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210"/>
  <workbookPr defaultThemeVersion="166925"/>
  <mc:AlternateContent xmlns:mc="http://schemas.openxmlformats.org/markup-compatibility/2006">
    <mc:Choice Requires="x15">
      <x15ac:absPath xmlns:x15ac="http://schemas.microsoft.com/office/spreadsheetml/2010/11/ac" url="/Users/jeanguenat/Desktop/"/>
    </mc:Choice>
  </mc:AlternateContent>
  <xr:revisionPtr revIDLastSave="0" documentId="13_ncr:1_{3E4B2CFE-CB7B-8D48-AAAD-FFD85271F024}" xr6:coauthVersionLast="47" xr6:coauthVersionMax="47" xr10:uidLastSave="{00000000-0000-0000-0000-000000000000}"/>
  <bookViews>
    <workbookView xWindow="2320" yWindow="1000" windowWidth="27760" windowHeight="16440" xr2:uid="{BA32249B-B763-7844-8450-FF4D7CD16925}"/>
  </bookViews>
  <sheets>
    <sheet name="Import wizi" sheetId="1" r:id="rId1"/>
  </sheets>
  <externalReferences>
    <externalReference r:id="rId2"/>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356" i="1" l="1"/>
  <c r="F356" i="1" s="1"/>
  <c r="AG355" i="1"/>
  <c r="F355" i="1" s="1"/>
  <c r="AG354" i="1"/>
  <c r="F354" i="1" s="1"/>
  <c r="AG353" i="1"/>
  <c r="F353" i="1" s="1"/>
  <c r="AG352" i="1"/>
  <c r="F352" i="1" s="1"/>
  <c r="AG351" i="1"/>
  <c r="F351" i="1" s="1"/>
  <c r="AG350" i="1"/>
  <c r="F350" i="1" s="1"/>
  <c r="AG349" i="1"/>
  <c r="F349" i="1" s="1"/>
  <c r="AG348" i="1"/>
  <c r="F348" i="1" s="1"/>
  <c r="AG347" i="1"/>
  <c r="F347" i="1" s="1"/>
  <c r="AG346" i="1"/>
  <c r="AG345" i="1"/>
  <c r="F345" i="1" s="1"/>
  <c r="AG344" i="1"/>
  <c r="F344" i="1" s="1"/>
  <c r="AG343" i="1"/>
  <c r="F343" i="1" s="1"/>
  <c r="AG342" i="1"/>
  <c r="F342" i="1" s="1"/>
  <c r="AG341" i="1"/>
  <c r="F341" i="1" s="1"/>
  <c r="AG340" i="1"/>
  <c r="F340" i="1" s="1"/>
  <c r="AG339" i="1"/>
  <c r="F339" i="1" s="1"/>
  <c r="AG338" i="1"/>
  <c r="F338" i="1" s="1"/>
  <c r="F337" i="1"/>
  <c r="AG336" i="1"/>
  <c r="F336" i="1" s="1"/>
  <c r="AG335" i="1"/>
  <c r="AG334" i="1"/>
  <c r="F334" i="1" s="1"/>
  <c r="F333" i="1"/>
  <c r="AG332" i="1"/>
  <c r="F332" i="1" s="1"/>
  <c r="AG331" i="1"/>
  <c r="F331" i="1" s="1"/>
  <c r="AG330" i="1"/>
  <c r="F330" i="1" s="1"/>
  <c r="AG329" i="1"/>
  <c r="F329" i="1" s="1"/>
  <c r="AG328" i="1"/>
  <c r="F328" i="1" s="1"/>
  <c r="AG327" i="1"/>
  <c r="F327" i="1" s="1"/>
  <c r="AG326" i="1"/>
  <c r="F326" i="1" s="1"/>
  <c r="F325" i="1"/>
  <c r="AG324" i="1"/>
  <c r="AG323" i="1"/>
  <c r="F323" i="1" s="1"/>
  <c r="AG322" i="1"/>
  <c r="F322" i="1" s="1"/>
  <c r="AG321" i="1"/>
  <c r="F321" i="1" s="1"/>
  <c r="AG320" i="1"/>
  <c r="F320" i="1" s="1"/>
  <c r="AG319" i="1"/>
  <c r="F319" i="1" s="1"/>
  <c r="AG318" i="1"/>
  <c r="F318" i="1" s="1"/>
  <c r="AG317" i="1"/>
  <c r="F317" i="1" s="1"/>
  <c r="AG316" i="1"/>
  <c r="F316" i="1" s="1"/>
  <c r="AG315" i="1"/>
  <c r="F315" i="1" s="1"/>
  <c r="AG314" i="1"/>
  <c r="F314" i="1" s="1"/>
  <c r="AG313" i="1"/>
  <c r="AG312" i="1"/>
  <c r="F312" i="1" s="1"/>
  <c r="AG311" i="1"/>
  <c r="F311" i="1" s="1"/>
  <c r="AG310" i="1"/>
  <c r="F310" i="1" s="1"/>
  <c r="AG309" i="1"/>
  <c r="F309" i="1" s="1"/>
  <c r="AG308" i="1"/>
  <c r="F308" i="1" s="1"/>
  <c r="AG307" i="1"/>
  <c r="F307" i="1" s="1"/>
  <c r="F306" i="1"/>
  <c r="AG305" i="1"/>
  <c r="F305" i="1" s="1"/>
  <c r="AG304" i="1"/>
  <c r="F304" i="1" s="1"/>
  <c r="AG303" i="1"/>
  <c r="F303" i="1" s="1"/>
  <c r="AG302" i="1"/>
  <c r="AG301" i="1"/>
  <c r="F301" i="1" s="1"/>
  <c r="AG300" i="1"/>
  <c r="F300" i="1" s="1"/>
  <c r="AG299" i="1"/>
  <c r="F299" i="1" s="1"/>
  <c r="AG298" i="1"/>
  <c r="F298" i="1" s="1"/>
  <c r="AG297" i="1"/>
  <c r="F297" i="1" s="1"/>
  <c r="AG296" i="1"/>
  <c r="F296" i="1" s="1"/>
  <c r="AG295" i="1"/>
  <c r="F295" i="1" s="1"/>
  <c r="AG294" i="1"/>
  <c r="F294" i="1" s="1"/>
  <c r="AG293" i="1"/>
  <c r="F293" i="1" s="1"/>
  <c r="AG292" i="1"/>
  <c r="F292" i="1" s="1"/>
  <c r="AG291" i="1"/>
  <c r="AG290" i="1"/>
  <c r="F290" i="1" s="1"/>
  <c r="AG289" i="1"/>
  <c r="F289" i="1" s="1"/>
  <c r="AG288" i="1"/>
  <c r="F288" i="1" s="1"/>
  <c r="AG287" i="1"/>
  <c r="F287" i="1" s="1"/>
  <c r="AG286" i="1"/>
  <c r="F286" i="1" s="1"/>
  <c r="AG285" i="1"/>
  <c r="F285" i="1" s="1"/>
  <c r="AG284" i="1"/>
  <c r="F284" i="1" s="1"/>
  <c r="AG283" i="1"/>
  <c r="F283" i="1" s="1"/>
  <c r="AG282" i="1"/>
  <c r="F282" i="1" s="1"/>
  <c r="AG281" i="1"/>
  <c r="F281" i="1" s="1"/>
  <c r="AG280" i="1"/>
  <c r="F280" i="1" s="1"/>
  <c r="AG279" i="1"/>
  <c r="F279" i="1" s="1"/>
  <c r="AG278" i="1"/>
  <c r="F278" i="1" s="1"/>
  <c r="AG277" i="1"/>
  <c r="F277" i="1" s="1"/>
  <c r="AG276" i="1"/>
  <c r="F276" i="1" s="1"/>
  <c r="AG275" i="1"/>
  <c r="F275" i="1" s="1"/>
  <c r="AG274" i="1"/>
  <c r="F274" i="1" s="1"/>
  <c r="AG273" i="1"/>
  <c r="F273" i="1" s="1"/>
  <c r="AG272" i="1"/>
  <c r="F272" i="1" s="1"/>
  <c r="AG271" i="1"/>
  <c r="F271" i="1" s="1"/>
  <c r="AG270" i="1"/>
  <c r="F270" i="1" s="1"/>
  <c r="F269" i="1"/>
  <c r="AG268" i="1"/>
  <c r="F268" i="1" s="1"/>
  <c r="AG267" i="1"/>
  <c r="F267" i="1" s="1"/>
  <c r="AG266" i="1"/>
  <c r="F266" i="1" s="1"/>
  <c r="AG265" i="1"/>
  <c r="F265" i="1" s="1"/>
  <c r="AG264" i="1"/>
  <c r="F264" i="1" s="1"/>
  <c r="F263" i="1"/>
  <c r="AG262" i="1"/>
  <c r="F262" i="1" s="1"/>
  <c r="AG261" i="1"/>
  <c r="F261" i="1" s="1"/>
  <c r="AG260" i="1"/>
  <c r="F260" i="1" s="1"/>
  <c r="AG259" i="1"/>
  <c r="F259" i="1" s="1"/>
  <c r="AG258" i="1"/>
  <c r="F258" i="1" s="1"/>
  <c r="AG257" i="1"/>
  <c r="F257" i="1" s="1"/>
  <c r="AG256" i="1"/>
  <c r="F256" i="1" s="1"/>
  <c r="AG255" i="1"/>
  <c r="F255" i="1" s="1"/>
  <c r="AG254" i="1"/>
  <c r="F254" i="1" s="1"/>
  <c r="AG253" i="1"/>
  <c r="F253" i="1" s="1"/>
  <c r="AG252" i="1"/>
  <c r="F252" i="1" s="1"/>
  <c r="AG251" i="1"/>
  <c r="F251" i="1" s="1"/>
  <c r="AG250" i="1"/>
  <c r="F250" i="1" s="1"/>
  <c r="AG249" i="1"/>
  <c r="F249" i="1" s="1"/>
  <c r="AG248" i="1"/>
  <c r="F248" i="1" s="1"/>
  <c r="AG247" i="1"/>
  <c r="F247" i="1" s="1"/>
  <c r="F246" i="1"/>
  <c r="AG245" i="1"/>
  <c r="F245" i="1" s="1"/>
  <c r="AG244" i="1"/>
  <c r="F244" i="1" s="1"/>
  <c r="AG243" i="1"/>
  <c r="F243" i="1" s="1"/>
  <c r="AG242" i="1"/>
  <c r="F242" i="1" s="1"/>
  <c r="AG241" i="1"/>
  <c r="F241" i="1" s="1"/>
  <c r="AG240" i="1"/>
  <c r="F240" i="1" s="1"/>
  <c r="AG239" i="1"/>
  <c r="F239" i="1" s="1"/>
  <c r="AG238" i="1"/>
  <c r="F238" i="1" s="1"/>
  <c r="AG237" i="1"/>
  <c r="F237" i="1" s="1"/>
  <c r="AG236" i="1"/>
  <c r="F236" i="1" s="1"/>
  <c r="AG235" i="1"/>
  <c r="F235" i="1" s="1"/>
  <c r="F234" i="1"/>
  <c r="AG233" i="1"/>
  <c r="F233" i="1" s="1"/>
  <c r="AG232" i="1"/>
  <c r="F232" i="1" s="1"/>
  <c r="AG231" i="1"/>
  <c r="F231" i="1" s="1"/>
  <c r="F230" i="1"/>
  <c r="F229" i="1"/>
  <c r="F228" i="1"/>
  <c r="F227" i="1"/>
  <c r="AG226" i="1"/>
  <c r="F226" i="1" s="1"/>
  <c r="F225" i="1"/>
  <c r="AG224" i="1"/>
  <c r="AG223" i="1"/>
  <c r="AG222" i="1"/>
  <c r="AG221" i="1"/>
  <c r="AG220" i="1"/>
  <c r="AG219" i="1"/>
  <c r="AG218" i="1"/>
  <c r="AG217" i="1"/>
  <c r="AG216" i="1"/>
  <c r="AG215" i="1"/>
  <c r="F214" i="1"/>
  <c r="AG213" i="1"/>
  <c r="AG212" i="1"/>
  <c r="AG211" i="1"/>
  <c r="AG210" i="1"/>
  <c r="AG209" i="1"/>
  <c r="AG208" i="1"/>
  <c r="AG207" i="1"/>
  <c r="AG206" i="1"/>
  <c r="AG205" i="1"/>
  <c r="AG204" i="1"/>
  <c r="AG203" i="1"/>
  <c r="F203" i="1" s="1"/>
  <c r="AG202" i="1"/>
  <c r="AG201" i="1"/>
  <c r="AG200" i="1"/>
  <c r="AG199" i="1"/>
  <c r="AG198" i="1"/>
  <c r="AG197" i="1"/>
  <c r="AG196" i="1"/>
  <c r="AG195" i="1"/>
  <c r="AG194" i="1"/>
  <c r="AG193" i="1"/>
  <c r="F192" i="1"/>
  <c r="F191" i="1"/>
  <c r="AG190" i="1"/>
  <c r="F190" i="1" s="1"/>
  <c r="AG189" i="1"/>
  <c r="F189" i="1" s="1"/>
  <c r="AG188" i="1"/>
  <c r="F188" i="1" s="1"/>
  <c r="AG187" i="1"/>
  <c r="F187" i="1" s="1"/>
  <c r="AG186" i="1"/>
  <c r="F186" i="1" s="1"/>
  <c r="AG185" i="1"/>
  <c r="F185" i="1" s="1"/>
  <c r="AG184" i="1"/>
  <c r="F184" i="1" s="1"/>
  <c r="AG183" i="1"/>
  <c r="F183" i="1" s="1"/>
  <c r="AG182" i="1"/>
  <c r="F182" i="1" s="1"/>
  <c r="F181" i="1"/>
  <c r="AG180" i="1"/>
  <c r="F180" i="1" s="1"/>
  <c r="AG179" i="1"/>
  <c r="F179" i="1" s="1"/>
  <c r="AG170" i="1"/>
  <c r="F170" i="1" s="1"/>
  <c r="F159" i="1"/>
  <c r="AG148" i="1"/>
  <c r="F148" i="1" s="1"/>
  <c r="AG137" i="1"/>
  <c r="F137" i="1" s="1"/>
  <c r="AG126" i="1"/>
  <c r="F126" i="1" s="1"/>
  <c r="AG125" i="1"/>
  <c r="F125" i="1" s="1"/>
  <c r="AG115" i="1"/>
  <c r="F115" i="1" s="1"/>
  <c r="AG106" i="1"/>
  <c r="F106" i="1" s="1"/>
  <c r="AG103" i="1"/>
  <c r="F103" i="1" s="1"/>
  <c r="AG100" i="1"/>
  <c r="F100" i="1" s="1"/>
  <c r="AG97" i="1"/>
  <c r="F97" i="1" s="1"/>
  <c r="AG96" i="1"/>
  <c r="F96" i="1" s="1"/>
  <c r="AG95" i="1"/>
  <c r="F95" i="1" s="1"/>
  <c r="AG94" i="1"/>
  <c r="F94" i="1" s="1"/>
  <c r="AG93" i="1"/>
  <c r="F93" i="1" s="1"/>
  <c r="AG92" i="1"/>
  <c r="F92" i="1" s="1"/>
  <c r="F91" i="1"/>
  <c r="AG90" i="1"/>
  <c r="F90" i="1" s="1"/>
  <c r="AG89" i="1"/>
  <c r="F89" i="1" s="1"/>
  <c r="AG88" i="1"/>
  <c r="F88" i="1" s="1"/>
  <c r="AG87" i="1"/>
  <c r="F87" i="1" s="1"/>
  <c r="F85" i="1"/>
  <c r="AG84" i="1"/>
  <c r="F84" i="1" s="1"/>
  <c r="AG83" i="1"/>
  <c r="F83" i="1" s="1"/>
  <c r="AG82" i="1"/>
  <c r="F82" i="1" s="1"/>
  <c r="F81" i="1"/>
  <c r="AG80" i="1"/>
  <c r="F80" i="1" s="1"/>
  <c r="AG79" i="1"/>
  <c r="F79" i="1" s="1"/>
  <c r="AG78" i="1"/>
  <c r="F78" i="1" s="1"/>
  <c r="AG77" i="1"/>
  <c r="F77" i="1" s="1"/>
  <c r="AG76" i="1"/>
  <c r="F76" i="1" s="1"/>
  <c r="AG75" i="1"/>
  <c r="F75" i="1" s="1"/>
  <c r="AG74" i="1"/>
  <c r="F74" i="1" s="1"/>
  <c r="AG73" i="1"/>
  <c r="F73" i="1" s="1"/>
  <c r="AG72" i="1"/>
  <c r="F72" i="1" s="1"/>
  <c r="AG71" i="1"/>
  <c r="F71" i="1" s="1"/>
  <c r="AG70" i="1"/>
  <c r="F70" i="1" s="1"/>
  <c r="AG69" i="1"/>
  <c r="F69" i="1" s="1"/>
  <c r="AG68" i="1"/>
  <c r="F68" i="1" s="1"/>
  <c r="AG67" i="1"/>
  <c r="F67" i="1" s="1"/>
  <c r="AG66" i="1"/>
  <c r="F66" i="1" s="1"/>
  <c r="AG65" i="1"/>
  <c r="F65" i="1" s="1"/>
  <c r="AG64" i="1"/>
  <c r="F64" i="1" s="1"/>
  <c r="AG63" i="1"/>
  <c r="F63" i="1" s="1"/>
  <c r="AG62" i="1"/>
  <c r="F62" i="1" s="1"/>
  <c r="AG61" i="1"/>
  <c r="F61" i="1" s="1"/>
  <c r="AG60" i="1"/>
  <c r="F60" i="1" s="1"/>
  <c r="AG59" i="1"/>
  <c r="F59" i="1" s="1"/>
  <c r="AG58" i="1"/>
  <c r="F58" i="1" s="1"/>
  <c r="AG57" i="1"/>
  <c r="F57" i="1" s="1"/>
  <c r="AG56" i="1"/>
  <c r="F56" i="1" s="1"/>
  <c r="AG55" i="1"/>
  <c r="F55" i="1" s="1"/>
  <c r="AG54" i="1"/>
  <c r="F54" i="1" s="1"/>
  <c r="AG53" i="1"/>
  <c r="F53" i="1" s="1"/>
  <c r="AG52" i="1"/>
  <c r="F52" i="1" s="1"/>
  <c r="AG51" i="1"/>
  <c r="F51" i="1" s="1"/>
  <c r="AG50" i="1"/>
  <c r="F50" i="1" s="1"/>
  <c r="AG49" i="1"/>
  <c r="F49" i="1" s="1"/>
  <c r="AG48" i="1"/>
  <c r="F48" i="1" s="1"/>
  <c r="AG47" i="1"/>
  <c r="F47" i="1" s="1"/>
  <c r="AG46" i="1"/>
  <c r="F46" i="1" s="1"/>
  <c r="AG45" i="1"/>
  <c r="F45" i="1" s="1"/>
  <c r="AG44" i="1"/>
  <c r="F44" i="1" s="1"/>
  <c r="AG43" i="1"/>
  <c r="F43" i="1" s="1"/>
  <c r="AG42" i="1"/>
  <c r="F42" i="1" s="1"/>
  <c r="AG41" i="1"/>
  <c r="F41" i="1" s="1"/>
  <c r="AG40" i="1"/>
  <c r="F40" i="1" s="1"/>
  <c r="AG39" i="1"/>
  <c r="F39" i="1" s="1"/>
  <c r="AG38" i="1"/>
  <c r="F38" i="1" s="1"/>
  <c r="AG37" i="1"/>
  <c r="F37" i="1" s="1"/>
  <c r="AG36" i="1"/>
  <c r="F36" i="1" s="1"/>
  <c r="AG35" i="1"/>
  <c r="F35" i="1" s="1"/>
  <c r="AG34" i="1"/>
  <c r="F34" i="1" s="1"/>
  <c r="AG33" i="1"/>
  <c r="F33" i="1" s="1"/>
  <c r="AG32" i="1"/>
  <c r="F32" i="1" s="1"/>
  <c r="AG31" i="1"/>
  <c r="F31" i="1" s="1"/>
  <c r="AG30" i="1"/>
  <c r="F30" i="1" s="1"/>
  <c r="AG29" i="1"/>
  <c r="F29" i="1" s="1"/>
  <c r="AG28" i="1"/>
  <c r="F28" i="1" s="1"/>
  <c r="AG27" i="1"/>
  <c r="F27" i="1" s="1"/>
  <c r="AG26" i="1"/>
  <c r="F26" i="1" s="1"/>
  <c r="AG25" i="1"/>
  <c r="F25" i="1" s="1"/>
  <c r="AG24" i="1"/>
  <c r="F24" i="1" s="1"/>
  <c r="AG23" i="1"/>
  <c r="F23" i="1" s="1"/>
  <c r="AG22" i="1"/>
  <c r="F22" i="1" s="1"/>
  <c r="AG21" i="1"/>
  <c r="F21" i="1" s="1"/>
  <c r="AG20" i="1"/>
  <c r="F20" i="1" s="1"/>
  <c r="AG19" i="1"/>
  <c r="F19" i="1" s="1"/>
  <c r="AG18" i="1"/>
  <c r="F18" i="1" s="1"/>
  <c r="AG17" i="1"/>
  <c r="F17" i="1" s="1"/>
  <c r="AG16" i="1"/>
  <c r="F16" i="1" s="1"/>
  <c r="AG15" i="1"/>
  <c r="F15" i="1" s="1"/>
  <c r="AG14" i="1"/>
  <c r="F14" i="1" s="1"/>
  <c r="AG13" i="1"/>
  <c r="F13" i="1" s="1"/>
  <c r="AG12" i="1"/>
  <c r="F12" i="1" s="1"/>
  <c r="AG11" i="1"/>
  <c r="F11" i="1" s="1"/>
  <c r="AG10" i="1"/>
  <c r="F10" i="1" s="1"/>
  <c r="AG9" i="1"/>
  <c r="F9" i="1" s="1"/>
  <c r="AG8" i="1"/>
  <c r="F8" i="1" s="1"/>
  <c r="AG7" i="1"/>
  <c r="F7" i="1" s="1"/>
  <c r="AG6" i="1"/>
  <c r="F6" i="1" s="1"/>
  <c r="AG5" i="1"/>
  <c r="F5" i="1" s="1"/>
  <c r="AG4" i="1"/>
  <c r="F4" i="1" s="1"/>
  <c r="AG156" i="1"/>
  <c r="F156" i="1" s="1"/>
  <c r="AG153" i="1"/>
  <c r="F153" i="1" s="1"/>
  <c r="AG143" i="1"/>
  <c r="F143" i="1" s="1"/>
  <c r="AG142" i="1"/>
  <c r="F142" i="1" s="1"/>
  <c r="AG140" i="1"/>
  <c r="F140" i="1" s="1"/>
  <c r="AG175" i="1"/>
  <c r="F175" i="1" s="1"/>
  <c r="AG173" i="1"/>
  <c r="F173" i="1" s="1"/>
  <c r="AG172" i="1"/>
  <c r="F172" i="1" s="1"/>
  <c r="AG136" i="1"/>
  <c r="F136" i="1" s="1"/>
  <c r="AG120" i="1"/>
  <c r="F120" i="1" s="1"/>
  <c r="AG116" i="1"/>
  <c r="F116" i="1" s="1"/>
  <c r="AG112" i="1"/>
  <c r="F112" i="1" s="1"/>
  <c r="AG111" i="1"/>
  <c r="F111" i="1" s="1"/>
  <c r="AG109" i="1"/>
  <c r="F109" i="1" s="1"/>
  <c r="AG107" i="1"/>
  <c r="F107" i="1" s="1"/>
  <c r="AG105" i="1"/>
  <c r="F105" i="1" s="1"/>
  <c r="AG104" i="1"/>
  <c r="F104" i="1" s="1"/>
  <c r="AG101" i="1"/>
  <c r="F101" i="1" s="1"/>
  <c r="AG99" i="1"/>
  <c r="F99" i="1" s="1"/>
  <c r="AG108" i="1"/>
  <c r="F108" i="1" s="1"/>
  <c r="AG154" i="1"/>
  <c r="F154" i="1" s="1"/>
  <c r="AG152" i="1"/>
  <c r="F152" i="1" s="1"/>
  <c r="AG151" i="1"/>
  <c r="F151" i="1" s="1"/>
  <c r="AG150" i="1"/>
  <c r="F150" i="1" s="1"/>
  <c r="AG149" i="1"/>
  <c r="F149" i="1" s="1"/>
  <c r="AG147" i="1"/>
  <c r="F147" i="1" s="1"/>
  <c r="AG146" i="1"/>
  <c r="F146" i="1" s="1"/>
  <c r="AG145" i="1"/>
  <c r="F145" i="1" s="1"/>
  <c r="AG144" i="1"/>
  <c r="F144" i="1" s="1"/>
  <c r="AG141" i="1"/>
  <c r="F141" i="1" s="1"/>
  <c r="AG139" i="1"/>
  <c r="F139" i="1" s="1"/>
  <c r="AG113" i="1"/>
  <c r="F113" i="1" s="1"/>
  <c r="AG169" i="1"/>
  <c r="F169" i="1" s="1"/>
  <c r="AG168" i="1"/>
  <c r="F168" i="1" s="1"/>
  <c r="AG167" i="1"/>
  <c r="F167" i="1" s="1"/>
  <c r="AG166" i="1"/>
  <c r="F166" i="1" s="1"/>
  <c r="AG165" i="1"/>
  <c r="F165" i="1" s="1"/>
  <c r="AG162" i="1"/>
  <c r="F162" i="1" s="1"/>
  <c r="AG161" i="1"/>
  <c r="F161" i="1" s="1"/>
  <c r="AG160" i="1"/>
  <c r="F160" i="1" s="1"/>
  <c r="AG158" i="1"/>
  <c r="F158" i="1" s="1"/>
  <c r="AG131" i="1"/>
  <c r="F131" i="1" s="1"/>
  <c r="AG102" i="1"/>
  <c r="F102" i="1" s="1"/>
  <c r="AG135" i="1"/>
  <c r="F135" i="1" s="1"/>
  <c r="AG122" i="1"/>
  <c r="F122" i="1" s="1"/>
  <c r="AG98" i="1"/>
  <c r="F98" i="1" s="1"/>
  <c r="AG174" i="1"/>
  <c r="F174" i="1" s="1"/>
  <c r="AG130" i="1"/>
  <c r="F130" i="1" s="1"/>
  <c r="AG128" i="1"/>
  <c r="F128" i="1" s="1"/>
  <c r="AG124" i="1"/>
  <c r="F124" i="1" s="1"/>
  <c r="AG171" i="1"/>
  <c r="F171" i="1" s="1"/>
  <c r="AG132" i="1"/>
  <c r="F132" i="1" s="1"/>
  <c r="AG129" i="1"/>
  <c r="F129" i="1" s="1"/>
  <c r="AG127" i="1"/>
  <c r="F127" i="1" s="1"/>
  <c r="AG119" i="1"/>
  <c r="F119" i="1" s="1"/>
  <c r="AG118" i="1"/>
  <c r="F118" i="1" s="1"/>
  <c r="AG117" i="1"/>
  <c r="F117" i="1" s="1"/>
  <c r="AG110" i="1"/>
  <c r="F110" i="1" s="1"/>
  <c r="AG164" i="1"/>
  <c r="F164" i="1" s="1"/>
  <c r="AG163" i="1"/>
  <c r="F163" i="1" s="1"/>
  <c r="AG157" i="1"/>
  <c r="F157" i="1" s="1"/>
  <c r="AG134" i="1"/>
  <c r="F134" i="1" s="1"/>
  <c r="AG138" i="1"/>
  <c r="F138" i="1" s="1"/>
  <c r="AG176" i="1"/>
  <c r="F176" i="1" s="1"/>
  <c r="AG155" i="1"/>
  <c r="F155" i="1" s="1"/>
  <c r="AG133" i="1"/>
  <c r="F133" i="1" s="1"/>
  <c r="AG123" i="1"/>
  <c r="F123" i="1" s="1"/>
  <c r="AG121" i="1"/>
  <c r="F121" i="1" s="1"/>
</calcChain>
</file>

<file path=xl/sharedStrings.xml><?xml version="1.0" encoding="utf-8"?>
<sst xmlns="http://schemas.openxmlformats.org/spreadsheetml/2006/main" count="4569" uniqueCount="3028">
  <si>
    <t>ID produit</t>
  </si>
  <si>
    <t>Referenceproduit</t>
  </si>
  <si>
    <t>Nom du produit</t>
  </si>
  <si>
    <t>Description courte</t>
  </si>
  <si>
    <t>Description longue</t>
  </si>
  <si>
    <t>Caractéristiques</t>
  </si>
  <si>
    <t>Poids</t>
  </si>
  <si>
    <t>Nombre de produits en stock</t>
  </si>
  <si>
    <t>Photo 1</t>
  </si>
  <si>
    <t>Photo 2</t>
  </si>
  <si>
    <t>Nom Marque</t>
  </si>
  <si>
    <t>Catégorie principale parente</t>
  </si>
  <si>
    <t>Sous-catégorie principale</t>
  </si>
  <si>
    <t>Taux de tva</t>
  </si>
  <si>
    <t>PRIX VRAC</t>
  </si>
  <si>
    <t xml:space="preserve">Poids net Sachet : </t>
  </si>
  <si>
    <t>PRIX VR100</t>
  </si>
  <si>
    <t xml:space="preserve">Poids net Verrine 100ml : </t>
  </si>
  <si>
    <t>PRIX VR45</t>
  </si>
  <si>
    <t xml:space="preserve">Poids net Verrine 45ml : </t>
  </si>
  <si>
    <t>PRIX MOUL100</t>
  </si>
  <si>
    <t xml:space="preserve">Poids net Moulin 100ml : </t>
  </si>
  <si>
    <t>PRIX B5</t>
  </si>
  <si>
    <t>poids net b5</t>
  </si>
  <si>
    <t>PRIX B20</t>
  </si>
  <si>
    <t>poids net B20</t>
  </si>
  <si>
    <t>PRIX B50</t>
  </si>
  <si>
    <t>poids net B50</t>
  </si>
  <si>
    <t>PRIX B250</t>
  </si>
  <si>
    <t>poids net B250</t>
  </si>
  <si>
    <t>PRIX BAT</t>
  </si>
  <si>
    <t>Poids net BAT</t>
  </si>
  <si>
    <t>ORIGINE</t>
  </si>
  <si>
    <t>205-PoivreBlancdeKampot</t>
  </si>
  <si>
    <t>Poivre Blanc de Kampot</t>
  </si>
  <si>
    <t>Poivre blanc de Kampot</t>
  </si>
  <si>
    <t>Découvrez le secret des chefs gastronomiques du monde entier avec notre poivre de Kampot blanc d'exception ! Notre poivre provient des plantations de poivre de Kampot, une région renommée pour la qualité de ses poivres, située au Cambodge. La spécificité de notre poivre de Kampot blanc réside dans sa saveur unique et son arôme incomparable qui sublimeront tous vos plats.
Notre poivre de Kampot blanc est récolté à la main par des agriculteurs locaux qui perpétuent des techniques ancestrales de culture et de récolte. Grâce à ce savoir-faire traditionnel, notre poivre est d'une qualité exceptionnelle, et sa fraîcheur est préservée de la récolte jusqu'à votre assiette.
Que vous soyez un chef professionnel ou un amateur passionné de cuisine, notre poivre de Kampot blanc saura vous séduire par sa polyvalence. Utilisez-le pour assaisonner vos viandes, vos poissons, vos salades ou même vos desserts pour une explosion de saveurs sans pareil !
En choisissant notre poivre de Kampot blanc, vous optez pour un produit authentique et respectueux de l'environnement. Les agriculteurs qui cultivent notre poivre pratiquent une agriculture responsable, en utilisant des méthodes traditionnelles et en préservant la biodiversité de la région. De plus, notre poivre est certifié biologique, garantissant ainsi une culture sans pesticides ni produits chimiques.
La fraîcheur et la qualité de notre poivre de Kampot blanc sont préservées grâce à notre processus de séchage naturel, permettant de conserver toutes les saveurs et les arômes du poivre. Vous pourrez ainsi savourer un poivre à la fois puissant et subtil, apportant une touche d'élégance à chacun de vos plats.
En choisissant notre poivre de Kampot blanc, vous optez pour un produit d'exception, reconnu par les plus grands chefs étoilés à travers le monde. Offrez-vous le luxe de cuisiner avec le meilleur poivre qui soit, pour des plats dignes des plus grands restaurants gastronomiques !
Ne manquez pas l'occasion de découvrir le goût unique de notre poivre de Kampot blanc et d'ajouter une touche d'exception à votre cuisine. Commandez dès maintenant et laissez-vous charmer par la supériorité de notre poivre de Kampot blanc, pour des expériences culinaires inoubliables !</t>
  </si>
  <si>
    <t>https://media.cdnws.com/_i/351941/RAW-1418/2652/22/poivre-blanc-de-kampot.jpeg</t>
  </si>
  <si>
    <t>TRESORS EN EPICES</t>
  </si>
  <si>
    <t>Poivres &amp; Sels</t>
  </si>
  <si>
    <t>Poivres</t>
  </si>
  <si>
    <t>207-PoivreBlancdePenja</t>
  </si>
  <si>
    <t>Poivre Blanc de Penja</t>
  </si>
  <si>
    <t>Poivre blanc  de Penja</t>
  </si>
  <si>
    <t>Une touche de poivre de Penja blanc pour sublimer vos plats
Le poivre de Penja blanc est un produit d'exception originaire du Cameroun. Reconnu pour sa saveur délicate et subtile, il apportera une touche raffinée à tous vos plats. Depuis des générations, ce poivre est cultivé avec passion et savoir-faire par des producteurs locaux, ce qui en fait un produit d'une qualité inégalée. Sa couleur éclatante et sa texture fine en font un ingrédient de choix pour les chefs et les amateurs de gastronomie du monde entier.
Savourez la subtilité de ses arômes uniques
Le poivre de Penja blanc se distingue par ses arômes frais et subtils, offrant des notes florales et boisées qui raviront les palais les plus exigeants. Sa saveur délicate et légèrement piquante viendra relever avec élégance vos plats de viande, de poisson, de légumes et même vos desserts. Quelques grains de ce poivre suffisent pour transformer un plat ordinaire en une véritable expérience gastronomique.
Une qualité exceptionnelle, issu d'une culture responsable
Ce poivre d'exception est issu de la culture traditionnelle des producteurs de la région de Penja au Cameroun. Cultivé de manière responsable, sans additifs ni pesticides, ce poivre est entièrement naturel. La récolte est effectuée à la main, garantissant ainsi une sélection rigoureuse des grains les plus parfaits. Chaque étape de production est réalisée avec soin, dans le respect de l'environnement et des traditions locales.
Les questions les plus fréquentes sur le poivre de Penja blanc
Qu'est-ce qui rend le poivre de Penja blanc si spécial ?
Le poivre de Penja blanc est unique en raison de sa saveur délicate, de ses arômes raffinés et de sa culture traditionnelle et responsable. Sa qualité exceptionnelle en fait un produit d'exception recherché par les amateurs de gastronomie du monde entier.
Comment utiliser le poivre de Penja blanc en cuisine ?
Le poivre de Penja blanc se prête à de nombreuses utilisations en cuisine. Il peut être utilisé pour assaisonner aussi bien des plats salés que sucrés, apportant une note subtile mais raffinée à vos recettes préférées. Il est idéal pour rehausser la saveur des viandes, des poissons, des plats végétariens et même des desserts.
Le poivre de Penja blanc est-il issu d'une production responsable ?
Oui, le poivre de Penja blanc est cultivé de manière responsable par des producteurs locaux au Cameroun. La culture est réalisée sans additifs ni pesticides, dans le respect de l'environnement. La récolte est effectuée à la main, ce qui garantit une sélection rigoureuse des grains de poivre.
Quelle est la provenance du poivre de Penja blanc ?
Le poivre de Penja blanc est originaire du Cameroun, plus précisément de la région de Penja. Cette région est réputée pour la qualité exceptionnelle de son poivre, qui bénéficie d'un terroir unique et de conditions climatiques idéales pour sa culture.
Quelle est la durée de conservation du poivre de Penja blanc ?
Le poivre de Penja blanc peut se conserver pendant plusieurs années s'il est stocké dans un contenant hermétique, à l'abri de la lumière et de l'humidité. Il est recommandé de le conserver entier et de le moudre au dernier moment pour préserver au mieux ses arômes subtils.
Découvrez la subtilité du poivre de Penja blanc dès aujourd'hui
Que vous soyez un amateur de cuisine ou un chef étoilé, le poivre de Penja blanc saura vous séduire par la subtilité de ses arômes uniques et la qualité exceptionnelle de sa culture. Apportez une touche de raffinement à vos plats avec ce poivre d'exception, et laissez-vous envoûter par sa saveur délicate et ses notes florales et boisées. Découvrez dès aujourd'hui le véritable goût de l'authentique poivre de Penja blanc.</t>
  </si>
  <si>
    <t>https://media.cdnws.com/_i/351941/RAW-1423/3920/27/poivre-blanc-de-penja.jpeg</t>
  </si>
  <si>
    <t>216-PoivreNoirWhisky</t>
  </si>
  <si>
    <t>Poivre Noir Whisky</t>
  </si>
  <si>
    <t>La saveur raffinée du Poivre Noir infusé 48h en fût de whisky
Le Poivre Noir infusé 48h en fût de whisky est une véritable merveille gastronomique qui saura sublimer vos plats. Ce poivre d'exception est le fruit d'un procédé unique : une infusion lente de 48 heures dans des fûts de whisky soigneusement sélectionnés. Cette méthode de fabrication innovante confère au poivre noir des arômes subtils et complexes, ainsi qu'une saveur profonde qui en fait un incontournable de la cuisine raffinée.
Des arômes exquis et une saveur incomparable
Grâce à son infusion en fût de whisky, notre Poivre Noir offre des notes boisées, épicées et légèrement fumées qui viennent sublimer chaque bouchée. Sa saveur puissante et équilibrée en fait un ingrédient de choix pour relever des plats variés, allant des viandes rouges aux fruits de mer en passant par les plats végétariens. Quel que soit le plat que vous souhaitez sublimer, le Poivre Noir infusé 48h en fût de whisky saura apporter une touche d'élégance et de raffinement à vos recettes.
Un produit d'exception pour les amateurs de cuisine fine
Si vous êtes un amateur de cuisine fine, le Poivre Noir infusé 48h en fût de whisky sera un allié de choix dans votre cuisine. Sa qualité premium et son goût unique en font un produit d'exception qui saura satisfaire les palais les plus exigeants. Que ce soit pour une utilisation quotidienne ou pour des occasions spéciales, ce poivre noir haut de gamme vous garantit une expérience gustative inoubliable à chaque bouchée.
Questions Fréquentes
1. Quelle est la différence entre ce poivre noir et un poivre traditionnel ?
Le Poivre Noir infusé 48h en fût de whisky se distingue par son processus de fabrication unique : une infusion lente de 48 heures dans des fûts de whisky. Cela lui confère des arômes boisés, épicés et légèrement fumés qui le distinguent nettement des poivres traditionnels.
2. Comment utiliser ce poivre noir infusé ?
Ce poivre noir infusé peut être utilisé de la même manière qu'un poivre traditionnel. Sa saveur étant plus complexe, il est idéal pour sublimer des plats raffinés comme des viandes grillées, des fruits de mer ou des plats végétariens.
3. Est-ce que le goût du whisky est prédominant dans ce poivre infusé ?
Non, le goût du whisky n'est pas prédominant. L'infusion en fût de whisky apporte des notes subtiles et complexes au poivre noir, sans pour autant masquer sa saveur caractéristique. C'est un mariage subtil qui ravira les amateurs de cuisine fine.
4. Quelle quantité de poivre utiliser dans une recette ?
La quantité de poivre à utiliser dépend de vos préférences personnelles. Cependant, en général, une pincée de ce poivre noir infusé suffit pour parfumer délicatement vos plats.
5. Ce poivre noir convient-il aux régimes alimentaires spécifiques ?
Oui, ce poivre noir infusé convient à la plupart des régimes alimentaires, sauf en cas d'allergie au poivre ou à l'alcool. Veillez toutefois à vérifier la liste des ingrédients si vous avez des restrictions alimentaires particulières.
Un voyage gastronomique à chaque bouchée
Offrez-vous le plaisir d'un voyage gastronomique à chaque bouchée avec le Poivre Noir infusé 48h en fût de whisky. Sa saveur inégalée et ses arômes exquis sauront satisfaire les amateurs de cuisine fine en quête d'authenticité et d'élégance. Ajoutez une touche d'exception à vos plats et laissez-vous envoûter par la magie de ce poivre noir d'exception.</t>
  </si>
  <si>
    <t>https://media.cdnws.com/_i/351941/RAW-1430/3841/34/poivre-noir-whisky.jpeg</t>
  </si>
  <si>
    <t>236-SelauxTruffes</t>
  </si>
  <si>
    <t>Sel aux Truffes</t>
  </si>
  <si>
    <t>Flocons de Sel, Truffes du Périgord 2,5%</t>
  </si>
  <si>
    <t>&lt;p&gt;Sel aux Truffes&lt;/p&gt;</t>
  </si>
  <si>
    <t>https://media.cdnws.com/_i/351941/RAW-1491/780/95/sel-aux-truffes.jpeg</t>
  </si>
  <si>
    <t>Sels aromatisés</t>
  </si>
  <si>
    <t>255-SelRougeCristaux</t>
  </si>
  <si>
    <t>Sel Rouge Cristaux</t>
  </si>
  <si>
    <t>Découvrez le sel rouge cristal en provenance directe d'Hawaï, une véritable merveille de la nature. Ce sel est extrait des eaux cristallines du Pacifique, à des milliers de kilomètres de toute pollution. Sa teinte rouge unique est le résultat de la présence d'une argile volcanique rare qui lui confère des propriétés exceptionnelles.
Le sel rouge cristal d'Hawaï est riche en minéraux essentiels tels que le magnésium, le potassium et le fer. Ces minéraux sont essentiels pour notre organisme, et une consommation régulière de ce sel peut aider à combler les carences alimentaires et à maintenir une santé optimale. En ajoutant simplement une pincée de ce sel à vos plats, vous enrichirez votre alimentation avec ces précieux minéraux.
Le sel rouge cristal d'Hawaï est 100% naturel et non raffiné. Contrairement au sel de table conventionnel, ce sel n'est pas soumis à un processus de raffinage qui élimine les minéraux et les oligo-éléments. Au lieu de cela, il est récolté à la main et séché au soleil, préservant ainsi toutes ses qualités nutritionnelles. Vous pouvez donc être certain de consommer un sel de haute qualité, sans aucun ajout artificiel.
L'utilisation du sel rouge cristal d'Hawaï ajoutera une touche de couleur et de saveur à vos plats. Sa teinte rouge vif est visuellement attrayante et peut donner une sensation d'exotisme à vos repas. En termes de goût, ce sel a une saveur subtile et délicate qui rehaussera vos préparations gastronomiques. Que vous soyez un cuisinier amateur ou professionnel, ce sel apportera une note d'originalité à votre cuisine.
Le sel rouge cristal d'Hawaï est également réputé pour ses bienfaits pour la peau. En utilisant ce sel dans votre routine de soins corporels, vous pouvez profiter de ses propriétés exfoliantes et adoucissantes. Il est idéal pour éliminer les cellules mortes de la peau, pour rendre votre teint plus éclatant et pour améliorer la texture et la douceur de votre peau. Vous pouvez l'utiliser pour créer vos propres gommages et masques, ou simplement l'ajouter à l'eau du bain pour vous détendre et prendre soin de votre peau.
Le sel rouge cristal d'Hawaï est un produit hautement désirable. Sa rareté et son origine unique en font un produit recherché par les amateurs de cuisine et les connaisseurs en bien-être. Vous pouvez être fier de posséder ce sel exclusif dans votre cuisine ou dans votre salle de bain, et impressionner vos invités avec ses qualités extraordinaires.
Commandez dès maintenant votre sel rouge cristal d'Hawaï et ajoutez un zeste d'originalité et de bien-être à votre vie quotidienne. Ne manquez pas cette occasion d'expérimenter les délices de la nature hawaïenne chez vous. Vous serez certainement enchanté par les bienfaits et les plaisirs que ce sel unique peut vous apporter.</t>
  </si>
  <si>
    <t>https://media.cdnws.com/_i/351941/RAW-1500/3646/0/sel-rouge-cristaux.png</t>
  </si>
  <si>
    <t>Sels d'origine</t>
  </si>
  <si>
    <t>220-PoivreVerveine</t>
  </si>
  <si>
    <t>Poivre Verveine</t>
  </si>
  <si>
    <t>Poivre verveine citronée</t>
  </si>
  <si>
    <t>Découvrez le Poivre Verveine ! Avec sa saveur unique de verveine citronnée, ce poivre est un véritable atout pour sublimer vos plats. Imaginez le mariage délicat du poivre et de la verveine qui apporte une fraîcheur inattendue à chacune de vos recettes. Que vous cuisiniez des viandes, des poissons, des légumes ou des marinades, le Poivre Verveine ajoutera une touche d'originalité à vos plats et éveillera vos papilles comme jamais auparavant.
La saveur de ce Poivre Verveine vous transportera immédiatement vers des horizons lointains. Fabriqué avec des ingrédients de qualité supérieure et selon des méthodes traditionnelles, ce poivre saura satisfaire les palais les plus exigeants. La combinaison entre la puissance du poivre et la fraîcheur de la verveine crée un équilibre parfait qui saura séduire tous les amateurs de cuisine raffinée.
Les possibilités d'utilisation du Poivre Verveine sont infinies. Que ce soit pour parfumer vos plats en sauce, pour relever le goût de vos grillades ou pour apporter une note originale à vos cocktails, ce poivre sera votre allié incontournable en cuisine. Sa saveur subtile et élégante en fera un ingrédient de choix pour toutes vos créations culinaires.
En plus de son goût exquis, le Poivre Verveine possède également des propriétés bénéfiques pour la santé. La verveine, connue pour ses vertus digestives et apaisantes, apportera une touche de bien-être à vos repas. Profitez donc des bienfaits naturels de ce poivre tout en sublimant vos plats.
Embellissez votre quotidien en intégrant le Poivre Verveine dans vos habitudes culinaires. Un simple geste pour une explosion de saveurs qui enchanteront votre palais et raviront tous vos convives. Ajoutez une dimension inédite à vos plats et laissez-vous transporter par l'harmonie parfaite entre le poivre et la verveine citronnée.
Ne passez pas à côté de cette nouveauté culinaire qui saura révolutionner votre façon de cuisiner. Faites l'expérience du Poivre Verveine dès maintenant et laissez-vous surprendre par son goût unique et envoûtant. Vos papilles vous en seront reconnaissantes, et vos plats n'en seront que plus délicieux. Alors n'attendez plus, ajoutez le Poivre Verveine à votre panier et réveillez vos recettes !</t>
  </si>
  <si>
    <t>https://media.cdnws.com/_i/351941/RAW-1435/3208/39/poivre-verveine.jpeg</t>
  </si>
  <si>
    <t>217-PoivreRougedeKampot</t>
  </si>
  <si>
    <t>Poivre Rouge de Kampot</t>
  </si>
  <si>
    <t>Découvrez le secret culinaire le mieux gardé d'Asie ! Le poivre rouge de Kampot est une épice d'exception qui a conquis les plus grands chefs du monde. Reconnu pour sa saveur unique et son arôme envoûtant, ce poivre séduit les palais les plus exigeants. Issu dans la région de Kampot, au Cambodge, ce poivre est produit de manière artisanale et traditionnelle, ce qui en fait un produit authentique et raffiné. Sa qualité exceptionnelle en fait un incontournable pour tous les amateurs de cuisine raffinée.
Qu'est-ce qui rend ce poivre si spécial ? Tout d'abord, sa saveur incomparable, qui mêle subtilement des notes épicées, florales et boisées. Cela en fait un ingrédient de choix pour sublimer vos plats, qu'il s'agisse de viandes, de poissons ou de légumes. De plus, le poivre rouge de Kampot est récolté à maturité, ce qui lui confère une intensité de saveur inégalée. Sa texture croquante et sa puissance aromatique en font un véritable trésor gustatif à ajouter à votre cuisine.
Mais ce n'est pas tout ! En choisissant le poivre rouge de Kampot, vous optez également pour une production responsable et respectueuse de l'environnement. Les fermiers de la région cultivent le poivre avec des méthodes traditionnelles et durables, préservant ainsi la richesse de la terre et la biodiversité locale. De plus, en favorisant ce produit d'exception, vous contribuez au développement économique des communautés locales, perpétuant ainsi un savoir-faire ancestral.
Que vous soyez un chef professionnel ou un amateur passionné de gastronomie, le poivre rouge de Kampot est l'ingrédient qui fera toute la différence dans vos créations culinaires. Sa polyvalence en fait un allié de choix pour enrichir vos marinades, agrémenter vos sauces ou apporter la touche finale à vos plats. Avec lui, vous découvrirez une nouvelle dimension de la gastronomie, où chaque bouchée est une explosion de saveurs exquises.
Ne manquez pas l'occasion de goûter à cette merveille culinaire venue d'ailleurs. Offrez-vous le luxe de sublimer votre cuisine avec le poivre rouge de Kampot, une épice d'exception que vous ne pourrez bientôt plus vous passer. Savourez la magie de l'Asie dans chaque bouchée et laissez-vous transporter par un voyage gustatif inoubliable. Ajoutez une touche d'élégance et d'authenticité à votre quotidien avec ce trésor venu tout droit de Kampot, au cœur du Cambodge.</t>
  </si>
  <si>
    <t>https://media.cdnws.com/_i/351941/RAW-1432/1616/36/poivre-rouge-de-kampot.jpeg</t>
  </si>
  <si>
    <t>238-SelCaraibes</t>
  </si>
  <si>
    <t>Sel Caraïbes</t>
  </si>
  <si>
    <t>Sel de Guérande, Paprika Fumé, Ail Semoule, Oignon semoule, Thym, Romarin</t>
  </si>
  <si>
    <t>&lt;p&gt;Sel de Guérande, Paprika Fumé, Ail Semoule, Oignon semoule, Thym, Romarin&lt;/p&gt;</t>
  </si>
  <si>
    <t>https://media.cdnws.com/_i/351941/RAW-1496/1338/1/sel-caraibe.jpeg</t>
  </si>
  <si>
    <t>243-SelFoudesIsles</t>
  </si>
  <si>
    <t>Sel Fou des Isles</t>
  </si>
  <si>
    <t>Sel, piment doux, romarin, cumin, baies roses</t>
  </si>
  <si>
    <t>Plongez dans l'univers exotique du Sel Fou des Îles
Le Sel Fou des Îles est un mélange unique de sel de mer finement récolté et d'épices aromatiques qui vous transportera instantanément vers des destinations tropicales lointaines. Ce produit exquis est spécialement conçu pour ajouter une touche d'authenticité et de saveurs exotiques à tous vos plats préférés. Que vous cuisiniez des fruits de mer, de la viande, des légumes ou même des plats végétariens, ce sel fou des îles est la clé pour donner une dimension nouvelle à vos recettes traditionnelles.
Une explosion de saveurs inédites
Le Sel Fou des Îles est le mariage parfait entre le croquant du sel de mer et la chaleur des épices exotiques. En bouche, chaque grain de sel apportera une explosion de saveurs uniques qui éveilleront vos papilles. Les notes subtiles de piment, de coriandre, de curcuma et de citronnelle donneront à vos plats une profondeur de goût inégalée. De plus, ce sel fou est soigneusement dosé pour garantir une harmonie parfaite entre les différents ingrédients, pour que chaque bouchée soit une expérience sensorielle envoûtante.
Un produit naturel et de qualité
Le Sel Fou des Îles est élaboré à partir d'ingrédients naturels de la plus haute qualité, soigneusement sélectionnés pour garantir fraîcheur et authenticité à chaque utilisation. Ce mélange est sans additifs ni conservateurs, et sa composition est entièrement naturelle. De plus, chaque sachet de Sel Fou des Îles est méticuleusement conditionné pour protéger ses arômes délicats et assurer une conservation optimale. Notre engagement envers la qualité vous garantit une expérience gustative incomparable à chaque utilisation.
Facile à intégrer à votre cuisine quotidienne
Le Sel Fou des Îles est incroyablement polyvalent et facile à intégrer à votre cuisine quotidienne. Que vous l'utilisiez en tant qu'assaisonnement sur vos plats cuits, en marinade pour sublimer vos viandes ou encore en topping sur vos salades, ce sel fou apportera une touche d'évasion à chaque repas. De plus, son format pratique vous permettra de l'emporter partout avec vous, pour réveiller les saveurs de vos plats où que vous soyez. Il est temps d'ajouter une touche de voyages et de découvertes à votre cuisine grâce au Sel Fou des Îles.
Questions fréquemment posées
1. Quels plats s'accordent le mieux avec le Sel Fou des Îles ?
Le Sel Fou des Îles s'accorde parfaitement avec les plats à base de poissons et fruits de mer, les grillades, les plats végétariens et les plats exotiques. Il peut également être utilisé pour apporter une touche originale à vos salades, soupes et plats mijotés.
2. Est-ce que ce sel est très épicé ?
Le Sel Fou des Îles offre une subtile combinaison d'épices qui relèvent les plats sans pour autant les rendre excessivement épicés. Les saveurs sont équilibrées pour convenir au plus grand nombre de palais.
3. Est-ce que le Sel Fou des Îles contient des allergènes ?
Le Sel Fou des Îles est composé d'ingrédients naturels, et ne contient pas de principaux allergènes tels que le gluten, les arachides, le soja, les crustacés, les œufs, les produits laitiers, ou les fruits à coque.
4. Combien de temps se conserve le Sel Fou des Îles ?
Pour préserver ses arômes intenses, il est recommandé de conserver le Sel Fou des Îles dans un endroit sec, à l'abri de la lumière et de l'humidité. Dans ces conditions, le produit se conservera jusqu'à 18 mois après ouverture.
5. Puis-je l'utiliser également comme assaisonnement de table ?
Absolument ! Le Sel Fou des Îles peut non seulement être utilisé en cuisine mais peut aussi être disposé sur la table pour que chacun puisse assaisonner son plat à sa convenance.
Soyez prêt à réveiller vos papilles avec le Sel Fou des Îles</t>
  </si>
  <si>
    <t>https://media.cdnws.com/_i/351941/RAW-1498/3346/3/sel-fou.jpeg</t>
  </si>
  <si>
    <t>244-SelFumedePomme</t>
  </si>
  <si>
    <t>Sel Fumé de Pomme</t>
  </si>
  <si>
    <t>Découvrez le délicieux sel fumé au bois de pommier! Vous cherchez à ajouter une saveur fumée distinctive à vos plats préférés? Ne cherchez pas plus loin car notre sel fumé au bois de pommier est là pour élever vos repas au niveau supérieur. Préparé avec soin, ce sel d'exception est le secret des chefs pour donner une profondeur de saveur incroyable à tous les plats.
Notre sel fumé provient directement des forêts verdoyantes où nos artisans cueillent les cristaux les plus purs. En utilisant du bois de pommier de première qualité, nous créons une fumée riche et aromatique qui pénètre dans chaque grain de sel. Cela donne à notre sel fumé une qualité supérieure, un goût délicat et une couleur légèrement brune.
Lorsque vous utilisez notre sel fumé au bois de pommier, vous pouvez vous attendre à une explosion de saveurs dans chaque bouchée. Les arômes fumés se mêlent harmonieusement aux autres ingrédients de votre plat pour créer une expérience gustative inoubliable. Que vous cuisiniez de la viande, du poisson, des légumes ou même des desserts, ce sel fumé ajoutera une dimension supplémentaire à tous vos plats.
Mais ce n'est pas tout! Notre sel fumé au bois de pommier offre également de nombreux avantages pour la santé. En plus d'ajouter de la saveur, il contient une concentration élevée de minéraux essentiels tels que le potassium, le calcium et le magnésium. Ces nutriments aident à maintenir l'équilibre électrolytique de votre corps, à renforcer vos os et à maintenir votre système nerveux en bonne santé.
Vous vous demandez peut-être comment utiliser notre sel fumé au bois de pommier. La réponse est simple: utilisez-le comme vous utiliseriez du sel ordinaire, mais avec un coup de pouce de saveur en plus. Saupoudrez-le sur vos plats avant, pendant ou après la cuisson pour un effet fumé irrésistible. Vous pouvez également l'utiliser comme ingrédient principal dans les marinades, les vinaigrettes ou les mélanges d'épices maison pour une touche de saveur unique.
Vous méritez le meilleur dans votre assiette, c'est pourquoi nous avons créé notre sel fumé au bois de pommier avec le plus grand soin et la plus grande attention aux détails. Nous sommes fiers de vous offrir un produit de qualité supérieure qui ajoutera une touche de raffinement à tous vos plats. Essayez notre sel fumé au bois de pommier dès aujourd'hui et laissez-vous séduire par son goût incroyable et sa polyvalence sans pareil.
Commandez dès maintenant et faites l'expérience de la différence que notre sel fumé au bois de pommier peut apporter à votre cuisine. Vous ne regarderez plus jamais le sel de la même manière!</t>
  </si>
  <si>
    <t>https://media.cdnws.com/_i/351941/RAW-1495/2369/0/sel-fume.jpeg</t>
  </si>
  <si>
    <t>196-MelangePoivre1001Nuits</t>
  </si>
  <si>
    <t>Mélange Poivré "1001 Nuits"</t>
  </si>
  <si>
    <t>Poivre karimunda, coriandre, cumin, Cardamome, echalotte, baies roses</t>
  </si>
  <si>
    <t>&lt;p&gt;Poivre karimunda, coriandre, cumin, Cardamome, echalotte, baies roses&lt;/p&gt;</t>
  </si>
  <si>
    <t>https://media.cdnws.com/_i/351941/RAW-1353/900/56/melange-poivre-1001-nuits.jpeg</t>
  </si>
  <si>
    <t>Mélanges Poivrés</t>
  </si>
  <si>
    <t>201-MelangePoivreTout-Flamme</t>
  </si>
  <si>
    <t>Mélange Poivré "Tout-Flamme"</t>
  </si>
  <si>
    <t>Ecorces de citrons, Poivre de sichuan, baies roses, Poivre maniguette</t>
  </si>
  <si>
    <t>&lt;p&gt;Poivres de Karimunda et Kampot Rouge, Piment Anneaux du Diable&lt;/p&gt;</t>
  </si>
  <si>
    <t>https://media.cdnws.com/_i/351941/RAW-1354/1729/57/melange-poivre-tout-flamme.jpeg</t>
  </si>
  <si>
    <t>202-BaiedeSansho</t>
  </si>
  <si>
    <t>Baie de Sansho</t>
  </si>
  <si>
    <t>Vous cherchez à apporter une nouvelle saveur à vos recettes ? Ne cherchez plus, nous avons la solution parfaite pour vous : les baies de sansho. Connues sous le nom de "piments japonais", les baies de sansho sont des condiments traditionnels de la cuisine japonaise qui ajoutent une explosion de goût à tous vos plats.
Les baies de sansho sont récoltées à partir du Zanthoxylum piperitum, un arbuste originaire d'Asie. Elles sont principalement utilisées pour leur saveur unique et piquante, qui rappelle le poivre avec une note légèrement citronnée. Elles apportent une touche de fraîcheur à vos recettes, tout en rehaussant les saveurs déjà présentes.
Mais les bienfaits des baies de sansho ne s'arrêtent pas là. Elles sont également réputées pour leurs propriétés médicinales. En effet, traditionnellement utilisées en médecine chinoise, les baies de sansho sont considérées comme un remède naturel pour soulager les douleurs musculaires et articulaires. Leur composition riche en antioxydants en font également un allié de choix pour renforcer le système immunitaire.
En plus de leurs nombreuses vertus, les baies de sansho sont extrêmement polyvalentes en cuisine. Elles peuvent être utilisées dans une multitude de plats, des viandes aux poissons en passant par les légumes et les sauces. Que vous soyez un chef étoilé ou simplement un amateur de cuisine, vous trouverez forcément une façon d'incorporer ces baies à votre prochaine recette.
Si vous êtes soucieux de votre santé et de votre bien-être, les baies de sansho sont un choix judicieux. En effet, elles sont 100% naturelles, sans aucun additif ni conservateur. Elles sont également pauvres en calories, ce qui en fait un assaisonnement idéal pour ceux qui cherchent à maintenir une alimentation équilibrée.
Commandez dès maintenant vos baies de sansho et découvrez une nouvelle dimension gustative dans votre cuisine. Que ce soit pour épicer vos plats préférés, soigner vos petits maux ou simplement profiter d'une saveur unique, les baies de sansho sont l'ingrédient secret dont vous avez besoin.
Nous offrons également une garantie satisfait ou remboursé, car nous sommes convaincus que vous allez adorer les baies de sansho autant que nous. Alors n'hésitez plus et ajoutez un peu de piquant à votre vie avec les baies de sansho !</t>
  </si>
  <si>
    <t>https://media.cdnws.com/_i/351941/RAW-1346/2369/49/baies-de-sansho.jpeg</t>
  </si>
  <si>
    <t>203-BlackSmokedPepper</t>
  </si>
  <si>
    <t>Black Smoked Pepper</t>
  </si>
  <si>
    <t>POIVRE FUMÉ : L'ÉLÉGANCE ET LA SAVEUR DANS VOTRE CUISINE
Cher amateur de cuisine raffinée, êtes-vous prêt à découvrir un nouvel ingrédient qui va révolutionner vos plats ? Préparez-vous à être époustouflé par le Poivre Fumé, un condiment aux arômes uniques et envoûtants.
Le Poivre Fumé est bien plus qu'un simple poivre. Il est le résultat d'un procédé de fumage traditionnel qui lui confère une saveur riche et complexe. Chaque grain de Poivre Fumé est soigneusement cultivé et récolté à la main avant d'être exposé à une fumée naturelle. Ce fumage délicat donne au poivre une note subtile de bois et un parfum envoûtant qui ravivera vos papilles.
Mais ce n'est pas tout ! Le Poivre Fumé se démarque également par sa polyvalence et sa capacité à sublimer tous vos plats. Que vous soyez un chef accompli ou un cuisinier amateur, vous serez enchanté par les possibilités infinies qu'offre ce condiment. Ajoutez-le à vos grillades pour une saveur fumée irrésistible, ou saupoudrez-le sur vos salades pour une touche d'élégance supplémentaire. Essayez-le également dans vos sauces, vos marinades ou vos plats de pâtes pour une explosion de saveurs.
En plus de sa saveur exceptionnelle, le Poivre Fumé possède également des propriétés bénéfiques pour la santé. Il est riche en antioxydants et en vitamines, ce qui en fait un allié précieux pour renforcer votre système immunitaire et prévenir diverses maladies. De plus, son goût puissant vous permettra de réduire votre consommation de sel, contribuant ainsi à une alimentation plus équilibrée.
Mais ne vous fiez pas seulement à nos paroles, essayez le Poivre Fumé par vous-même et laissez vos sens vous convaincre. Nous sommes si confiants dans la qualité de notre produit que nous vous offrons une garantie satisfait ou remboursé. Si vous n'êtes pas entièrement satisfait de votre achat, nous vous rembourserons intégralement, sans poser de questions.
Ne manquez pas cette occasion de révolutionner votre cuisine. Ajoutez dès maintenant le Poivre Fumé à votre panier et découvrez pourquoi des chefs étoilés du monde entier se sont déjà laissé séduire par ce condiment d'exception.
POIVRE FUMÉ : L'authenticité et l'élégance à chaque bouchée</t>
  </si>
  <si>
    <t>https://media.cdnws.com/_i/351941/RAW-1557/2139/57/black-smoked-pepper.jpeg</t>
  </si>
  <si>
    <t>210-PoivreNamBoNoir</t>
  </si>
  <si>
    <t>Poivre Nam Bô Noir</t>
  </si>
  <si>
    <t>Poivre Nam Bô - Une expérience unique pour les amateurs de saveurs riches et intenses
Poivre Nam Bô est un poivre noir rare et précieux, réputé pour sa saveur unique et son arôme intense. Cultivé dans les hauts plateaux du Vietnam, ce poivre provient de la région de Nam Bô, où le climat et le sol offrent des conditions idéales pour son développement. Sa richesse en saveurs et ses arômes uniques en font un ingrédient indispensable pour les gastronomes en quête de nouvelles sensations gustatives.
Un arôme riche et intense
Le poivre Nam Bô se distingue par son arôme profond et intense, offrant des notes boisées et florales associées à une pointe de chaleur caractéristique. Son parfum enivrant vient rehausser subtilement toutes les préparations, apportant une dimension nouvelle à vos plats. Que ce soit pour sublimer une viande, un poisson, ou même un dessert, le poivre Nam Bô saura s'imposer comme l'élément incontournable de votre cuisine.
Une culture traditionnelle et respectueuse de l'environnement
Le poivre Nam Bô est cultivé de manière traditionnelle par des producteurs locaux, soucieux de préserver la qualité exceptionnelle de ce produit d'exception. Cette culture respectueuse de l'environnement garantit un poivre d'une rare pureté, exempt de tout pesticide ou produit chimique. En choisissant le poivre Nam Bô, vous optez pour une consommation responsable et une expérience gustative authentique.
Un conditionnement soigné pour préserver la fraîcheur
Pour conserver toutes ses qualités gustatives, le poivre Nam Bô est conditionné avec le plus grand soin. Chaque grain est préservé dans un emballage hermétique qui préserve sa fraîcheur et ses arômes intenses. Ainsi, vous pourrez profiter de ses saveurs exceptionnelles à chaque utilisation, tout en prolongeant sa durée de conservation.
Questions fréquemment posées
Le poivre Nam Bô convient-il à tous les types de cuisine ?
Oui, le poivre Nam Bô est polyvalent et peut être utilisé dans une grande variété de plats, des viandes aux poissons en passant par les plats végétariens. Son arôme unique enrichira toutes vos créations culinaires.
Est-ce que le poivre Nam Bô est biologique ?
Bien que la culture du poivre Nam Bô soit réalisée de manière traditionnelle et respectueuse de l'environnement, il n'est pas certifié biologique. Cependant, les producteurs veillent à limiter l'utilisation de pesticides et de produits chimiques.
Comment conserver le poivre Nam Bô pour préserver sa fraîcheur ?
Pour préserver la fraîcheur du poivre Nam Bô, il est recommandé de le conserver dans un endroit frais et sec, à l'abri de la lumière et de l'humidité. L'emballage hermétique dans lequel il est conditionné contribue également à sa conservation.
Le poivre Nam Bô est-il adapté aux personnes sensibles aux épices ?
Le poivre Nam Bô a une intensité moyenne, offrant une chaleur agréable sans être extrêmement piquant. Cependant, il est toujours recommandé de l'utiliser avec modération, surtout pour les personnes sensibles aux épices.
D'où provient le poivre Nam Bô ?
Le poivre Nam Bô est cultivé dans la région de Nam Bô, située dans les hauts plateaux du Vietnam. Cette région bénéficie de conditions climatiques et géologiques uniques qui confèrent au poivre Nam Bô ses arômes exceptionnels.
Rejoignez une nouvelle dimension gustative avec le poivre Nam Bô
En optant pour le poivre Nam Bô, vous faites le choix de la qualité, de l'authenticité et de la diversité culinaire. Offrez-vous une expérience gustative unique en ajoutant ce poivre rare et précieux à votre cuisine. Découvrez de nouvelles saveurs, surprenez vos convives et éveillez vos papilles avec le poivre Nam Bô.</t>
  </si>
  <si>
    <t>https://media.cdnws.com/_i/351941/RAW-1431/1692/35/poivre-noir-de-kampot.jpeg</t>
  </si>
  <si>
    <t>212-PoivreNoirdeKarimunda</t>
  </si>
  <si>
    <t>Poivre Noir de Karimunda</t>
  </si>
  <si>
    <t>Poivre noir de Karimunda</t>
  </si>
  <si>
    <t>Redécouvrez la saveur authentique du poivre noir de Karimunda
Avez-vous déjà rêvé de goûter un poivre d'une qualité exceptionnelle, avec des arômes intenses et une saveur complexe ? Ici, à Karimunda, nous avons la solution parfaite pour tous les amateurs de cuisine : notre poivre noir de Karimunda, récolté à la main dans les collines fertiles de l'Inde. Notre poivre est loin d'être ordinaire - il est produit avec une attention méticuleuse aux détails, résultant en un produit de la plus haute qualité.
Une qualité supérieure
Notre poivre noir de Karimunda est cultivé dans des conditions idéales, avec un sol riche en nutriments et un climat parfait pour favoriser son développement. Chaque baie est soigneusement cueillie à la main, garantissant que seules les meilleures spécimens aboutissent dans votre cuisine. Notre processus de séchage est également soigneusement contrôlé pour préserver les arômes naturels du poivre, offrant ainsi une expérience gustative inégalée.
Des arômes uniques
La région de Karimunda est renommée pour ses poivres au goût exceptionnel, et notre poivre noir ne fait pas exception. Vous serez immédiatement captivé par son parfum enivrant et ses arômes complexes, qui égayeront vos plats et éveilleront vos papilles. Que ce soit dans un plat de pâtes, sur un steak grillé, ou même dans un dessert, notre poivre noir de Karimunda ajoutera une dimension de saveur incomparable à vos recettes.
Un produit polyvalent
Notre poivre noir de Karimunda n'est pas seulement délicieux, mais il est aussi incroyablement polyvalent. Utilisez-le pour rehausser le goût de vos plats quotidiens, ou bien comme ingrédient principal dans des recettes plus élaborées. Que vous soyez un cuisinier expérimenté ou un amateur passionné, ce poivre invitera la créativité dans votre cuisine.
Questions fréquemment posées
Le poivre noir de Karimunda est-il biologique ?
Oui, notre poivre noir est cultivé de manière biologique, sans l'utilisation de pesticides ni d'engrais chimiques. Nous mettons un point d'honneur à préserver l'environnement et à offrir un produit sain et respectueux de la nature.
Quelle est la date de récolte de votre poivre noir de Karimunda ?
Nous récoltons notre poivre noir une fois par an, généralement à la fin de l'automne. Cela garantit que chaque baie est à son apogée de fraîcheur et de saveur lorsque vous l'utilisez dans vos plats.
Quelle est la durée de conservation de votre poivre noir de Karimunda ?
Notre poivre noir de Karimunda a une durée de conservation d'environ deux ans s'il est stocké dans un endroit frais, sec et à l'abri de la lumière. Cela garantit que vous pouvez profiter de sa saveur exceptionnelle pendant une période prolongée.
Comment utiliser au mieux le poivre noir de Karimunda dans la cuisine ?
Le poivre noir de Karimunda est parfait pour assaisonner une grande variété de plats, des viandes aux fruits de mer, en passant par les salades et les soupes. Il est préférable de le moudre fraîchement juste avant utilisation pour libérer ses arômes intenses.
Est-ce que le poivre noir de Karimunda est adapté aux régimes spéciaux, comme végétarien ou végétalien ?
Oui, notre poivre noir de Karimunda convient à tous les régimes alimentaires, car il est un produit entièrement végétal et naturel. Que vous soyez végétarien, végétalien, ou suivez un régime sans gluten, vous pouvez profiter de sa saveur sans aucune restriction.
Découvrez la saveur ultime avec le poivre noir de Karimunda !
N'attendez plus pour redonner vie à vos recettes avec notre poivre noir de Karimunda. Sa qualité supérieure, ses arômes uniques et sa polyvalence en font un incontournable dans toute cuisine. Rejoignez-nous dans l'exploration des saveurs et offrez-vous le meilleur du poivre noir avec Karimunda !</t>
  </si>
  <si>
    <t>https://media.cdnws.com/_i/351941/RAW-1426/3659/30/poivre-de-karimunda.jpeg</t>
  </si>
  <si>
    <t>215-PoivreNoirdeTellichery</t>
  </si>
  <si>
    <t>Poivre Noir de Tellichery</t>
  </si>
  <si>
    <t>Découvrez le Poivre Noir de Tellichery
Le poivre noir de Tellichery est un produit d'exception qui ravira les amateurs de cuisine raffinée. Ce poivre est récolté dans la région de Tellichery, en Inde, renommée pour la qualité de ses grains de poivre. Les baies sont soigneusement sélectionnées, récoltées à la main à maturité optimale, puis séchées de manière traditionnelle pour préserver toute leur saveur.
Une Saveur Intense et Subtile
Le poivre noir de Tellichery se distingue par son arôme intense et sa saveur subtile. Ses notes poivrées et boisées apporteront une touche d'élégance à vos plats, que ce soit des viandes, des poissons, des légumes ou même des desserts. Chaque grain de poivre est une explosion de saveurs qui sublimera vos créations culinaires.
Qualité Premium
Nous vous proposons un poivre noir de Tellichery de qualité premium, soigneusement sélectionné pour sa taille, sa couleur et sa maturité. Chaque lot est rigoureusement contrôlé afin de vous garantir un produit d'exception, véritablement digne des plus grands chefs. Vous ne trouverez pas de poivre de Tellichery de meilleure qualité ailleurs.
Conditionné avec Soin
Nos grains de poivre noir de Tellichery sont conditionnés avec le plus grand soin pour préserver leur fraîcheur et leur saveur. Ils sont proposés dans un emballage hermétique qui préserve toutes leurs qualités gustatives, afin que vous puissiez en profiter pleinement lors de chacune de vos préparations culinaires.
Questions fréquentes
Quelle est l'origine du poivre noir de Tellichery ?
Le poivre noir de Tellichery est récolté dans la région de Tellichery, en Inde, reconnue pour la qualité exceptionnelle de ses grains de poivre.
Comment utiliser le poivre noir de Tellichery en cuisine ?
Le poivre noir de Tellichery peut être utilisé pour assaisonner une grande variété de plats, allant des viandes aux poissons, en passant par les légumes et même les desserts. Il suffit de le moudre directement sur vos préparations pour profiter de sa saveur exceptionnelle.
Quelle est la qualité du poivre noir de Tellichery proposé ?
Nous proposons un poivre noir de Tellichery de qualité premium, rigoureusement sélectionné pour vous garantir une saveur et un arôme exceptionnels.
Comment conserver le poivre noir de Tellichery ?
Pour conserver toute la fraîcheur et la saveur du poivre noir de Tellichery, il est recommandé de le stocker dans un endroit sec, à l'abri de la lumière et de la chaleur, et de préférence dans un emballage hermétique.
Ce poivre est-il adapté aux végétariens et végétaliens ?
Oui, le poivre noir de Tellichery convient parfaitement aux végétariens et aux végétaliens, et il apportera une touche d'élégance à leurs plats.
Le Poivre Noir de Tellichery : Une Touche d'Élégance pour Vos Plats
Le poivre noir de Tellichery est bien plus qu'un simple assaisonnement. C'est un véritable condiment d'exception qui sublimera toutes vos créations culinaires. Offrez-vous le meilleur du poivre noir de Tellichery et ajoutez une touche d'élégance à vos plats dès aujourd'hui !</t>
  </si>
  <si>
    <t>250-SelViking</t>
  </si>
  <si>
    <t>Sel Viking</t>
  </si>
  <si>
    <t>Sel, Curcuma, Oignon, paprika fumé et Poivre noir</t>
  </si>
  <si>
    <t>Marre de la monotonie dans vos plats ? Envie de donner un coup de peps à vos délicieuses recettes ? Ne cherchez plus, le sel viking aromatisé est là pour égayer vos papilles et rehausser la saveur de tous vos plats !
Le sel viking est un mélange d'épices unique et savoureux, spécialement conçu pour apporter une explosion de goût à vos préparations culinaires. Avec sa composition riche et équilibrée, ce sel aromatisé est le secret des grands chefs pour sublimer leurs plats et ravir les plus fins gourmets.
Vous en avez assez de manger toujours la même chose ? Le sel viking va révolutionner votre cuisine ! Sa saveur intense et unique va redonner vie à vos recettes. Fini les plats fades et ennuyeux, avec le sel viking vos repas seront un véritable voyage gustatif.
Vous pourrez enfin retrouver le plaisir de cuisiner et surprendre vos convives avec des associations de saveurs originales et audacieuses. Que vous prépariez un plat traditionnel ou une recette plus exotique, le sel viking sera votre allié pour donner une nouvelle dimension à vos préparations.
Et ce n'est pas tout ! Le sel viking est également bon pour votre santé. Il est riche en minéraux essentiels tels que le potassium, le magnésium et le calcium, qui contribuent à renforcer le système immunitaire et favorisent une bonne digestion.
En utilisant le sel viking dans votre cuisine, vous faites un geste pour votre bien-être tout en vous régalant. Plus besoin de sacrifier le goût pour préserver votre santé, avec le sel viking vous pouvez avoir les deux !
Le sel viking est conditionné dans un emballage hermétique qui préserve tous ses arômes. Ainsi, vous pouvez être certain de bénéficier d'un produit de qualité à chaque utilisation. De plus, sa texture fine et légère vous garantit une répartition homogène dans tous vos plats, pour une délicieuse explosion de saveurs à chaque bouchée.
Alors n'attendez plus pour découvrir le sel viking et donner du caractère à vos plats. Rejoignez la tribu des amateurs de cuisine savoureuse et commandez dès maintenant votre pot de sel viking aromatisé. Votre palais vous remerciera !</t>
  </si>
  <si>
    <t>https://media.cdnws.com/_i/351941/RAW-1503/2457/3/sel-viking.jpeg</t>
  </si>
  <si>
    <t>208-PoivredesMontagnes</t>
  </si>
  <si>
    <t>Poivre des Montagnes</t>
  </si>
  <si>
    <t>Poivre de la Montagne</t>
  </si>
  <si>
    <t>&lt;p&gt;Au pied de l´Himalaya pousse l´une des épices les plus rares au monde, le poivre de montagne. Le poivre combine des saveurs uniques de pamplemousse, de citron vert, de mélisse et de pomelo avec un piquant subtil à doux et des notes amères subtiles.Goût : citronné, avec des arômes de pamplemousse et de mélisse.&lt;/p&gt;</t>
  </si>
  <si>
    <t>https://media.cdnws.com/_i/351941/RAW-1427/3266/31/poivre-des-montagnes.jpeg</t>
  </si>
  <si>
    <t>211-PoivreNoirdeKampot</t>
  </si>
  <si>
    <t>Poivre Noir de Kampot</t>
  </si>
  <si>
    <t>Poivre noir de Kampot</t>
  </si>
  <si>
    <t>Poivre Noir de Kampot
Le Poivre Noir de Kampot est une épice fantastique, considérée comme l'une des meilleures au monde. Cultivé dans la région de Kampot, au Cambodge, ce poivre est réputé pour sa saveur intense et son arôme unique. Chaque grain de poivre est soigneusement cueilli à la main par des agriculteurs locaux, ce qui en fait un produit d'exception.
Qualité Supérieure
Notre Poivre Noir de Kampot est de la plus haute qualité. Il est cultivé de manière durable, sans l'utilisation de pesticides ni d'engrais chimiques. Cela signifie que vous obtenez un produit pur et naturel, sans aucun résidu nocif. De plus, le processus de production est strictement contrôlé pour garantir la fraîcheur et la qualité du poivre.
Saveur Intense
Le Poivre Noir de Kampot est apprécié par les chefs du monde entier pour sa saveur intense et son piquant subtil. Il ajoute une dimension supplémentaire à vos plats, qu'il s'agisse de viandes, de fruits de mer ou de plats végétariens. Son arôme subtil met en valeur les ingrédients de chaque recette et apporte une touche de raffinement à vos plats.
Utilisations Polyvalentes
Ce poivre polyvalent peut être utilisé de nombreuses manières différentes. Que vous l'ajoutiez à une marinade, à une sauce, à une vinaigrette ou que vous l'utilisiez comme assaisonnement final, le Poivre Noir de Kampot apportera une profondeur de saveur inégalée à vos plats. C'est l'ingrédient parfait pour tous ceux qui cherchent à élever leurs créations culinaires à un niveau supérieur.
Questions Fréquemment Posées
1. Quelle est la provenance du Poivre Noir de Kampot ?
Le Poivre Noir de Kampot est cultivé dans la région de Kampot, au Cambodge. Il bénéficie d'un terroir unique qui confère à son arôme et à sa saveur une qualité exceptionnelle.
2. Est-ce que le Poivre Noir de Kampot est biologique ?
Oui, notre Poivre Noir de Kampot est cultivé de manière entièrement biologique, sans l'utilisation de pesticides ni d'engrais chimiques. Il s'agit d'un produit pur et naturel.
3. Comment conserver le Poivre Noir de Kampot ?
Pour préserver sa fraîcheur et sa saveur, il est recommandé de conserver le Poivre Noir de Kampot dans un récipient hermétique, à l'abri de la lumière et de l'humidité.
4. Quelle est la différence entre le Poivre Noir de Kampot et le poivre noir standard ?
Le Poivre Noir de Kampot se distingue par sa saveur intense et son arôme subtil, qui sont le résultat du terroir unique de la région de Kampot. Il offre une expérience gustative supérieure par rapport au poivre noir standard.
5. Quelles sont les utilisations recommandées pour le Poivre Noir de Kampot ?
Le Poivre Noir de Kampot peut être utilisé dans une grande variété de plats, y compris les viandes, les fruits de mer, les plats végétariens, les sauces, les marinades, les vinaigrettes et bien plus encore. Sa saveur polyvalente en fait un ingrédient indispensable en cuisine.
Goûtez la différence avec le Poivre Noir de Kampot
Essayez le Poivre Noir de Kampot dès aujourd'hui et découvrez la différence qu'il peut apporter à vos plats. Avec son arôme unique, sa saveur intense et sa qualité exceptionnelle, ce poivre est le choix idéal pour tous les amateurs de cuisine qui recherchent un ingrédient de premier choix pour sublimer leurs créations culinaires.</t>
  </si>
  <si>
    <t>213-PoivreNoirdeMalabar</t>
  </si>
  <si>
    <t>Poivre Noir de Malabar</t>
  </si>
  <si>
    <t>Le Poivre Noir de Malabar qui va élever vos plats au niveau supérieur
Le poivre noir de Malabar est une épice de qualité supérieure qui apportera une explosion de saveurs à tous vos plats. Récolté à la main sur les pentes escarpées du plateau de Malabar, ce poivre est reconnu pour sa saveur robuste et son arôme intense. Il est l'épice parfaite pour apporter une touche d'élégance à vos plats et éveiller vos papilles gustatives.
Une qualité exceptionnelle
Notre poivre noir de Malabar est récolté à la main par des agriculteurs locaux qui utilisent des méthodes de culture traditionnelles, respectueuses de l'environnement. Chaque grain est soigneusement sélectionné pour vous garantir une qualité exceptionnelle. Son arôme riche et complexe est le résultat d'un processus de séchage et de fermentation méticuleux qui permet de conserver toutes ses propriétés gustatives.
Des bienfaits pour la santé
En plus d'apporter une explosion de saveurs à vos plats, le poivre noir de Malabar présente également de nombreux bienfaits pour la santé. Riche en antioxydants, il contribue à lutter contre les radicaux libres et à renforcer le système immunitaire. De plus, sa teneur en minéraux essentiels comme le potassium, le calcium et le magnésium en fait un allié précieux pour maintenir une bonne santé.
Des recettes infinies à découvrir
Que vous soyez un chef expérimenté ou un amateur passionné de cuisine, le poivre noir de Malabar saura apporter une touche d'originalité à toutes vos recettes. Utilisez-le pour sublimer vos viandes, poissons, légumes ou même vos desserts. Son arôme intense et sa saveur incomparable en font un ingrédient incontournable pour relever tous vos plats.
FAQ
Quelle est la provenance du poivre noir de Malabar ?
Notre poivre noir de Malabar est récolté sur les pentes du plateau de Malabar, dans le sud de l'Inde, où il bénéficie d'un terroir unique qui lui confère des arômes exceptionnels.
Comment conserver le poivre noir de Malabar ?
Il est recommandé de conserver le poivre noir de Malabar dans un endroit frais et sec, à l'abri de la lumière et de l'humidité, afin de préserver toute sa fraîcheur et son arôme.
Quelle est la différence entre le poivre noir de Malabar et le poivre noir classique ?
Le poivre noir de Malabar se distingue par son arôme intense, sa saveur robuste et son goût complexe, qui en font un produit d'exception. Sa provenance lui confère des caractéristiques uniques qui le distinguent du poivre noir classique.
Comment utiliser le poivre noir de Malabar en cuisine ?
Le poivre noir de Malabar s'utilise de la même manière que le poivre noir classique. Vous pouvez l'utiliser moulu ou en grains pour assaisonner vos plats, en veillant à ajuster la quantité selon vos préférences gustatives.
Quels sont les bienfaits pour la santé du poivre noir de Malabar ?
Le poivre noir de Malabar est riche en antioxydants et en minéraux essentiels, ce qui en fait un allié précieux pour la santé. Il contribue à renforcer le système immunitaire et à maintenir un bon équilibre minéral dans l'organisme.</t>
  </si>
  <si>
    <t>253-SelPyramide</t>
  </si>
  <si>
    <t>Sel Pyramide</t>
  </si>
  <si>
    <t>Vous avez déjà essayé de trouver le sel parfait pour vos repas, mais vous n'avez jamais été pleinement satisfait du résultat ? Ne cherchez plus, nous avons LA solution : le sel Pyramide. Ce sel révolutionnaire va changer votre façon de cuisiner et d'apprécier la saveur de vos plats.
Le sel Pyramide est différent de tout ce que vous avez pu essayer auparavant. Sa forme pyramidale unique lui permet de se dissoudre lentement au contact des aliments, libérant ainsi ses arômes subtils et sa saveur incomparable. Fini le sel trop salé ou pas assez par manque de contrôle sur la quantité utilisée, le sel Pyramide offre un dosage parfait à chaque fois.
En plus de sa forme innovante, le sel Pyramide est également riche en minéraux bénéfiques pour la santé. Contrairement au sel de table ordinaire qui a souvent été traité et raffiné, notre sel est naturel et non transformé, préservant ainsi tous ses minéraux essentiels pour votre bien-être.
Mais ce n'est pas tout, le sel Pyramide est également un produit respectueux de l'environnement. Issu de sources durables et récolté de manière responsable, vous pouvez savourer chaque grain en toute tranquillité, en sachant que vous contribuez à la préservation de notre planète.
Que vous soyez un chef professionnel ou un amateur passionné de cuisine, le sel Pyramide est l'accessoire indispensable dans votre cuisine. Sa polyvalence vous permettra de l'utiliser dans toutes sortes de recettes, des plats salés aux sucrés, pour sublimer les saveurs et impressionner vos convives.
Ne manquez pas l'occasion de découvrir la différence qu'un simple condiment peut faire dans vos plats. Rejoignez les nombreux chefs et amateurs de cuisine qui ont déjà adopté le sel Pyramide dans leur quotidien.
Après l'avoir goûté une fois, vous ne pourrez plus vous en passer. Faites le choix de la qualité, de la saveur et du bien-être avec le sel Pyramide.
Alors n'hésitez plus, offrez-vous le meilleur sel Pyramide dès aujourd'hui et transformez votre façon de cuisiner à jamais !</t>
  </si>
  <si>
    <t>https://media.cdnws.com/_i/351941/RAW-1499/3585/4/sel-pyramide.png</t>
  </si>
  <si>
    <t>185-BaiedelaPassion</t>
  </si>
  <si>
    <t>Baie de la Passion</t>
  </si>
  <si>
    <t>Découvrez le secret d'une vie saine et énergique avec nos baies de la passion!
Envie d'une vie remplie de vitalité? Les baies de la passion sont là pour vous aider à atteindre cet objectif. Connues depuis des siècles pour leurs propriétés étonnantes, ces petites merveilles offrent une multitude d'avantages pour votre bien-être.
Renforcez votre système immunitaire: Les baies de la passion regorgent de vitamine C, un puissant antioxydant qui renforce votre système immunitaire. En renforçant les défenses naturelles de votre corps, vous pouvez faire face aux agressions quotidiennes et rester en bonne santé tout au long de l'année.
Améliorez votre digestion: Avec leur teneur élevée en fibres, les baies de la passion sont excellentes pour votre système digestif. Elles favorisent un transit régulier, préviennent la constipation et diminuent les inconforts intestinaux. Offrez à votre estomac et à vos intestins le soutien dont ils ont besoin pour fonctionner de manière optimale.
Boostez votre énergie: Si vous avez besoin d'un coup de pouce pour tenir toute la journée, les baies de la passion seront vos alliées. Leur forte teneur en vitamines B vous donnera un regain d'énergie naturel et durable, sans les effets indésirables des boissons énergisantes ou du café. Vous pourrez accomplir toutes vos tâches avec dynamisme et concentration.
Préservez votre peau et vos cheveux: Les baies de la passion contiennent des antioxydants puissants qui combattent les signes du vieillissement prématuré. En incluant ces baies dans votre alimentation, vous favorisez la production de collagène, ce qui vous donnera une peau éclatante et des cheveux forts et brillants.
Réduisez l'inflammation: Les baies de la passion possèdent des propriétés anti-inflammatoires naturelles. Elles aident à soulager les douleurs articulaires, à réduire l'enflure et à favoriser une récupération plus rapide après l'effort physique. Si vous souffrez de problèmes inflammatoires, ces baies seront vos alliées pour retrouver votre bien-être.
Boostez votre système cardiovasculaire: Les baies de la passion sont riches en antioxydants, en particulier la vitamine C, qui protègent vos vaisseaux sanguins contre les dommages causés par les radicaux libres. Elles contribuent également à la régulation de la tension artérielle et réduisent ainsi le risque de maladies cardiovasculaires.
Facilitez votre perte de poids: Si vous cherchez à perdre du poids, les baies de la passion peuvent être votre meilleur allié. Leur faible teneur en calories et leur richesse en fibres vous permettent de vous sentir rassasié plus longtemps, réduisant ainsi les fringales et les tentations alimentaires. De plus, leur pouvoir diurétique favorise l'élimination des toxines et de l'excès d'eau dans votre corps.
Apportez à votre organisme le meilleur de la nature avec nos baies de la passion! Commandez dès maintenant et profitez de tous les bienfaits de ces petites merveilles pour votre santé et votre vitalité.</t>
  </si>
  <si>
    <t>https://media.cdnws.com/_i/351941/RAW-1311/2269/14/baie-de-la-passion.jpeg</t>
  </si>
  <si>
    <t>Baies</t>
  </si>
  <si>
    <t>206-PoivreBlancdeMuntok</t>
  </si>
  <si>
    <t>Poivre Blanc de Muntok</t>
  </si>
  <si>
    <t>Poivre blanc de Muntok</t>
  </si>
  <si>
    <t>Poivre de Muntok Blanc - La Reine des Poivres
Le poivre de Muntok blanc est une épice d'exception, réputée pour sa saveur unique et son arôme subtil. Issu des baies du poivrier, ce poivre est cultivé sur l'île indonésienne de Bangka, bénéficiant ainsi d'un terroir exceptionnel. Sa récolte se fait à la main, pour garantir la qualité irréprochable de chaque grain. Découvrez le goût raffiné et la puissance aromatique de ce poivre d'exception, qui saura sublimer toutes vos préparations culinaires.
Saveur unique et subtile
Le poivre de Muntok blanc se distingue par sa saveur délicate et sa subtilité en bouche. Son parfum frais et légèrement citronné apportera une touche d'élégance à tous vos plats. Que ce soit pour assaisonner des viandes, des poissons, des légumes ou même des desserts, ce poivre d'exception saura relever les saveurs et éveiller les papilles les plus exigeantes.
Culture traditionnelle et respectueuse de l'environnement
La culture du poivre de Muntok blanc s'inscrit dans une tradition ancestrale, perpétuée par des agriculteurs passionnés soucieux de préserver la qualité et l'authenticité de cette épice rare. Chaque étape de sa production est réalisée de manière artisanale, dans le respect de l'environnement. Opter pour ce poivre, c'est soutenir une agriculture durable et responsable.
Qualité premium et conditionnement soigné
Notre poivre de Muntok blanc est rigoureusement sélectionné pour sa qualité premium. Chaque grain est minutieusement trié pour ne retenir que le meilleur. Conditionné dans un emballage hermétique, il préserve toutes ses qualités aromatiques pour vous offrir une expérience gustative incomparable à chaque utilisation. Offrez-vous le luxe de la perfection à chaque assaisonnement.
Un incontournable pour les amateurs de gastronomie
Vous êtes passionné de gastronomie et à la recherche d'épices d'exception pour sublimer vos créations culinaires ? Le poivre de Muntok blanc est un incontournable dans votre cuisine. Son parfum envoûtant et sa saveur incomparable sauront ravir les amateurs les plus exigeants. Faites de chaque plat un chef-d'œuvre gustatif grâce à la noblesse de ce poivre d'exception.
FAQ
Quelles sont les caractéristiques du poivre de Muntok blanc ?
Le poivre de Muntok blanc se distingue par sa saveur délicate et subtile, ainsi que par son arôme frais et légèrement citronné. Il est récolté à la main sur l'île indonésienne de Bangka, dans le respect d'une tradition artisanale.
Comment utiliser le poivre de Muntok blanc en cuisine ?
Le poivre de Muntok blanc s'utilise comme n'importe quel autre poivre. Il peut être moulu directement dans vos préparations pour en révéler toute la saveur. Il se marie parfaitement avec les viandes, les poissons, les légumes et même les desserts.
Quelle est l'origine du poivre de Muntok blanc ?
Le poivre de Muntok blanc est originaire de l'île de Bangka, en Indonésie. Il bénéficie d'un terroir exceptionnel qui contribue à sa saveur unique et à sa qualité irréprochable.
Le conditionnement du poivre de Muntok blanc préserve-t-il sa fraîcheur ?
Oui, notre poivre de Muntok blanc est conditionné dans un emballage hermétique qui préserve toutes ses qualités aromatiques. Ainsi, sa fraîcheur est garantie jusqu'à son utilisation.
Pourquoi le poivre de Muntok blanc est-il considéré comme une épice d'exception ?
Le poivre de Muntok blanc est considéré comme une épice d'exception en raison de sa saveur unique, de son arôme subtil et de sa culture traditionnelle et respectueuse de l'environnement. Sa qualité premium en fait un ingrédient incontournable pour tout amateur de gastronomie.
Découvrez la noblesse du poivre de Muntok blanc et sublimez vos plats avec un parfum envoûtant et une saveur incomparable !</t>
  </si>
  <si>
    <t>https://media.cdnws.com/_i/351941/RAW-1424/3396/28/poivre-blanc-de-muntok.jpeg</t>
  </si>
  <si>
    <t>218-PoivreSauvagedeMadagascarVoatsiperifery</t>
  </si>
  <si>
    <t>Poivre Sauvage de Madagascar "Voatsiperifery"</t>
  </si>
  <si>
    <t>Poivre sauvage de Madagascar "Voatsiperifery"</t>
  </si>
  <si>
    <t>Découvrez le Poivre Sauvage Voatsipériféry
Le poivre sauvage Voatsipériféry est une variété rare et exotique de poivre, réputée pour sa saveur unique et ses arômes intenses. Originaire de Madagascar, cette épice précieuse est récoltée à la main dans les forêts luxuriantes de l'île, ce qui lui confère une qualité et une fraîcheur incomparables. Son goût complexe et riche en fait un ingrédient de choix pour rehausser n'importe quel plat, des viandes grillées aux salades fraîches en passant par les soupes et les plats de pâtes.
Une saveur exceptionnelle
Le poivre sauvage Voatsipériféry se distingue par sa saveur exceptionnelle, qui évoque des notes boisées et citronnées, ainsi qu'une légère pointe de chaleur. Sa complexité en bouche en fait un véritable joyau culinaire, qui ravira les palais les plus exigeants. Que vous soyez amateur de cuisine ou chef professionnel, ce poivre sauvage apportera une dimension unique à vos créations gastronomiques.
Fraîcheur et qualité
Notre poivre sauvage Voatsipériféry est récolté à maturité par des artisans locaux, qui veillent à préserver toute la fraîcheur et les arômes naturels de cette épice rare. Chaque lot est soigneusement sélectionné et conditionné dans des emballages hermétiques, garantissant ainsi sa qualité et sa longue conservation. Vous pouvez donc profiter de sa saveur exceptionnelle à tout moment, tout en préservant toute sa fraîcheur.
Comment utiliser le poivre sauvage Voatsipériféry ?
Le poivre sauvage Voatsipériféry peut être utilisé de multiples façons en cuisine. Vous pouvez l'incorporer dans vos marinades pour viandes et poissons, l'ajouter à vos sauces pour une touche d'originalité, ou encore le saupoudrer sur vos plats avant de les servir pour une explosion de saveurs. Sa polyvalence en fait l'assaisonnement idéal pour toutes vos recettes.
Des bienfaits pour la santé
En plus de sa saveur exceptionnelle, le poivre sauvage Voatsipériféry présente également des bienfaits pour la santé. Il est riche en antioxydants, en vitamines et en minéraux, et est réputé pour ses propriétés digestives et stimulantes. En incorporant cette épice précieuse à votre alimentation, vous pouvez donc profiter de ses vertus pour votre bien-être général.
FAQ sur le poivre sauvage Voatsipériféry
1. Quelle quantité de poivre sauvage Voatsipériféry faut-il utiliser dans une recette ? Il est recommandé de l'utiliser avec parcimonie, car sa saveur est très intense. Une pincée de poivre sauvage Voatsipériféry peut suffire à sublimer un plat.
2. Quelle est la durée de conservation du poivre sauvage Voatsipériféry ? Grâce à nos emballages hermétiques, le poivre sauvage Voatsipériféry peut se conserver jusqu'à 2 ans tout en préservant toute sa fraîcheur et sa saveur.
3. Peut-on l'utiliser dans une cuisine végétarienne ou végétalienne ? Oui, le poivre sauvage Voatsipériféry est parfaitement adapté à une cuisine végétarienne ou végétalienne, et apportera une note exotique à toutes vos préparations à base de fruits et légumes.
4. Est-ce que le poivre sauvage Voatsipériféry est piquant ? Il présente une légère pointe de chaleur, mais n'est pas aussi piquant que d'autres variétés de poivre. Sa saveur est plus complexe, avec des notes boisées et citronnées.
5. D'où provient le poivre sauvage Voatsipériféry ? Le poivre sauvage Voatsipériféry est originaire de Madagascar, où il est récolté à la main dans les régions forestières de l'île. Sa provenance et son mode de récolte traditionnel en font une épice rare et précieuse.
Élevez vos plats au niveau supérieur avec le poivre sauvage Voatsipériféry, l'épice d'exception qui apportera une touche exotique et raffinée à toutes vos recettes. Laissez-vous séduire par sa saveur unique et sa fraîcheur incomparable, et offrez-vous le meilleur de la gastronomie.</t>
  </si>
  <si>
    <t>https://media.cdnws.com/_i/351941/RAW-1434/1541/38/poivre-sauvage.jpeg</t>
  </si>
  <si>
    <t>189-BaiesdeSichuanVert</t>
  </si>
  <si>
    <t>Baies de Sichuan Vert</t>
  </si>
  <si>
    <t>Envie de donner du peps à vos plats ? Découvrez les baies de Sichuan vert, une épice originale qui saura surprendre vos papilles et égayer vos recettes ! Utilisée depuis des siècles dans la cuisine chinoise, cette petite baie a de grandes propriétés gustatives. Son goût unique, à la fois piquant et poivré, apporte une dimension exotique à vos plats préférés.
Mais les baies de Sichuan vert, qu'est-ce que c'est ? Il s'agit d'une épice issue du Sichuan, une province située dans le sud-ouest de la Chine. Les baies sont récoltées sur un arbuste épineux qui pousse à l'état sauvage dans cette région. C'est cette particularité qui confère aux baies leur aspect vert vif si reconnaissable. Grâce à leur teneur en huile, elles dégagent un parfum envoûtant lorsqu'on les écrase.
Vous cherchez à ajouter de la fraîcheur à vos plats ? Les baies de Sichuan vert sont ce qu'il vous faut ! Leur saveur unique et légèrement citronnée viendra sublimer vos recettes. Elles se marient parfaitement avec les plats à base de viande, de poisson ou de légumes. Quelques baies suffisent pour donner du pep's à vos plats et surprendre vos convives.
En plus d'apporter une explosion de saveurs, les baies de Sichuan vert ont de nombreux bienfaits pour la santé. Elles sont reconnues pour leurs propriétés anti-inflammatoires, antibactériennes et stimulantes. Elles sont également une excellente source de vitamine C et d'antioxydants, ce qui renforce votre système immunitaire et protège votre corps contre les radicaux libres.
Vous aimez cuisiner ? Les baies de Sichuan vert sont le compagnon idéal de tous les chefs en herbe ! Leur utilisation est extrêmement simple et leur goût unique apportera une touche d'originalité à vos plats. Vous pouvez les concasser pour en faire une poudre fine, les écraser pour en extraire leur huile ou encore les faire infuser dans vos préparations. Les possibilités sont infinies !
Et si vous cherchez un cadeau original pour un amateur de cuisine, les baies de Sichuan vert sont l'idée parfaite ! Elles apporteront une touche d'exotisme dans sa cuisine et lui permettront de concocter des plats originaux et savoureux.
Nos baies de Sichuan vert sont soigneusement sélectionnées pour leur qualité et leur fraîcheur. Nous travaillons directement avec des producteurs locaux qui respectent les normes de culture et de récolte, afin de vous offrir le meilleur produit possible. De plus, nos baies sont conditionnées dans un emballage hermétique qui préserve leur goût et leurs propriétés.
Alors, prêt à relever le défi des saveurs ? Découvrez dès maintenant nos baies de Sichuan vert et laissez-vous surprendre par leur goût unique !</t>
  </si>
  <si>
    <t>https://media.cdnws.com/_i/351941/RAW-1357/2897/60/baies-de-sichuan-vert.jpeg</t>
  </si>
  <si>
    <t>214-PoivreNoirdeSarawak</t>
  </si>
  <si>
    <t>Poivre Noir de Sarawak</t>
  </si>
  <si>
    <t>Découvrez le Poivre Noir de Sarawak, une expérience sensorielle inégalée
Le Poivre Noir de Sarawak est une variété de poivre noir cultivée sur la terre fertile de l'île de Bornéo, en Malaisie. Récolté à la main et traité avec le plus grand soin, ce poivre offre une saveur riche et complexe, avec des notes chaudes et boisées qui en font un ingrédient indispensable pour sublimer vos plats. Sa texture luxuriante et son arôme enivrant en font un véritable joyau de la cuisine.
Une saveur exceptionnelle
Le Poivre Noir de Sarawak apportera une touche d'élégance à toutes vos recettes. Lorsqu'il est fraîchement moulu, il libère des arômes subtils qui rehausseront la saveur de vos plats. Son goût puissant et équilibré en fait un incontournable pour les amateurs de cuisine raffinée. Que ce soit pour assaisonner une viande, un poisson ou des légumes, ce poivre apportera une explosion de saveurs à chaque bouchée.
Qualité supérieure
Notre Poivre Noir de Sarawak est cultivé de manière traditionnelle, dans le respect de l'environnement et des traditions locales. Chaque grain est sélectionné avec le plus grand soin pour vous garantir une qualité irréprochable. Notre engagement envers l'excellence se reflète dans chaque aspect de ce produit d'exception, de la culture à la récolte, en passant par le conditionnement.
FAQs
Le Poivre Noir de Sarawak est-il adapté à tous les plats ?
Oui, le Poivre Noir de Sarawak s'accorde parfaitement avec une grande variété de plats, des viandes grillées aux plats de pâtes en passant par les salades. Sa saveur complexe et sa polyvalence en font un ingrédient apprécié par les grands chefs du monde entier.
Quelle est la provenance du Poivre Noir de Sarawak ?
Le Poivre Noir de Sarawak est cultivé sur l'île de Bornéo, en Malaisie. Cette région offre un environnement idéal pour la culture du poivre, avec un sol riche et un climat propice à son développement.
Comment conserver le Poivre Noir de Sarawak ?
Il est recommandé de conserver le Poivre Noir de Sarawak dans un endroit frais et sec, à l'abri de la lumière et de l'humidité. Cela permettra de préserver ses arômes et sa fraîcheur le plus longtemps possible.
Le Poivre Noir de Sarawak est-il bio ?
Oui, notre Poivre Noir de Sarawak est cultivé selon des pratiques respectueuses de l'environnement, sans utilisation de produits chimiques ni d'engrais artificiels. Nous privilégions une approche traditionnelle et durable pour garantir la meilleure qualité à nos clients.
Quelle est la différence entre le Poivre Noir de Sarawak et les autres variétés de poivre ?
Le Poivre Noir de Sarawak se distingue par sa saveur riche et complexe, avec des notes chaudes et boisées qui lui sont propres. Sa texture luxuriante et son arôme enivrant en font un produit d'exception, parfait pour les amateurs de cuisine exigeants.
Offrez-vous le meilleur à vos papilles avec le Poivre Noir de Sarawak
Rehaussez vos plats avec ce trésor de la gastronomie. Laissez-vous envoûter par ses arômes subtils et sa saveur inimitable. Offrez-vous le luxe d'un ingrédient d'exception pour sublimer votre cuisine au quotidien. Le Poivre Noir de Sarawak est le choix évident pour tous les amoureux de la bonne cuisine !</t>
  </si>
  <si>
    <t>239-SelduCaribou</t>
  </si>
  <si>
    <t>Sel du Caribou</t>
  </si>
  <si>
    <t>Sel,Sucres de canne, paprika fumé, Curcuma, coriandre, baies roses, NOIX DE COLA, cannelle, piment</t>
  </si>
  <si>
    <t>&lt;p&gt;Sel,Sucres de canne, paprika fumé, Curcuma, coriandre, baies roses, NOIX DE COLA, cannelle, piment&lt;/p&gt;</t>
  </si>
  <si>
    <t>240-SelduDiable</t>
  </si>
  <si>
    <t>Sel du Diable</t>
  </si>
  <si>
    <t>Sel, piment</t>
  </si>
  <si>
    <t>&lt;p&gt;Sel, piment&lt;/p&gt;</t>
  </si>
  <si>
    <t>https://media.cdnws.com/_i/351941/RAW-1494/407/98/sel-de-guerande-sec.jpeg</t>
  </si>
  <si>
    <t>241-SelFoieGras</t>
  </si>
  <si>
    <t>Sel Foie Gras</t>
  </si>
  <si>
    <t>Sel, Poivre noir, Poivre sichuan</t>
  </si>
  <si>
    <t>&lt;p&gt;Sel, Poivre noir, Poivre sichuan&lt;/p&gt;</t>
  </si>
  <si>
    <t>https://media.cdnws.com/_i/351941/RAW-1481/1483/85/sel-aux-baies-de-sichuan.jpeg</t>
  </si>
  <si>
    <t>242-SelFonduebourguignonne</t>
  </si>
  <si>
    <t>Sel Fondue bourguignonne</t>
  </si>
  <si>
    <t>Sel , ail semoule ,cumin en poudre ,laurier en poudre</t>
  </si>
  <si>
    <t>&lt;p&gt;Sel , ail semoule ,cumin en poudre ,laurier en poudre&lt;/p&gt;</t>
  </si>
  <si>
    <t>245-SelPersilladeetChampignons</t>
  </si>
  <si>
    <t>Sel Persillade et Champignons</t>
  </si>
  <si>
    <t>Sel , persil 1,5 % , ail semoule 1,5%, echalote, cepe en poudre</t>
  </si>
  <si>
    <t>&lt;p&gt;Sel , persil 1,5 % , ail semoule 1,5%, echalote, cepe en poudre&lt;/p&gt;</t>
  </si>
  <si>
    <t>https://media.cdnws.com/_i/351941/RAW-1497/2084/2/sel-persillade-et-champignons.jpeg</t>
  </si>
  <si>
    <t>246-SelSpecialFromage</t>
  </si>
  <si>
    <t>Sel Spécial Fromage</t>
  </si>
  <si>
    <t>Sel, Poivre noir, Poivre blanc, cumin</t>
  </si>
  <si>
    <t>&lt;p&gt;Sel, Poivre noir, Poivre blanc, cumin&lt;/p&gt;</t>
  </si>
  <si>
    <t>https://media.cdnws.com/_i/351941/RAW-1502/1320/2/sel-special-poisson.jpeg</t>
  </si>
  <si>
    <t>247-SelSpecialPoisson</t>
  </si>
  <si>
    <t>Sel Spécial Poisson</t>
  </si>
  <si>
    <t>Sel,écorces de citron, Aneth, citronnelle</t>
  </si>
  <si>
    <t>&lt;p&gt;Sel,écorces de citron, Aneth, citronnelle&lt;/p&gt;</t>
  </si>
  <si>
    <t>248-SelSpecialViande</t>
  </si>
  <si>
    <t>Sel Spécial Viande</t>
  </si>
  <si>
    <t>Sel,Poivre noir, Poivre blanc,coriandre, baies roses</t>
  </si>
  <si>
    <t>&lt;p&gt;Sel,Poivre noir, Poivre blanc,coriandre, baies roses&lt;/p&gt;</t>
  </si>
  <si>
    <t>https://media.cdnws.com/_i/351941/RAW-1506/375/6/sel-special-viande.png</t>
  </si>
  <si>
    <t>249-SelSpecialVolaille</t>
  </si>
  <si>
    <t>Sel Spécial Volaille</t>
  </si>
  <si>
    <t>Sel , coriandre , ail, persil</t>
  </si>
  <si>
    <t>&lt;p&gt;Sel , coriandre , ail, persil&lt;/p&gt;</t>
  </si>
  <si>
    <t>199-MelangePoivreGarlichalote</t>
  </si>
  <si>
    <t>Mélange Poivré "Garlichalote"</t>
  </si>
  <si>
    <t>Poivre malabar, ail, échalotte, baies roses, coriandre</t>
  </si>
  <si>
    <t>&lt;p&gt;Poivre malabar, ail, échalotte, baies roses, coriandre&lt;/p&gt;</t>
  </si>
  <si>
    <t>https://media.cdnws.com/_i/351941/RAW-1355/2991/58/melange-poivre-garlichalote.jpeg</t>
  </si>
  <si>
    <t>221-SelalEchalote</t>
  </si>
  <si>
    <t>Sel à l'Echalote</t>
  </si>
  <si>
    <t>Sel, échalotte 5 %</t>
  </si>
  <si>
    <t>&lt;p&gt;Sel, échalotte 5 %&lt;/p&gt;</t>
  </si>
  <si>
    <t>https://media.cdnws.com/_i/351941/RAW-1476/3295/80/sel-a-l-echalotte.jpeg</t>
  </si>
  <si>
    <t>223-SelalOignon</t>
  </si>
  <si>
    <t>Sel à l'Oignon</t>
  </si>
  <si>
    <t>Sel, oignon 5 %</t>
  </si>
  <si>
    <t>&lt;p&gt;Sel, oignon 5 %&lt;/p&gt;</t>
  </si>
  <si>
    <t>https://media.cdnws.com/_i/351941/RAW-1479/1037/83/sel-a-l-oignon.jpeg</t>
  </si>
  <si>
    <t>226-SelauPoivredeSichuan</t>
  </si>
  <si>
    <t>Sel au Poivre de Sichuan</t>
  </si>
  <si>
    <t>Sel, Poivre de Sichuan 5 %</t>
  </si>
  <si>
    <t>&lt;p&gt;Sel, Poivre de Sichuan 5 %&lt;/p&gt;</t>
  </si>
  <si>
    <t>227-SelauPoivredeTimut</t>
  </si>
  <si>
    <t>Sel au Poivre de Timut</t>
  </si>
  <si>
    <t>Sel, Poivre timut 5%</t>
  </si>
  <si>
    <t>&lt;p&gt;Sel, Poivre timut 5%&lt;/p&gt;</t>
  </si>
  <si>
    <t>https://media.cdnws.com/_i/351941/RAW-1484/231/88/sel-aux-baies-de-timut.jpeg</t>
  </si>
  <si>
    <t>228-SelauPoivreSauvage</t>
  </si>
  <si>
    <t>Sel au Poivre Sauvage</t>
  </si>
  <si>
    <t>Sel, Poivre sauvage de madagascar 5%</t>
  </si>
  <si>
    <t>&lt;p&gt;Sel, Poivre sauvage de madagascar 5%&lt;/p&gt;</t>
  </si>
  <si>
    <t>https://media.cdnws.com/_i/351941/RAW-1482/1817/86/sel-au-poivre-sauvage.jpeg</t>
  </si>
  <si>
    <t>229-SelauPoivreVert</t>
  </si>
  <si>
    <t>Sel au Poivre Vert</t>
  </si>
  <si>
    <t>Sel, Poivre Vert 5%</t>
  </si>
  <si>
    <t>&lt;p&gt;Sel, Poivre Vert 5%&lt;/p&gt;</t>
  </si>
  <si>
    <t>https://media.cdnws.com/_i/351941/RAW-1486/3474/90/sel-au-poivre-vert.jpeg</t>
  </si>
  <si>
    <t>230-Selaux3Sesames</t>
  </si>
  <si>
    <t>Sel aux 3 Sésames</t>
  </si>
  <si>
    <t>Sel, SESAME NOIR, SESAME BLANC ET SESAME DORE</t>
  </si>
  <si>
    <t>&lt;p&gt;Sel, SESAME NOIR, SESAME BLANC ET SESAME DORE&lt;/p&gt;</t>
  </si>
  <si>
    <t>231-Selaux4Poivres</t>
  </si>
  <si>
    <t>Sel aux 4 Poivres</t>
  </si>
  <si>
    <t>Sel, Poivre blanc, noir, Vert, Poivre du sichuan</t>
  </si>
  <si>
    <t>&lt;p&gt;Sel, Poivre blanc, noir, Vert, Poivre du sichuan&lt;/p&gt;</t>
  </si>
  <si>
    <t>232-Selaux5Baies</t>
  </si>
  <si>
    <t>Sel aux 5 Baies</t>
  </si>
  <si>
    <t>Sel, Poivre noir, blanc, Vert, baies roses et baies de la Jamaique</t>
  </si>
  <si>
    <t>&lt;p&gt;Sel, Poivre noir, blanc, Vert, baies roses et baies de la Jamaique&lt;/p&gt;</t>
  </si>
  <si>
    <t>https://media.cdnws.com/_i/351941/RAW-1487/2881/91/sel-aux-baies-roses.jpeg</t>
  </si>
  <si>
    <t>233-SelauxAgrumes</t>
  </si>
  <si>
    <t>Sel aux Agrumes</t>
  </si>
  <si>
    <t>Sel ,ecorces d orange 2,5% et citron 2,5 %</t>
  </si>
  <si>
    <t>&lt;p&gt;Sel ,ecorces d orange 2,5% et citron 2,5 %&lt;/p&gt;</t>
  </si>
  <si>
    <t>https://media.cdnws.com/_i/351941/RAW-1488/389/92/sel-aux-ecorces-de-citron.jpeg</t>
  </si>
  <si>
    <t>235-SelauxPetalesdAil</t>
  </si>
  <si>
    <t>Sel aux Pétales d'Ail</t>
  </si>
  <si>
    <t>Sel, ail 5%, SULFITES</t>
  </si>
  <si>
    <t>&lt;p&gt;Sel, ail 5%, SULFITES&lt;/p&gt;</t>
  </si>
  <si>
    <t>https://media.cdnws.com/_i/351941/RAW-1492/3693/96/sel-aux-petales-d-ail.jpeg</t>
  </si>
  <si>
    <t>194-Melange3Poivres</t>
  </si>
  <si>
    <t>Mélange 3 Poivres</t>
  </si>
  <si>
    <t>Poivre Vert, Poivre blanc, baies roses</t>
  </si>
  <si>
    <t>&lt;p&gt;Poivre Vert, Poivre blanc, baies roses&lt;/p&gt;</t>
  </si>
  <si>
    <t>https://media.cdnws.com/_i/351941/RAW-1286/674/88/melange-3-poivres.jpeg</t>
  </si>
  <si>
    <t>186-BaiesdeChiloe</t>
  </si>
  <si>
    <t>Baies de Chiloé</t>
  </si>
  <si>
    <t>Les Baies de Chiloe : La Solution Naturelle pour votre Santé
Vous cherchez une façon naturelle de prendre soin de votre santé ? Ne cherchez plus, les baies de Chiloe sont la solution parfaite pour vous. Riche en antioxydants incroyablement puissants, ces baies sont reconnues depuis des siècles pour leurs bienfaits sur la santé. Découvrez dès maintenant tous les avantages que les baies de Chiloe peuvent vous apporter.
Des bienfaits pour votre système immunitaire
Grâce à leur teneur élevée en vitamine C, les baies de Chiloe renforcent votre système immunitaire et vous aident à lutter contre les infections et les maladies. Elles aident également à réguler la production de globules blancs, assurant ainsi une meilleure défense de votre corps contre les agressions extérieures.
Une source de vitamines et minéraux essentiels
Les baies de Chiloe sont une véritable mine de vitamines et de minéraux essentiels pour votre santé. Elles sont riches en vitamines A, C et E, ainsi qu'en calcium, en fer et en potassium. Ces nutriments essentiels contribuent à renforcer vos os, à améliorer votre digestion et à stimuler votre énergie.
Un allié pour votre santé cardiovasculaire
Les baies de Chiloe sont également bénéfiques pour votre santé cardiovasculaire. Leurs antioxydants puissants aident à réduire l'oxydation du cholestérol LDL, contribuant ainsi à prévenir l'accumulation de plaque dans les artères et à réduire le risque de maladies cardiaques.
Une aide précieuse pour la perte de poids
Si vous cherchez à perdre du poids de manière naturelle et saine, les baies de Chiloe peuvent être un allié précieux. En raison de leur faible teneur en calories et de leur teneur élevée en fibres, elles vous aideront à vous sentir rassasié plus longtemps, vous permettant ainsi de contrôler votre appétit et de réduire les fringales.
Une peau radieuse et éclatante
Les baies de Chiloe sont également reconnues pour leurs bienfaits sur la peau. Grâce à leur teneur élevée en antioxydants, elles aident à lutter contre les radicaux libres responsables du vieillissement prématuré de la peau. En les consommant régulièrement, vous pourrez bénéficier d'une peau plus radieuse, plus jeune et plus éclatante.
Des baies 100% naturelles
Les baies de Chiloe sont cultivées de manière biologique, sans l'utilisation de produits chimiques ou de pesticides. Elles sont récoltées à la main, pour préserver toute leur fraîcheur et leurs bienfaits naturels. Vous pouvez donc les consommer en toute confiance, en sachant que vous prenez soin de votre santé sans compromis.
Commandez dès maintenant vos baies de Chiloe
Ne laissez pas passer cette occasion de prendre soin de votre santé de manière naturelle. Commandez dès maintenant vos baies de Chiloe et bénéficiez de tous les bienfaits qu'elles peuvent vous apporter. Soyez en forme, en pleine santé et plein d'énergie grâce aux baies de Chiloe.</t>
  </si>
  <si>
    <t>https://media.cdnws.com/_i/351941/RAW-1309/1737/12/baies-de-chiloe.jpeg</t>
  </si>
  <si>
    <t>188-BaiesdeSichuan</t>
  </si>
  <si>
    <t>Baies de Sichuan</t>
  </si>
  <si>
    <t>Découvrez les saveurs exotiques des baies de Sichuan !
Si vous cherchez à éveiller vos papilles gustatives avec de nouvelles sensations, les baies de Sichuan sont faites pour vous. Connues depuis des siècles en Chine pour leurs propriétés médicinales et leur parfum enivrant, ces baies peuvent apporter une touche d'originalité à vos plats et boissons.
Les baies de Sichuan ont une saveur unique qui combine des notes de poivre, de citron, de menthe et de boisé. Elles apportent une sensation de picotement et de légère anesthésie sur la langue, ce qui peut ajouter une dimension supplémentaire à vos repas. Que vous les utilisiez dans des plats salés, sucrés, ou même dans des cocktails, elles vous offriront une expérience culinaire hors du commun.
Mais les baies de Sichuan ne se limitent pas à leur goût exceptionnel. Elles possèdent également des bienfaits pour la santé. En effet, ces baies sont reconnues pour leurs propriétés antibactériennes, anti-inflammatoires et digestives. Elles peuvent donc aider à lutter contre les infections, soulager les douleurs articulaires et favoriser une meilleure digestion.
De plus, les baies de Sichuan sont très polyvalentes et peuvent être utilisées de plusieurs façons. Vous pouvez les ajouter directement dans vos plats pour agrémenter vos sauces et marinades, ou encore les broyer pour en faire une poudre subtile à saupoudrer sur vos plats. Elles peuvent également être utilisées dans la préparation de confitures, de desserts ou même infusées dans des cocktails pour apporter une touche exotique.
Pour vous garantir des baies de Sichuan d'une qualité irréprochable, nous nous approvisionnons directement auprès des producteurs locaux, garantissant ainsi une fraîcheur et un parfum incomparables. Toutes nos baies sont soigneusement sélectionnées et emballées dans des conditions optimales pour préserver leurs arômes.
Faites le choix d'explorer de nouvelles saveurs en vous procurant nos baies de Sichuan dès maintenant. Elles sont le parfait ingrédient pour ajouter du piquant et de l'originalité à votre cuisine. Commandez dès aujourd'hui et laissez-vous séduire par leur goût unique et leurs nombreux bienfaits pour la santé. Votre palais vous remerciera !
Cliquez ici pour commander vos baies de Sichuan dès maintenant et découvrir une expérience culinaire inoubliable !</t>
  </si>
  <si>
    <t>https://media.cdnws.com/_i/351941/RAW-1367/1268/70/baies-de-sichuan.jpeg</t>
  </si>
  <si>
    <t>190-BaiesdeTimut</t>
  </si>
  <si>
    <t>Baies de Timut</t>
  </si>
  <si>
    <t>Découvrez les incroyables baies de Timut, le secret bien gardé des chefs étoilés !
Saviez-vous qu'il existe une variété de poivre unique au monde qui pousse dans les montagnes de l'Himalaya ? Les baies de Timut, originaires du Népal, sont une véritable merveille culinaire qui apportera une explosion de saveurs exotiques à vos plats.
Ce trésor gustatif est le fruit d'un terroir exceptionnel, où les sols volcaniques et l'altitude élevée confèrent aux baies de Timut une intensité de saveur incomparable. Ces petites perles de poivre au goût citronné et légèrement poivré vont ravir vos papilles et réveiller vos sens.
Mais les baies de Timut ne se limitent pas à apporter une touche d'originalité à vos plats. Elles offrent également de nombreux bienfaits pour la santé grâce à leur teneur en antioxydants et en vitamine C. Elles aident à renforcer le système immunitaire, favorisent la digestion et ont des propriétés anti-inflammatoires.
L'une des particularités des baies de Timut est leur capacité à sublimer tous les types de recettes. Que vous les utilisiez pour assaisonner vos plats de viande, de poisson, de légumes ou même vos desserts, elles sauront magnifier les saveurs et apporter une note originale à vos créations culinaires.
L'utilisation des baies de Timut est un véritable jeu d'équilibre des saveurs. Leur caractère épicé est parfaitement dosé pour rehausser sans masquer le goût des aliments. Ainsi, elles participent à la création d'une harmonie gustative inédite et surprenante.
Pour profiter au maximum des saveurs et bienfaits des baies de Timut, il est important de les choisir avec soin. Nos baies de Timut sont récoltées à maturité par des agriculteurs locaux qui respectent les méthodes de culture traditionnelles et durables. Cela garantit une qualité exceptionnelle et une traçabilité irréprochable.
Si vous aspirez à émoustiller vos papilles et à épater vos convives avec des créations culinaires authentiques et raffinées, ne cherchez plus. Les baies de Timut sont le secret bien gardé des grands chefs et sont désormais disponibles pour vous permettre de sublimer votre cuisine. Alors, n'attendez plus et venez découvrir ces petites perles d'exotisme qui sauront transformer vos plats en véritables expériences gustatives.</t>
  </si>
  <si>
    <t>https://media.cdnws.com/_i/351941/RAW-1393/1268/96/baies-de-timut.jpeg</t>
  </si>
  <si>
    <t>191-BaiesRoses</t>
  </si>
  <si>
    <t>Baies Roses</t>
  </si>
  <si>
    <t>Une explosion de saveurs avec les baies roses
Les baies roses sont une véritable explosion de saveurs pour votre palais. Délicates, fruitées et légèrement piquantes, ces baies sont le complément parfait pour sublimer tous vos plats. Originaires d'Amérique du Sud, les baies roses sont prisées par les chefs cuisiniers du monde entier pour leur goût unique et leurs propriétés aromatiques exceptionnelles.
Un goût unique et piquant
Les baies roses sont caractérisées par leur goût unique, qui allie subtilement la douceur des baies rouges classiques avec une note épicée et légèrement piquante. Cette combinaison fait des baies roses un ingrédient versatile qui se marie à merveille avec une multitude de plats.
Utilisation polyvalente
Les baies roses peuvent être utilisées de différentes façons en cuisine. Elles peuvent être écrasées pour en faire une poudre fine, qui se prête particulièrement bien à l'assaisonnement des viandes, poissons et légumes. On peut également les utiliser entières pour apporter une touche d'originalité à une recette, que ce soit dans une salade ou dans un plat chaud.
Riches en bienfaits pour la santé
Outre leur goût exceptionnel, les baies roses sont également reconnues pour leurs nombreux bienfaits pour la santé. Elles sont riches en vitamines C et E, qui renforcent le système immunitaire et ralentissent le processus de vieillissement. De plus, elles sont également une excellente source d'antioxydants, qui aident à lutter contre les radicaux libres et à prévenir les maladies cardiovasculaires.
La garantie d'une qualité exceptionnelle
Les baies roses que nous proposons sont sélectionnées avec soin pour leur qualité exceptionnelle. Cueillies à la main et séchées délicatement, elles conservent ainsi toute leur saveur et leurs propriétés aromatiques. De plus, nous veillons à ce que nos baies roses soient cultivées de manière responsable, sans utilisation de pesticides ni d'engrais chimiques. Vous pouvez donc être sûr de déguster des baies roses de la plus haute qualité, tout en préservant votre santé et l'environnement.
FAQs sur les baies roses
1. Comment utiliser les baies roses en cuisine ?
Les baies roses peuvent être utilisées entières ou réduites en poudre pour assaisonner viandes, poissons, légumes et salades.
2. Quelle est la saveur des baies roses ?
Les baies roses ont une saveur unique, à la fois douce et légèrement piquante, qui rappelle celle des baies rouges classiques.
3. Quels sont les bienfaits pour la santé des baies roses ?
Les baies roses sont riches en vitamines C et E, ainsi qu'en antioxydants, ce qui renforce le système immunitaire et prévient les maladies cardiovasculaires.
4. D'où viennent les baies roses ?
Les baies roses sont originaires d'Amérique du Sud, mais elles sont désormais cultivées dans de nombreux pays à travers le monde.
5. Comment sont cultivées les baies roses proposées par votre marque ?
Nos baies roses sont cultivées de manière responsable, sans utilisation de pesticides ni d'engrais chimiques, pour garantir une qualité exceptionnelle et préserver votre santé et l'environnement.
Faites voyager vos papilles avec les baies roses
Si vous cherchez à apporter une touche d'originalité à vos plats, les baies roses sont la solution idéale. Leur goût unique et leurs bienfaits pour la santé en font un ingrédient incontournable dans toutes les cuisines. Que ce soit pour assaisonner un plat chaud ou pour donner une note fruitée à une salade, les baies roses sauront surprendre et ravir vos papilles. Ne manquez pas l'occasion de découvrir cette merveille de la nature, commandez dès maintenant vos baies roses et laissez-vous emporter par une explosion de saveurs !</t>
  </si>
  <si>
    <t>https://media.cdnws.com/_i/351941/RAW-1397/2701/1/baies-roses.jpeg</t>
  </si>
  <si>
    <t>193-Melange5Baies</t>
  </si>
  <si>
    <t>Mélange 5 Baies</t>
  </si>
  <si>
    <t>Poivre noir, blanc, Vert, baies roses et baies de la Jamaique</t>
  </si>
  <si>
    <t>&lt;p&gt;Poivre noir, blanc, Vert, baies roses et baies de la Jamaique&lt;/p&gt;</t>
  </si>
  <si>
    <t>https://media.cdnws.com/_i/351941/RAW-1289/1732/91/melange-5-baies.jpeg</t>
  </si>
  <si>
    <t>195-Melange4Poivres</t>
  </si>
  <si>
    <t>Mélange 4 Poivres</t>
  </si>
  <si>
    <t>Poivre blanc, noir, Vert Indiens, Poivre du sichuan</t>
  </si>
  <si>
    <t>&lt;p&gt;Poivre blanc, noir, Vert Indiens, Poivre du sichuan&lt;/p&gt;</t>
  </si>
  <si>
    <t>https://media.cdnws.com/_i/351941/RAW-1288/2931/90/melange-4-poivres.jpeg</t>
  </si>
  <si>
    <t>197-MelangePoivreBlueTimut</t>
  </si>
  <si>
    <t>Mélange Poivré "Blue Timut"</t>
  </si>
  <si>
    <t>Baies de timut 50%, Poivre noir, fleurs de Bleuet</t>
  </si>
  <si>
    <t>&lt;p&gt;Baies de timut 50%, Poivre noir, fleurs de Bleuet&lt;/p&gt;</t>
  </si>
  <si>
    <t>https://media.cdnws.com/_i/351941/RAW-1350/3637/53/melange-poivre-blue-timut.jpeg</t>
  </si>
  <si>
    <t>198-MelangePoivreChoc-Cubebe</t>
  </si>
  <si>
    <t>Mélange Poivré "Choc-Cubèbe"</t>
  </si>
  <si>
    <t>Ecorces d'oranges amères, Poivre de Cubède, Fève de cacao, baies roses</t>
  </si>
  <si>
    <t>&lt;p&gt;Ecorces d'oranges amères, Poivre de Cubède, Fève de cacao, baies roses&lt;/p&gt;</t>
  </si>
  <si>
    <t>https://media.cdnws.com/_i/351941/RAW-1352/3321/55/melange-poivre-choc-cubebe.jpeg</t>
  </si>
  <si>
    <t>200-MelangePoivreSichuan-Citron</t>
  </si>
  <si>
    <t>Mélange Poivré "Sichuan-Citron"</t>
  </si>
  <si>
    <t>&lt;p&gt;Ecorces de citrons, Poivre de sichuan, baies roses, Poivre maniguette&lt;/p&gt;</t>
  </si>
  <si>
    <t>https://media.cdnws.com/_i/351941/RAW-1356/3294/59/melange-poivre-sichuan-citron.jpeg</t>
  </si>
  <si>
    <t>204-PoivreaQueue(Cubebe)</t>
  </si>
  <si>
    <t>Poivre à Queue (Cubèbe)</t>
  </si>
  <si>
    <t>Poivre à queue (Cubèbe)</t>
  </si>
  <si>
    <t>Chers amateurs de cuisine fine, laissez-moi vous présenter le poivre à queue cubèbe, une épice exotique qui apportera une touche d'originalité à vos plats. Obtenu à partir des baies séchées de la plante cubèbe, ce poivre unique en son genre possède une saveur à la fois boisée et citronnée qui saura éveiller vos papilles gustatives.
Le poivre à queue cubèbe offre une expérience sensorielle inédite, une harmonie parfaite entre la chaleur épicée et la fraîcheur des agrumes. Sa complexité aromatique en fait un ingrédient de choix pour sublimer vos plats, des viandes aux légumes en passant par les fruits de mer. Avec lui, chaque bouchée sera un voyage gustatif qui émerveillera vos convives.
Mais ce n'est pas tout, le poivre à queue cubèbe n'est pas seulement délicieux, il est également bénéfique pour la santé. En effet, cette épice est reconnue pour ses propriétés digestives et stimulantes. Elle peut contribuer à faciliter la digestion et à apaiser les troubles gastro-intestinaux, tout en favorisant l'appétit. Le poivre à queue cubèbe est donc bien plus qu'un simple condiment, c'est un véritable allié pour votre bien-être au quotidien.
Par ailleurs, notre poivre à queue cubèbe est soigneusement sélectionné pour sa qualité exceptionnelle. Cueilli à maturité, séché avec attention et conditionné avec le plus grand soin, chaque grain de cette épice est un concentré de saveurs et de bienfaits. Vous pouvez donc l'utiliser en toute confiance pour rehausser le goût de vos plats, en sachant que vous bénéficierez de tout son potentiel gustatif et nutritionnel.
Que vous soyez un chef étoilé en quête de nouvelles saveurs ou un amateur de cuisine désireux d'explorer de nouveaux horizons culinaires, le poivre à queue cubèbe saura satisfaire toutes vos attentes. Avec lui, vos recettes prendront une toute nouvelle dimension, empreinte d'originalité et de raffinement. Ne manquez pas l'occasion de sublimer vos plats avec cette épice d'exception, et laissez-vous séduire par son parfum envoûtant et sa saveur envoûtante.
Pour résumer, le poivre à queue cubèbe est bien plus qu'une simple épice, c'est un trésor à ajouter à votre arsenal culinaire. Sa saveur unique, ses bienfaits pour la santé et sa qualité irréprochable en font un incontournable de votre cuisine. N'hésitez plus et offrez-vous le luxe de sublimer chaque plat avec le poivre à queue cubèbe, une invitation au voyage gustatif dont vous ne pourrez bientôt plus vous passer.</t>
  </si>
  <si>
    <t>https://media.cdnws.com/_i/351941/RAW-1422/3817/26/poivre-a-queue-cubebe.jpeg</t>
  </si>
  <si>
    <t>219-PoivreVertSec</t>
  </si>
  <si>
    <t>Poivre Vert Sec</t>
  </si>
  <si>
    <t>Vous cherchez à ajouter une touche d'élégance et de saveur à vos plats ? Découvrez notre poivre vert premium, la solution parfaite pour sublimer vos recettes. Notre poivre vert est soigneusement sélectionné parmi les meilleures récoltes, puis séché pour préserver toute sa fraîcheur et sa saveur.
Le poivre vert est une véritable délice pour les papilles gustatives. Son arôme intense et sa saveur subtilement piquante en font l'assaisonnement idéal pour vos viandes, poissons, légumes et plats végétariens. Il apporte une note exotique à vos plats et apporte une élégance gastronomique à votre cuisine.
La qualité de notre poivre vert est inégalée. Nous nous approvisionnons auprès des meilleurs producteurs pour vous garantir un produit d'exception. Chaque grain de poivre vert est traité avec le plus grand soin, afin de vous offrir une expérience culinaire inoubliable à chaque utilisation.
Utilisé depuis des siècles pour ses propriétés médicinales, le poivre vert est également reconnu pour ses bienfaits pour la santé. Il est riche en antioxydants et en vitamines, ce qui en fait un véritable atout pour renforcer votre système immunitaire et préserver votre bien-être.
L'avantage de notre poivre vert est sa polyvalence. Que vous souhaitiez l'utiliser pour une marinade, une sauce, ou simplement pour assaisonner vos plats, il s'adapte à toutes les cuisines et sublime toutes les recettes. Grâce à sa texture délicate et à ses arômes riches, il ajoutera une profondeur de saveur à vos plats.
Vous méritez le meilleur, c'est pourquoi notre poivre vert est le choix parfait pour tous les amateurs de cuisine exigeants. Sa fraîcheur, son arôme intense et ses bienfaits pour la santé en font un allié de choix pour une cuisine raffinée et savoureuse.
Nous sommes convaincus que vous serez séduit par la qualité exceptionnelle de notre poivre vert. Rejoignez-nous dans cette quête de la perfection culinaire et découvrez comment ce simple ingrédient peut transformer vos plats en véritables chefs-d'œuvre gastronomiques.
N'attendez plus pour ajouter une touche de sophistication à vos recettes. Commandez dès maintenant notre poivre vert et laissez-vous transporter par ses arômes envoûtants et sa saveur inégalée. Votre palais vous remerciera.</t>
  </si>
  <si>
    <t>https://media.cdnws.com/_i/351941/RAW-1429/3388/33/poivre-vert.jpeg</t>
  </si>
  <si>
    <t>251-SeldeGuerande</t>
  </si>
  <si>
    <t>Sel de Guérande</t>
  </si>
  <si>
    <t>&lt;p&gt;Sel de Guérande&lt;/p&gt;</t>
  </si>
  <si>
    <t>252-SelNoirdeLave</t>
  </si>
  <si>
    <t>Sel Noir de Lave</t>
  </si>
  <si>
    <t>Donnez une nouvelle dimension à votre cuisine avec le sel noir de lave
Le sel noir de lave est un produit révolutionnaire qui transformera votre expérience culinaire. Conçu à partir de cristaux de sel issus des profondeurs de la Terre, ce sel unique en son genre ajoutera une touche d'élégance et de saveur à tous vos plats. Que vous soyez un chef professionnel ou un amateur passionné, le sel noir de lave vous permettra d'explorer de nouvelles dimensions gustatives.
Délicatement et naturellement traité
Notre sel noir de lave est soigneusement extrait des mines de lave volcanique, puis délicatement traité pour vous offrir une expérience culinaire incomparable. Avec ses cristaux noirs et brillants, ce sel haut de gamme apportera une touche esthétique à vos plats. De plus, il est naturellement riche en minéraux essentiels tels que le potassium, le magnésium et le calcium, ce qui en fait un choix sain pour votre alimentation.
Une saveur unique et intense
Le sel noir de lave est réputé pour sa saveur unique et intense. Son goût salé et légèrement fumé rehaussera le goût de vos plats, en ajoutant une profondeur et une complexité inégalées. Que ce soit pour assaisonner vos viandes, poissons, légumes ou même vos desserts, ce sel de lave noir vous offrira une expérience gustative hors du commun.
Une polyvalence incomparable
Le sel noir de lave est un ingrédient polyvalent qui se marie parfaitement avec une grande variété de plats. Sa texture croquante et ses cristaux subtils en font un choix idéal pour saupoudrer sur vos salades, vos soupes, vos pâtes ou vos légumes grillés. Il peut également être utilisé comme une garniture spectaculaire sur vos sushis ou vos fruits de mer.
Le cadeau parfait pour les amateurs de cuisine
Si vous êtes à la recherche d'un cadeau unique et original pour un amateur de cuisine dans votre vie, ne cherchez plus ! Le sel noir de lave est le cadeau parfait. Son aspect exotique et son goût exceptionnel impressionneront les palais les plus exigeants. En offrant ce sel de lave noir à vos proches, vous leur permettez de découvrir de nouvelles saveurs et de transformer leur cuisine en un véritable chef-d'œuvre.
Questions fréquentes sur le sel noir de lave
1. Comment le sel noir de lave est-il extrait?
Le sel noir de lave est extrait des mines de lave volcanique. Il est soigneusement récolté à la main, puis séché et traité pour éliminer les impuretés.
2. Comment utiliser le sel noir de lave dans ma cuisine?
Le sel noir de lave peut être utilisé de différentes manières. Vous pouvez le saupoudrer sur vos plats préférés comme vous le feriez avec du sel ordinaire. Il peut également être utilisé comme une garniture pour ajouter une touche esthétique à vos plats.
3. Quelle est la différence entre le sel noir de lave et le sel ordinaire?
Le sel noir de lave se distingue du sel ordinaire par sa couleur noire et sa saveur unique. Il est également riche en minéraux essentiels, ce qui en fait un choix plus sain pour votre alimentation.
4. Est-ce que le sel noir de lave a une date d'expiration?
Le sel noir de lave est un produit non périssable et n'a pas de date d'expiration. Vous pouvez donc le conserver pendant une période indéfinie.
5. Le sel noir de lave convient-il aux régimes alimentaires spécifiques?
Oui, le sel noir de lave convient aux régimes alimentaires spécifiques tels que les régimes végétariens ou végétaliens. Il est également sans gluten et sans produits chimiques ajoutés.
Découvrez de nouvelles saveurs avec le sel noir de lave</t>
  </si>
  <si>
    <t>https://media.cdnws.com/_i/351941/RAW-1501/1516/1/sel-noire-de-lave.png</t>
  </si>
  <si>
    <t>254-SelRosedelHimalaya</t>
  </si>
  <si>
    <t>Sel Rose de l'Himalaya</t>
  </si>
  <si>
    <t>Bienvenue dans le monde merveilleux du sel rose de l'Himalaya! Ce précieux trésor de la nature est littéralement extrait des montagnes les plus majestueuses de la planète, où il a cristallisé pendant des millions d'années pour vous offrir une pureté et une richesse minérale incomparables. Avec sa couleur rose caractéristique, ce sel est non seulement un condiment délicieux, mais aussi un allié incontournable pour votre santé.
Le sel rose de l'Himalaya est réputé pour ses nombreuses propriétés bénéfiques pour le corps. En effet, il contient une grande quantité de minéraux essentiels tels que le calcium, le magnésium, le potassium et le fer, qui sont tous indispensables au bon fonctionnement de notre organisme. De plus, sa pureté naturelle en fait un excellent choix pour ceux qui veulent éviter les additifs et les produits chimiques présents dans les sels ordinaires.
En plus de ses bienfaits pour la santé, le sel rose de l'Himalaya apporte une touche d'élégance à votre cuisine. Sa belle couleur rose et sa texture délicate en font un condiment très apprécié des chefs du monde entier, qui l'utilisent pour sublimer leurs plats. Que ce soit en assaisonnement direct, en finition sur des plats cuisinés ou même en version gourmet pour accompagner vos repas, ce sel saura apporter une touche de raffinement à toutes vos préparations culinaires.
De plus, notre sel rose de l'Himalaya est issu d'une démarche respectueuse de l'environnement et de l'équité. Nous travaillons en étroite collaboration avec les producteurs locaux pour garantir des conditions de travail équitables et pour préserver l'écosystème fragile de la région. Ainsi, en choisissant notre sel, vous participez à une démarche durable et responsable, tout en profitant de ses bienfaits exceptionnels.
Que vous soyez amateur de bonne cuisine, soucieux de votre santé ou simplement à la recherche d'un produit d'exception, le sel rose de l'Himalaya est fait pour vous. Ajoutez une touche de sophistication à vos plats tout en vous faisant du bien, avec ce trésor millénaire venu des sommets de l'Himalaya. Alors n'attendez plus, essayez-le dès aujourd'hui et laissez-vous envoûter par sa saveur unique et ses bienfaits incomparables!</t>
  </si>
  <si>
    <t>https://media.cdnws.com/_i/351941/RAW-1504/3049/4/sel-rose-de-l-himalaya.png</t>
  </si>
  <si>
    <t>222-SelalHibiscus</t>
  </si>
  <si>
    <t>Sel à l'Hibiscus</t>
  </si>
  <si>
    <t>Sel, hibiscus 5%</t>
  </si>
  <si>
    <t>&lt;p&gt;Sel, hibiscus 5%&lt;/p&gt;</t>
  </si>
  <si>
    <t>https://media.cdnws.com/_i/351941/RAW-1478/1221/82/sel-a-l-hibiscus.jpeg</t>
  </si>
  <si>
    <t>224-SelalAildesOurs</t>
  </si>
  <si>
    <t>Sel à l’Ail des Ours</t>
  </si>
  <si>
    <t>Sel, ail des ours 5 %</t>
  </si>
  <si>
    <t>&lt;p&gt;Sel, ail des ours 5 %&lt;/p&gt;</t>
  </si>
  <si>
    <t>https://media.cdnws.com/_i/351941/RAW-1480/835/84/sel-a-l-ail-des-ours.jpeg</t>
  </si>
  <si>
    <t>225-SelauPimentd’EspeletteAOP</t>
  </si>
  <si>
    <t>Sel au Piment d’Espelette AOP</t>
  </si>
  <si>
    <t>Sel, piment d'Espelette AOP 5 %</t>
  </si>
  <si>
    <t>&lt;p&gt;Sel, piment d'Espelette AOP 5 %&lt;/p&gt;</t>
  </si>
  <si>
    <t>234-SelauxBaiesRoses</t>
  </si>
  <si>
    <t>Sel aux Baies Roses</t>
  </si>
  <si>
    <t>Sel, baies roses 5 %</t>
  </si>
  <si>
    <t>&lt;p&gt;Sel, baies roses 5 %&lt;/p&gt;</t>
  </si>
  <si>
    <t>237-SelBarbecue</t>
  </si>
  <si>
    <t>Sel Barbecue</t>
  </si>
  <si>
    <t>Sel, coriandre, Poivre noir, baies roses, Thym, MOUTARDE, laurier, piment de Cayenne</t>
  </si>
  <si>
    <t>&lt;p&gt;Sel, coriandre, Poivre noir, baies roses, Thym, MOUTARDE, laurier, piment de Cayenne&lt;/p&gt;</t>
  </si>
  <si>
    <t>https://media.cdnws.com/_i/351941/RAW-1493/1719/97/sel-barbecue.jpeg</t>
  </si>
  <si>
    <t>1-CoffretCocktailGingerTEE</t>
  </si>
  <si>
    <t>Coffret Cocktail Ginger TEE</t>
  </si>
  <si>
    <t>Rhum 30% - Rhum LOVE SAIGON - Bouteille 5cl - Gnamankudji - Bouteille 25cl - Carte recette</t>
  </si>
  <si>
    <t xml:space="preserve">Devenez bartender avec notre recette cocktail qui surprendra vos invités ! Frapper l'ensemble des ingrédients avec du jus d'ananas et degustez ! Possibilité de faire 2 cocktails par Coffret,.. Un cadeau à s'offrir en amoureux ou entre amis </t>
  </si>
  <si>
    <t>https://media.cdnws.com/_i/351941/RAW-1591/149/91/coffret-ginger.jpeg</t>
  </si>
  <si>
    <t>Accessoires et Bon Cadeaux</t>
  </si>
  <si>
    <t>Coffrets Cadeaux</t>
  </si>
  <si>
    <t>LA BALME LES GROTTES</t>
  </si>
  <si>
    <t>10-AildesOurs</t>
  </si>
  <si>
    <t>Ail des Ours</t>
  </si>
  <si>
    <t>Cher ami,
J'ai découvert un secret qui peut littéralement changer votre vie. C'est un trésor de la nature que peu de gens connaissent, mais qui est un allié puissant pour la santé : l'ail des ours.
L'ail des ours est une plante médicinale qui pousse dans nos forêts et qui possède des propriétés extraordinaires. Depuis des siècles, il a été utilisé pour traiter un large éventail de problèmes de santé et pour stimuler le bien-être général.
Une des raisons pour lesquelles l'ail des ours est si puissant est sa teneur élevée en antioxydants. Ces substances jouent un rôle essentiel dans la lutte contre les radicaux libres, ces molécules instables responsables du vieillissement prématuré et de nombreuses maladies. En incluant régulièrement de l'ail des ours dans votre alimentation, vous apportez à votre organisme une dose puissante de ces antioxydants protecteurs.
Une autre propriété incroyable de l'ail des ours est son effet bénéfique sur le système immunitaire. Grâce à sa teneur en composés soufrés, il stimule la production de globules blancs, qui sont les cellules de défense de notre organisme. Ainsi, votre système immunitaire devient plus fort et plus efficace pour lutter contre les infections, les allergies et les maladies.
Mais ce n'est pas tout ! L'ail des ours est également très bénéfique pour la digestion. Il favorise la production de sucs gastriques, ce qui facilite la digestion des aliments et prévient les problèmes tels que les ballonnements et les brûlures d'estomac. De plus, il a des propriétés antiseptiques qui contribuent à éliminer les bactéries nocives de votre système digestif.
L'ail des ours est également connu pour ses effets positifs sur le système cardiovasculaire. Les composés actifs qu'il contient aident à réduire le cholestérol, à réguler la pression artérielle et à maintenir des niveaux sains de triglycérides dans le sang. En incluant de l'ail des ours dans votre alimentation, vous contribuez à prévenir les maladies cardiaques et à maintenir la santé de votre cœur.
Enfin, l'ail des ours a des propriétés anti-inflammatoires qui peuvent soulager les douleurs articulaires et musculaires. Il aide à réduire l'inflammation dans tout le corps, ce qui peut atténuer les symptômes de l'arthrite, des tendinites et des douleurs dues à l'effort physique intense.
Je pourrais continuer encore longtemps sur les bienfaits de l'ail des ours, mais je pense que vous avez déjà une idée de son potentiel. Alors, pourquoi ne pas essayer dès maintenant ce trésor de la nature ? Imaginez les bienfaits qu'il pourrait apporter à votre santé et à votre bien-être. Ne manquez pas cette opportunité !
Pour obtenir votre premier flacon d'ail des ours de qualité supérieure, rendez-vous sur notre site web dès maintenant. Vous ne le regretterez pas !
Bien à vous,
Votre ami dévoué</t>
  </si>
  <si>
    <t>https://media.cdnws.com/_i/351941/RAW-1197/18/98/ail-des-ours.jpeg</t>
  </si>
  <si>
    <t>Épices &amp; Aromates</t>
  </si>
  <si>
    <t>Aromates</t>
  </si>
  <si>
    <t>100-MelangeCurrydelEmpereur</t>
  </si>
  <si>
    <t>Mélange Curry de l'Empereur</t>
  </si>
  <si>
    <t>Coriandre, fenugrec, fenouil, Curcuma, ail,  cumin, Gingembre, genièvre, piment, Poivre, girofle, Cardamome</t>
  </si>
  <si>
    <t>&lt;p&gt;Coriandre, fenugrec, fenouil, Curcuma, ail,  cumin, Gingembre, genièvre, piment, Poivre, girofle, Cardamome&lt;/p&gt;</t>
  </si>
  <si>
    <t>https://media.cdnws.com/_i/351941/RAW-1313/328/16/melange-curry-des-1001-nuits.jpeg</t>
  </si>
  <si>
    <t>Mélanges d'épices</t>
  </si>
  <si>
    <t>101-MelangeCurrydes1001Nuits</t>
  </si>
  <si>
    <t>Mélange Curry des 1001 Nuits</t>
  </si>
  <si>
    <t>Coriandre, fenugrec, Curcuma, Oignon,  cumin, Gingembre, piment, Poivre, girofle, Cardamome, Cannelle, Badiane, Laurier, Estragon, CELERI</t>
  </si>
  <si>
    <t>&lt;p&gt;Coriandre, fenugrec, Curcuma, Oignon,  cumin, Gingembre, piment, Poivre, girofle, Cardamome, Cannelle, Badiane, Laurier, Estragon, CELERI&lt;/p&gt;</t>
  </si>
  <si>
    <t>102-MelangeCurryduDelta</t>
  </si>
  <si>
    <t>Mélange Curry du Delta</t>
  </si>
  <si>
    <t>Curcuma, coriandre, citronnelle, Gingembre, cumin, MOUTARDE, ail, Poivre Vert du sichuan</t>
  </si>
  <si>
    <t>&lt;p&gt;Curcuma, coriandre, citronnelle, Gingembre, cumin, MOUTARDE, ail, Poivre Vert du sichuan&lt;/p&gt;</t>
  </si>
  <si>
    <t>https://media.cdnws.com/_i/351941/RAW-1317/3254/20/melange-curry-du-delta.jpeg</t>
  </si>
  <si>
    <t>103-MelangeCurryduDragon</t>
  </si>
  <si>
    <t>Mélange Curry du Dragon</t>
  </si>
  <si>
    <t>Coriandre, Curcuma, piment, cannelle, cumin, fenouil, MOUTARDE, Poivre, Cardamome, fenugrec, girofle</t>
  </si>
  <si>
    <t>&lt;p&gt;Coriandre, Curcuma, piment, cannelle, cumin, fenouil, MOUTARDE, Poivre, Cardamome, fenugrec, girofle&lt;/p&gt;</t>
  </si>
  <si>
    <t>https://media.cdnws.com/_i/351941/RAW-1319/3298/22/melange-curry-du-dragon.jpeg</t>
  </si>
  <si>
    <t>104-MelangeCurryMadrasDoux</t>
  </si>
  <si>
    <t>Mélange Curry Madras Doux</t>
  </si>
  <si>
    <t>Curcuma, coriandre, cumin, MOUTARDE, Gingembre, Poivre, fenugrec, piment</t>
  </si>
  <si>
    <t>Découvrez le secret des saveurs exquises de l'Inde avec notre Mélange Curry de Madras. Préparé avec soin par nos experts culinaires, ce mélange de curry doux vous transportera directement dans les rues colorées de Madras. Avec sa combinaison unique d'épices, notre mélange de curry est un incontournable pour tous les amateurs de cuisine indienne authentique.
Grâce à notre mélange de curry de Madras, vous pourrez apporter une touche de raffinement à vos plats en un clin d'œil. Que vous soyez un chef expérimenté ou un amateur passionné de cuisine, notre mélange de curry est facile à utiliser et garantit des résultats délicieusement parfumés à chaque fois.
Conçu pour convenir à tous les palais, notre mélange de curry de Madras est doux, ce qui le rend parfait pour toute la famille. Vous pourrez ravir vos proches avec des plats savoureux et pleins de caractère, tout en leur offrant une expérience culinaire mémorable.
Imprégnez vos plats de viande, de poisson ou de légumes avec notre mélange de curry de Madras pour une explosion de saveurs exotiques. Les arômes d'épices fraîches et de curcuma vous transporteront immédiatement dans un voyage gustatif époustouflant, digne des meilleures tables indiennes.
Mais ce n'est pas tout ! En plus d'ajouter une délicieuse saveur à vos plats, notre mélange de curry de Madras apporte également de nombreux bienfaits pour la santé. Les épices qui le composent sont reconnues pour leurs propriétés antioxydantes, anti-inflammatoires et digestives, ce qui en fait un choix idéal pour une cuisine saine et équilibrée.
Offrez-vous le meilleur de la cuisine indienne en ajoutant notre mélange de curry de Madras à votre panier dès aujourd'hui. Avec sa qualité supérieure, son goût authentique et sa polyvalence en cuisine, ce mélange de curry deviendra rapidement un indispensable dans votre cuisine.
Ne passez pas à côté de l'opportunité de transformer vos plats en chefs-d'œuvre culinaires. Rejoignez la révolution gastronomique avec notre mélange de curry de Madras et laissez-vous emporter par les délices de l'Inde à chaque bouchée.
N'attendez plus pour éveiller vos papilles et épater vos convives avec des plats délicieusement parfumés. Commandez maintenant et faites de notre mélange de curry de Madras votre allié incontournable en cuisine.</t>
  </si>
  <si>
    <t>https://media.cdnws.com/_i/351941/RAW-1316/647/19/melange-curry-de-madras-fort.jpeg</t>
  </si>
  <si>
    <t>105-MelangeCurryRougedesSeptMers</t>
  </si>
  <si>
    <t>Mélange Curry Rouge des Sept Mers</t>
  </si>
  <si>
    <t>Coriandre, paprika, Curcuma, Gingembre, cumin, fenugrec, fenouil, piment, cannelle, écorces de citron, CELERI, girofle</t>
  </si>
  <si>
    <t>&lt;p&gt;Coriandre, paprika, Curcuma, Gingembre, cumin, fenugrec, fenouil, piment, cannelle, écorces de citron, CELERI, girofle&lt;/p&gt;</t>
  </si>
  <si>
    <t>https://media.cdnws.com/_i/351941/RAW-1315/1809/18/melange-curry-rouge-des-7-mers.jpeg</t>
  </si>
  <si>
    <t>106-MelangeCurrySaveurduTerai</t>
  </si>
  <si>
    <t>Mélange Curry Saveur du Téraï</t>
  </si>
  <si>
    <t>Curcuma, coriandre, Gingembre, baie de timut, ail, cumin, fenugrec, piment de Jamaïque, piment, girofle, muscade</t>
  </si>
  <si>
    <t>Vous voulez découvrir une nouvelle dimension de saveurs exotiques ? Alors ne cherchez pas plus loin, car le Mélange curry saveur du Téraï est la réponse à vos attentes ! Ce mélange d'épices exquis est soigneusement préparé avec des ingrédients de la plus haute qualité pour vous offrir une expérience culinaire inégalée.
Le Mélange curry saveur du Téraï est une fusion parfaite d'épices authentiques qui capture l'essence même de la cuisine indienne et népalaise. Chaque bouchée vous transportera dans les régions tropicales du Téraï, où les arômes envoûtants des épices fraîchement moulues vous enchanteront.
Ce mélange de curry est polyvalent et peut être utilisé pour rehausser le goût de nombreux plats, des currys traditionnels aux ragoûts, en passant par les marinades et les sauces. Avec le Mélange curry saveur du Téraï, vous serez en mesure de créer des plats délicieusement parfumés qui impressionneront vos convives et vous transporteront littéralement en Asie du Sud.
Que vous soyez un amateur de cuisine ou un chef expérimenté, ce mélange de curry est un incontournable dans votre cuisine. Imaginez la sensation de satisfaction lorsque vos proches complimentent la profondeur de saveur et la complexité de votre curry maison, tout cela grâce au Mélange curry saveur du Téraï.
Et ce n'est pas tout. En choisissant notre Mélange curry saveur du Téraï, vous optez pour un produit naturel, sans additifs ni conservateurs. Nous sélectionnons soigneusement nos épices pour garantir une fraîcheur et une qualité irréprochables, afin que vous puissiez profiter pleinement des bienfaits pour la santé et du goût incomparable de ce mélange.
Alors n'hésitez plus ! Offrez-vous une expérience culinaire exceptionnelle avec le Mélange curry saveur du Téraï. Attisez vos sens, éveillez vos papilles et laissez-vous séduire par la richesse des saveurs de l'Asie du Sud. Commandez dès maintenant et découvrez la magie de ce mélange d'épices unique.</t>
  </si>
  <si>
    <t>107-MelangeduSousBois</t>
  </si>
  <si>
    <t>Mélange du Sous Bois</t>
  </si>
  <si>
    <t>oignon, ail, nigelle, persil, trompette de la mort</t>
  </si>
  <si>
    <t>&lt;p&gt;oignon, ail, nigelle, persil, trompette de la mort&lt;/p&gt;</t>
  </si>
  <si>
    <t>https://media.cdnws.com/_i/351941/RAW-1318/3233/21/melange-du-sous-bois.jpeg</t>
  </si>
  <si>
    <t>108-MelangeduTrappeur</t>
  </si>
  <si>
    <t>Mélange du Trappeur</t>
  </si>
  <si>
    <t>Coriandre, oignon, ail, poivron, Sucres, sel</t>
  </si>
  <si>
    <t>&lt;p&gt;Coriandre, oignon, ail, poivron, Sucres, sel&lt;/p&gt;</t>
  </si>
  <si>
    <t>https://media.cdnws.com/_i/351941/RAW-1320/2350/23/melange-du-trappeur.jpeg</t>
  </si>
  <si>
    <t>109-MelangeFesti-Grillade</t>
  </si>
  <si>
    <t>Mélange Festi-Grillade</t>
  </si>
  <si>
    <t>Paprika, Thym, romarin, basilic, sarriette, origan, laurier, baies roses et baies de la Jamaïque</t>
  </si>
  <si>
    <t>&lt;p&gt;Paprika, Thym, romarin, basilic, sarriette, origan, laurier, baies roses et baies de la Jamaïque&lt;/p&gt;</t>
  </si>
  <si>
    <t>https://media.cdnws.com/_i/351941/RAW-1321/2018/24/melange-festi-grillade.jpeg</t>
  </si>
  <si>
    <t>11-AilPetales</t>
  </si>
  <si>
    <t>Ail Pétales</t>
  </si>
  <si>
    <t>Ail, SULFITES</t>
  </si>
  <si>
    <t>Découvrez le secret de l'ail pétales pour une cuisine délicieuse et saine ! Si vous aimez cuisiner, vous savez probablement à quel point l'ail est un ingrédient essentiel dans de nombreuses recettes. Mais saviez-vous que l'ail pétales offre une saveur unique et intense, tout en étant plus facile à utiliser que l'ail traditionnel ?
L'ail pétales est un produit innovant qui vous permet de profiter de tous les bienfaits de l'ail, sans les inconvénients de l'épluchage et du hachage. Plus besoin de passer du temps à préparer l'ail avant de l'ajouter à vos plats ! Grâce à ses pétales finement coupés, vous pouvez simplement les saupoudrer sur vos plats pour une saveur instantanée.
En plus de sa commodité, l'ail pétales offre également des avantages sur le plan de la santé. L'ail est réputé pour ses propriétés bénéfiques pour le système immunitaire, la santé cardiaque et la lutte contre l'inflammation. En utilisant de l'ail pétales, vous pouvez intégrer plus facilement cette super-épice dans votre alimentation quotidienne.
Que vous cuisiniez des plats méditerranéens, asiatiques, mexicains ou simplement des plats traditionnels, l'ail pétales peut rehausser la saveur de vos recettes préférées. Sa polyvalence en fait un compagnon idéal pour la cuisine de tous les jours, et sa qualité supérieure garantit une saveur constante à chaque utilisation.
À la différence de l'ail en poudre, l'ail pétales conserve toute sa fraîcheur et son arôme naturel, pour une expérience culinaire authentique. Vous pouvez l'utiliser pour assaisonner vos viandes, vos légumes, vos pâtes, vos soupes et bien d'autres plats encore.
Ne vous contentez pas de l'ail ordinaire lorsque vous pouvez profiter de l'ail pétales pour rehausser vos plats avec une saveur riche et intense. Que vous soyez un chef passionné ou simplement un amateur de bonne cuisine, l'ail pétales ajoutera une touche d'élégance à vos recettes préférées.
Rejoignez les nombreux cuisiniers du monde entier qui ont déjà adopté l'ail pétales dans leur cuisine. Avec sa commodité, sa fraîcheur et sa polyvalence, c'est l'ingrédient secret dont vous ne pourrez bientôt plus vous passer !
N'attendez plus pour découvrir le potentiel de l'ail pétales et transformez votre cuisine en un véritable festin pour les sens. Essayez-le dès aujourd'hui et laissez-vous séduire par sa saveur inégalée.</t>
  </si>
  <si>
    <t>https://media.cdnws.com/_i/351941/RAW-1339/914/42/ail-petal.jpeg</t>
  </si>
  <si>
    <t>110-MelangeFoieGras</t>
  </si>
  <si>
    <t>Mélange Foie Gras</t>
  </si>
  <si>
    <t>Muscade, cannelle, coriandre, Cardamome, Gingembre, Thym, piment, Poivre noir, basilic, laurier, girofle</t>
  </si>
  <si>
    <t>&lt;p&gt;Muscade, cannelle, coriandre, Cardamome, Gingembre, Thym, piment, Poivre noir, basilic, laurier, girofle&lt;/p&gt;</t>
  </si>
  <si>
    <t>https://media.cdnws.com/_i/351941/RAW-1323/83/26/melange-foie-gras.jpeg</t>
  </si>
  <si>
    <t>111-MelangeFredsSpicedRibbs</t>
  </si>
  <si>
    <t>Mélange Fred's Spiced Ribbs</t>
  </si>
  <si>
    <t>Oignon semoule, Paprika Fumé, Coriandre Graine, Cumin, Sel Fumé, Origan, Chipotle, Poivre Sauvage, Ail Semoule</t>
  </si>
  <si>
    <t>&lt;p&gt;Oignon semoule, Paprika Fumé, Coriandre Graine, Cumin, Sel Fumé, Origan, Chipotle, Poivre Sauvage, Ail Semoule&lt;/p&gt;</t>
  </si>
  <si>
    <t>https://media.cdnws.com/_i/351941/RAW-1324/2925/27/melange-fred-ribbs.jpeg</t>
  </si>
  <si>
    <t>112-MelangeGaramMassala</t>
  </si>
  <si>
    <t>Mélange Garam Massala</t>
  </si>
  <si>
    <t>coriandre, cumin, Gingembre, cannelle, Poivre, muscade, origan, Cardamome, piment, girofle, laurier</t>
  </si>
  <si>
    <t>&lt;p&gt;coriandre, cumin, Gingembre, cannelle, Poivre, muscade, origan, Cardamome, piment, girofle, laurier&lt;/p&gt;</t>
  </si>
  <si>
    <t>https://media.cdnws.com/_i/351941/RAW-1322/2840/25/melange-garam-massala.jpeg</t>
  </si>
  <si>
    <t>113-MelangeGoulasch</t>
  </si>
  <si>
    <t>Mélange Goulasch</t>
  </si>
  <si>
    <t>Paprika, ail, MOUTARDE, sarriette, oignons, Thym, chili, cumin, coriandre, marjolaine, laurier.</t>
  </si>
  <si>
    <t>&lt;p&gt;Paprika, ail, MOUTARDE, sarriette, oignons, Thym, chili, cumin, coriandre, marjolaine, laurier.&lt;/p&gt;</t>
  </si>
  <si>
    <t>https://media.cdnws.com/_i/351941/RAW-1328/2983/31/melange-goulash.jpeg</t>
  </si>
  <si>
    <t>114-MelangeGrainesaRoussir</t>
  </si>
  <si>
    <t>Mélange Graines à Roussir</t>
  </si>
  <si>
    <t>Graines de tournesol, graines de citrouille,SESAME DORE, SESAME BLANC, pavot et lin</t>
  </si>
  <si>
    <t>&lt;p&gt;Graines de tournesol, graines de citrouille,SESAME DORE, SESAME BLANC, pavot et lin&lt;/p&gt;</t>
  </si>
  <si>
    <t>https://media.cdnws.com/_i/351941/RAW-1326/2770/29/melange-graines-a-roussir.jpeg</t>
  </si>
  <si>
    <t>115-MelangeGrilladePoisson</t>
  </si>
  <si>
    <t>Mélange Grillade Poisson</t>
  </si>
  <si>
    <t>basilic , fenouil, romarin , laurier, estragon</t>
  </si>
  <si>
    <t>&lt;p&gt;basilic , fenouil, romarin , laurier, estragon&lt;/p&gt;</t>
  </si>
  <si>
    <t>https://media.cdnws.com/_i/351941/RAW-1329/2007/32/melange-grillade-poisson.jpeg</t>
  </si>
  <si>
    <t>116-MelangeGrilladeViande</t>
  </si>
  <si>
    <t>Mélange Grillade Viande</t>
  </si>
  <si>
    <t>basilic , Thym , romarin , marjolaine , sarriette , lavande</t>
  </si>
  <si>
    <t>&lt;p&gt;basilic , Thym , romarin , marjolaine , sarriette , lavande&lt;/p&gt;</t>
  </si>
  <si>
    <t>https://media.cdnws.com/_i/351941/RAW-1330/3433/33/melange-grillade-viande.jpeg</t>
  </si>
  <si>
    <t>117-MelangeGuacamole</t>
  </si>
  <si>
    <t>Mélange Guacamole</t>
  </si>
  <si>
    <t>oignon, cumin, paprika, ail,  piment, coriandre, poivron</t>
  </si>
  <si>
    <t>&lt;p&gt;oignon, cumin, paprika, ail,  piment, coriandre, poivron&lt;/p&gt;</t>
  </si>
  <si>
    <t>https://media.cdnws.com/_i/351941/RAW-1349/2821/52/melange-pasta.jpeg</t>
  </si>
  <si>
    <t>118-MelangeGyros</t>
  </si>
  <si>
    <t>Mélange Gyros</t>
  </si>
  <si>
    <t>Sel de Guérande, Poivre noir, Cumin, Cannelle, Coriandre, Paprika, Origan, Marjolaine, Basilic, Thym Vert, Sucres</t>
  </si>
  <si>
    <t>&lt;p&gt;Sel de Guérande, Poivre noir, Cumin, Cannelle, Coriandre, Paprika, Origan, Marjolaine, Basilic, Thym Vert, Sucres&lt;/p&gt;</t>
  </si>
  <si>
    <t>https://media.cdnws.com/_i/351941/RAW-1334/2276/37/melange-gyros.jpeg</t>
  </si>
  <si>
    <t>119-MelangeHarrissa</t>
  </si>
  <si>
    <t>Mélange Harrissa</t>
  </si>
  <si>
    <t>piment fort concassé, huile végétale, sel</t>
  </si>
  <si>
    <t>&lt;p&gt;piment fort concassé, huile végétale, sel&lt;/p&gt;</t>
  </si>
  <si>
    <t>https://media.cdnws.com/_i/351941/RAW-1360/606/63/melange-rouille-provencale.jpeg</t>
  </si>
  <si>
    <t>12-AilPoudre</t>
  </si>
  <si>
    <t>Ail Poudre</t>
  </si>
  <si>
    <t>La puissance de l'ail en poudre
L'**ail en poudre** est un incontournable dans toutes les cuisines. Il offre une saveur robuste et une polyvalence inégalée, ce qui en fait un élément essentiel pour toute une variété de plats. Notre ail en poudre est fabriqué à partir d'ail frais de la plus haute qualité, qui est soigneusement séché et broyé pour conserver toute sa saveur et ses bienfaits pour la santé.
Un ajout sain à votre régime alimentaire
L'**ail** est non seulement délicieux, mais il est également incroyablement bon pour la santé. Il est riche en composés sulfurés qui ont des propriétés anti-inflammatoires et antibactériennes. De plus, il est également connu pour aider à réduire le cholestérol et la pression sanguine, ce qui en fait un excellent ajout à un régime alimentaire sain. En incorporant notre ail en poudre dans votre cuisine, vous pouvez profiter de tous ces bienfaits sans compromettre le goût de vos plats.
Facile à utiliser
Notre ail en poudre est incroyablement facile à utiliser. Il se mélange facilement avec d'autres épices pour créer des mélanges d'assaisonnement personnalisés, ou peut être utilisé tel quel pour ajouter de la saveur à vos plats préférés. Plus besoin de hacher finement de l'ail frais - notre ail en poudre vous fait gagner du temps en cuisine tout en ajoutant une saveur exceptionnelle à vos recettes.
FAQ
1. Comment puis-je utiliser l'ail en poudre dans ma cuisine?
Vous pouvez utiliser l'ail en poudre de nombreuses façons. Saupoudrez-le sur des plats de pâtes, des pizzas, des rôtis, ou mélangez-le avec d'autres épices pour créer un savoureux assaisonnement polyvalent.
2. Est-ce que l'ail en poudre est aussi bénéfique pour la santé que l'ail frais?
Oui ! L'ail en poudre conserve la plupart des bienfaits pour la santé de l'ail frais, ce qui en fait un excellent choix pour ceux qui cherchent à intégrer plus d'ail dans leur alimentation.
3. Combien de temps se conserve l'ail en poudre?
Notre ail en poudre conserve sa fraîcheur et sa saveur pendant de nombreux mois s'il est correctement stocké dans un endroit frais et sec, à l'abri de la lumière directe du soleil.
4. Est-ce que votre ail en poudre est biologique et sans OGM?
Oui, notre ail en poudre est certifié biologique et non-OGM, ce qui signifie que vous pouvez l'utiliser en toute confiance dans votre cuisine.
5. Peut-on remplacer l'ail en poudre par de l'ail frais dans les recettes?
Oui, vous pouvez remplacer l'ail frais par de l'ail en poudre dans la plupart des recettes. Généralement, 1/8 de cuillère à café d'ail en poudre équivaut à une gousse d'ail frais.
L'ail en poudre: Rajoutez de la saveur à votre vie
Avec sa saveur puissante, ses bienfaits pour la santé et sa polyvalence inégalée, notre ail en poudre est un atout indispensable dans toute cuisine. Essayez-le dès aujourd'hui et voyez comment il peut transformer vos plats préférés!</t>
  </si>
  <si>
    <t>https://media.cdnws.com/_i/351941/RAW-1299/1502/2/ail-poudre.jpeg</t>
  </si>
  <si>
    <t>120-MelangeHerbesSaveurProvençale</t>
  </si>
  <si>
    <t>Mélange Herbes Saveur Provençale</t>
  </si>
  <si>
    <t>basilic, Thym, romarin, marjolaine, sarriette</t>
  </si>
  <si>
    <t>Découvrez le secret de la cuisine provençale avec notre mélange exclusif d'herbes saveur provençale! Ces cinq herbes - basilic, thym, romarin, marjolaine et sarriette - sont soigneusement sélectionnées pour apporter une explosion de saveurs authentiques à tous vos plats. Inspiré par la cuisine ensoleillée du sud de la France, ce mélange d'herbes est parfait pour donner une touche méditerranéenne à vos recettes.
Le basilic est l'une des herbes les plus emblématiques de la cuisine italienne, mais il est également largement utilisé dans la cuisine provençale pour sa saveur fraîche et son parfum enivrant. Le thym apporte une note boisée et légèrement citronnée, tandis que le romarin ajoute une saveur corsée et un arôme piquant. La marjolaine, quant à elle, offre une saveur subtilement sucrée, tandis que la sarriette apporte une note poivrée et aromatique. Ensemble, ces herbes créent un mélange harmonieux et équilibré qui rehaussera instantanément le goût de vos plats.
Ce mélange d'herbes saveur provençale est idéal pour relever les plats de viande, de poisson, de légumes, de pâtes, de riz et même les sauces et les marinades. Que vous prépariez une ratatouille, un rôti d'agneau, des pommes de terre rôties ou une salade méditerranéenne, ce mélange d'herbes apportera une dimension supplémentaire à vos plats et impressionnera vos convives par son authenticité.
En plus de leur goût délicieux, ces herbes sont également riches en antioxydants, en vitamines et en minéraux, ce qui en fait un ajout sain à votre alimentation. De plus, notre mélange est 100% naturel, sans additifs ni conservateurs, pour que vous puissiez savourer chaque bouchée en toute confiance.
Que vous soyez un chef expérimenté ou un amateur passionné de cuisine, notre mélange d'herbes saveur provençale est l'ingrédient essentiel pour mettre une touche de soleil dans votre assiette et ravir vos papilles. N'hésitez plus et offrez-vous ce trésor de la gastronomie méditerranéenne dès aujourd'hui!</t>
  </si>
  <si>
    <t>https://media.cdnws.com/_i/351941/RAW-1331/1497/34/melange-herbes-saveur-provencale.jpeg</t>
  </si>
  <si>
    <t>121-MelangeJardinBalkan</t>
  </si>
  <si>
    <t>Mélange Jardin Balkan</t>
  </si>
  <si>
    <t>Ail semoule, origan, paprika, fenouil poivron</t>
  </si>
  <si>
    <t>&lt;p&gt;Ail semoule, origan, paprika, fenouil poivron&lt;/p&gt;</t>
  </si>
  <si>
    <t>https://media.cdnws.com/_i/351941/RAW-1363/1279/66/melange-rotisseur.jpeg</t>
  </si>
  <si>
    <t>122-MelangeJerk</t>
  </si>
  <si>
    <t>Mélange Jerk</t>
  </si>
  <si>
    <t>Ail, Curcuma, Gingembre, oignon, Poivre, Thym, cannelle, piment, muscade, piment de la Jamaïque</t>
  </si>
  <si>
    <t>&lt;p&gt;Ail, Curcuma, Gingembre, oignon, Poivre, Thym, cannelle, piment, muscade, piment de la Jamaïque&lt;/p&gt;</t>
  </si>
  <si>
    <t>https://media.cdnws.com/_i/351941/RAW-1332/1204/35/melange-jerk.jpeg</t>
  </si>
  <si>
    <t>123-MelangeKebab</t>
  </si>
  <si>
    <t>Mélange Kebab</t>
  </si>
  <si>
    <t>Piment doux, Thym, cumin, Sucres, Poivre, oignon, ail, origan</t>
  </si>
  <si>
    <t>&lt;p&gt;Piment doux, Thym, cumin, Sucres, Poivre, oignon, ail, origan&lt;/p&gt;</t>
  </si>
  <si>
    <t>https://media.cdnws.com/_i/351941/RAW-1333/1282/36/melange-kebab.jpeg</t>
  </si>
  <si>
    <t>124-MelangeKefta</t>
  </si>
  <si>
    <t>Mélange Kefta</t>
  </si>
  <si>
    <t>piment doux, Thym, Curcuma, coriandre, origan, muscade, ail</t>
  </si>
  <si>
    <t>&lt;p&gt;piment doux, Thym, Curcuma, coriandre, origan, muscade, ail&lt;/p&gt;</t>
  </si>
  <si>
    <t>https://media.cdnws.com/_i/351941/RAW-1335/3224/38/melange-kefta.jpeg</t>
  </si>
  <si>
    <t>125-MelangeMarinade</t>
  </si>
  <si>
    <t>Mélange Marinade</t>
  </si>
  <si>
    <t>Thym, coriandre,MOUTARDE, Poivre noir, baies roses, laurier , piment de Cayenne</t>
  </si>
  <si>
    <t>&lt;p&gt;Thym, coriandre,MOUTARDE, Poivre noir, baies roses, laurier , piment de Cayenne&lt;/p&gt;</t>
  </si>
  <si>
    <t>https://media.cdnws.com/_i/351941/RAW-1338/3307/41/melange-marinade.jpeg</t>
  </si>
  <si>
    <t>126-MelangeMassale</t>
  </si>
  <si>
    <t>Mélange Massalé</t>
  </si>
  <si>
    <t>coriandre , cumin , Curcuma , origan , fenugrec,  Gingembre , muscade , piment de cayenne , Cardamome , girofle , sel</t>
  </si>
  <si>
    <t>&lt;p&gt;coriandre , cumin , Curcuma , origan , fenugrec,  Gingembre , muscade , piment de cayenne , Cardamome , girofle , sel&lt;/p&gt;</t>
  </si>
  <si>
    <t>https://media.cdnws.com/_i/351941/RAW-1341/41/44/melange-massale.jpeg</t>
  </si>
  <si>
    <t>127-MelangeMorvandiau</t>
  </si>
  <si>
    <t>Mélange Morvandiau</t>
  </si>
  <si>
    <t>MOUTARDE, fenugrec, cèpe, ail, Poivre, persil, ail des ours</t>
  </si>
  <si>
    <t>&lt;p&gt;MOUTARDE, fenugrec, cèpe, ail, Poivre, persil, ail des ours&lt;/p&gt;</t>
  </si>
  <si>
    <t>https://media.cdnws.com/_i/351941/RAW-1344/924/47/melange-morvandiau.jpeg</t>
  </si>
  <si>
    <t>128-MelangeOssoBucco</t>
  </si>
  <si>
    <t>Mélange Osso Bucco</t>
  </si>
  <si>
    <t>Tomate, piment doux, Poivre, Thym, persil, romarin, oignon, ail, laurier</t>
  </si>
  <si>
    <t>&lt;p&gt;Tomate, piment doux, Poivre, Thym, persil, romarin, oignon, ail, laurier&lt;/p&gt;</t>
  </si>
  <si>
    <t>https://media.cdnws.com/_i/351941/RAW-1342/357/45/melange-osso-bucco.jpeg</t>
  </si>
  <si>
    <t>129-MelangePaëlla</t>
  </si>
  <si>
    <t>Mélange Paëlla</t>
  </si>
  <si>
    <t>Curcuma, carvi, ail , piment</t>
  </si>
  <si>
    <t>&lt;p&gt;Curcuma, carvi, ail , piment&lt;/p&gt;</t>
  </si>
  <si>
    <t>https://media.cdnws.com/_i/351941/RAW-1340/1980/43/melange-paella.jpeg</t>
  </si>
  <si>
    <t>13-AilSemoule</t>
  </si>
  <si>
    <t>Ail Semoule</t>
  </si>
  <si>
    <t>Le Super Ail Semoule: Un Must-Have en Cuisine
Vous recherchez un moyen rapide et pratique d'ajouter de la saveur et de la profondeur à vos plats? Le Super Ail Semoule est la réponse à vos prières de cuisine. Avec sa texture fine et sa saveur intense, cet ingrédient polyvalent est un incontournable dans toute cuisine bien approvisionnée.
Puissance de Saveur
Le Super Ail Semoule est un concentré de saveur. **Fabriqué à partir d'ail frais et de haute qualité**, ce produit capture l'essence même de l'ail et offre une saveur riche et piquante qui transformera vos plats ordinaires en chefs-d'œuvre culinaires. Il suffit d'une pincée de cet ingrédient pour rehausser le goût de vos plats, qu'il s'agisse de viande, de légumes, de pâtes ou de soupes.
Facile à Utiliser
Le Super Ail Semoule est incroyablement facile à utiliser. Plus besoin de hacher ou d'émincer de l'ail frais - notre ail semoule permet d'économiser un temps précieux en cuisine. Il se mélange facilement aux aliments secs et humides, et se dissout rapidement pour une répartition uniforme de la saveur. Plus de excuses pour ne pas ajouter de l'ail à vos plats!
Longue Durée de Conservation
Contrairement à l'ail frais, le Super Ail Semoule a une durée de conservation beaucoup plus longue, ce qui en fait un choix pratique et économique pour les cuisiniers à domicile. Fini le gaspillage d'ail qui germe avant que vous n'ayez eu la chance de l'utiliser - notre ail semoule reste frais et puissant pendant des mois.
Questions Fréquentes
Quelle est la différence entre l'ail semoule et l'ail en poudre?
L'ail semoule est plus grossier que l'ail en poudre, ce qui lui donne une texture légèrement granuleuse. En termes de saveur, l'ail semoule a tendance à être plus intense que l'ail en poudre, car il est fait à partir d'ail frais et non déshydraté.
Combien de temps le Super Ail Semoule reste-t-il frais?
Conservez-le dans un endroit frais et sec, à l'abri de la lumière et de l'humidité, et il restera frais jusqu'à 12 mois.
Comment puis-je l'utiliser dans mes recettes?
Vous pouvez ajouter le Super Ail Semoule à vos marinades, assaisonnements, sauces, plats mijotés, rôtis, et bien plus encore. Laissez libre cours à votre imagination culinaire!
Est-ce que le Super Ail Semoule remplace l'ail frais?
Il peut certainement remplacer l'ail frais dans de nombreuses recettes, mais gardez à l'esprit que la saveur ne sera pas exactement la même. Cependant, il offre une alternative pratique lorsque l'ail frais n'est pas disponible.
Est-ce que le Super Ail Semoule contient des additifs?
Non, notre produit est fait à 100% à partir d'ail frais, sans aucun additif ni agent de conservation. C'est de l'ail pur et naturel!
Le Super Ail Semoule: Transformez vos Plats en Chef-d'Œuvres!
Ne manquez pas l'occasion d'ajouter une explosion de saveur à votre cuisine avec le Super Ail Semoule. Commandez dès maintenant et découvrez la différence qu'un simple ingrédient peut faire dans vos plats préférés.</t>
  </si>
  <si>
    <t>https://media.cdnws.com/_i/351941/RAW-1368/1334/71/ail-semoule.jpeg</t>
  </si>
  <si>
    <t>130-MelangePaindEpices</t>
  </si>
  <si>
    <t>Mélange Pain d'Epices</t>
  </si>
  <si>
    <t>cannelle, anis , badiane, Gingembre, Cardamome , girofle , piment jamaique</t>
  </si>
  <si>
    <t>&lt;p&gt;cannelle, anis , badiane, Gingembre, Cardamome , girofle , piment jamaique&lt;/p&gt;</t>
  </si>
  <si>
    <t>https://media.cdnws.com/_i/351941/RAW-1345/232/48/melange-pain-d-epices.jpeg</t>
  </si>
  <si>
    <t>131-MelangePanMassala</t>
  </si>
  <si>
    <t>Mélange Pan Massala</t>
  </si>
  <si>
    <t>NOIX D'AREC, fenouil, graines de melon, Sucress, édulcorant, saccarine, glucose, arôme menthe E101, E124</t>
  </si>
  <si>
    <t>&lt;p&gt;NOIX D'AREC, fenouil, graines de melon, Sucress, édulcorant, saccarine, glucose, arôme menthe E101, E124&lt;/p&gt;</t>
  </si>
  <si>
    <t>https://media.cdnws.com/_i/351941/RAW-1347/2301/50/melange-pan-massala.jpeg</t>
  </si>
  <si>
    <t>132-MelangePânchPhoran</t>
  </si>
  <si>
    <t>Mélange Pânch Phoran</t>
  </si>
  <si>
    <t>MOUTARDE, anis, oignon, cumin, fenugrec, nigelle</t>
  </si>
  <si>
    <t>&lt;p&gt;MOUTARDE, anis, oignon, cumin, fenugrec, nigelle&lt;/p&gt;</t>
  </si>
  <si>
    <t>https://media.cdnws.com/_i/351941/RAW-1373/3647/76/melange-saveur-jurassienne.jpeg</t>
  </si>
  <si>
    <t>133-MelangePasta</t>
  </si>
  <si>
    <t>Mélange Pasta</t>
  </si>
  <si>
    <t>poudre de Tomate , cumin , carvi, persil, oignons, SESAME, Poivre , piment espelette</t>
  </si>
  <si>
    <t>&lt;p&gt;poudre de Tomate , cumin , carvi, persil, oignons, SESAME, Poivre , piment espelette&lt;/p&gt;</t>
  </si>
  <si>
    <t>134-MelangePersillade</t>
  </si>
  <si>
    <t>Mélange Persillade</t>
  </si>
  <si>
    <t>persil , ail semoule , échalote</t>
  </si>
  <si>
    <t>&lt;p&gt;persil , ail semoule , échalote&lt;/p&gt;</t>
  </si>
  <si>
    <t>https://media.cdnws.com/_i/351941/RAW-1348/2933/51/melange-persillade.jpeg</t>
  </si>
  <si>
    <t>135-MelangePizza</t>
  </si>
  <si>
    <t>Mélange Pizza</t>
  </si>
  <si>
    <t>origan, piment doux, basilic, coriandre</t>
  </si>
  <si>
    <t>&lt;p&gt;origan, piment doux, basilic, coriandre&lt;/p&gt;</t>
  </si>
  <si>
    <t>https://media.cdnws.com/_i/351941/RAW-1351/1972/54/melange-pizza.jpeg</t>
  </si>
  <si>
    <t>136-MelangePouletRoti</t>
  </si>
  <si>
    <t>Mélange Poulet Rôti</t>
  </si>
  <si>
    <t>Piment doux, fenugrec, coriandre, Thym, Curcuma, MOUTARDE, origan, cumin, ail, fenouil, laurier, girofle, Poivre</t>
  </si>
  <si>
    <t>&lt;p&gt;Piment doux, fenugrec, coriandre, Thym, Curcuma, MOUTARDE, origan, cumin, ail, fenouil, laurier, girofle, Poivre&lt;/p&gt;</t>
  </si>
  <si>
    <t>https://media.cdnws.com/_i/351941/RAW-1359/2719/62/melange-poulet-roti.jpeg</t>
  </si>
  <si>
    <t>137-MelangePourSalade</t>
  </si>
  <si>
    <t>Mélange Pour Salade</t>
  </si>
  <si>
    <t>Ail des ours, origan, sauge, sariette</t>
  </si>
  <si>
    <t>&lt;p&gt;Ail des ours, origan, sauge, sariette&lt;/p&gt;</t>
  </si>
  <si>
    <t>https://media.cdnws.com/_i/351941/RAW-1358/756/61/melange-pour-salade.jpeg</t>
  </si>
  <si>
    <t>138-MelangeRazelHanoutJaune</t>
  </si>
  <si>
    <t>Mélange Raz el Hanout Jaune</t>
  </si>
  <si>
    <t>Curcuma, coriandre, Gingembre, cumin, cannelle, fenugrec, fenouil, ail, Poivre, carvi, piment, Cardamome Verte, girofle, muscade</t>
  </si>
  <si>
    <t>&lt;p&gt;Curcuma, coriandre, Gingembre, cumin, cannelle, fenugrec, fenouil, ail, Poivre, carvi, piment, Cardamome Verte, girofle, muscade&lt;/p&gt;</t>
  </si>
  <si>
    <t>https://media.cdnws.com/_i/351941/RAW-1361/3765/64/melange-raz-el-hanout-jaune.jpeg</t>
  </si>
  <si>
    <t>139-MelangeRazelHanoutRouge</t>
  </si>
  <si>
    <t>Mélange Raz el Hanout Rouge</t>
  </si>
  <si>
    <t>Curcuma , coriandre , cumin , fenugrec, paprika, ail, cannelle, piment, carvi, fenouil, Gingembre, Poivre, Cardamome, girofle, muscade</t>
  </si>
  <si>
    <t>&lt;p&gt;Curcuma , coriandre , cumin , fenugrec, paprika, ail, cannelle, piment, carvi, fenouil, Gingembre, Poivre, Cardamome, girofle, muscade&lt;/p&gt;</t>
  </si>
  <si>
    <t>14-CitronnelleCopeaux</t>
  </si>
  <si>
    <t>Citronnelle Copeaux</t>
  </si>
  <si>
    <t>Frais et naturel : découvrez notre citronnelle en copeau
Transformez vos plats en véritables délices avec notre citronnelle en copeau. Ce produit frais et naturel apportera une touche d'originalité et de fraîcheur à toutes vos recettes. Utilisée depuis des siècles dans la cuisine asiatique pour son parfum unique et ses vertus médicinales, la citronnelle est aujourd'hui un ingrédient incontournable dans de nombreux plats du monde entier.
Importée directement des plantations : une qualité inégalable
Notre citronnelle en copeau est importée directement des plantations de citronnelle les plus réputées d'Asie. Elle est cultivée de manière traditionnelle, sans aucun pesticide ni produit chimique, ce qui lui confère une qualité inégalable. Les copeaux de citronnelle sont récoltés à la main et séchés lentement pour préserver tous leurs arômes et bienfaits.
Un arôme puissant qui éveillera vos sens
Les copeaux de citronnelle dégagent un arôme puissant et rafraîchissant qui saura éveiller vos sens. Leur parfum citronné ajoutera une touche d'exotisme à vos plats et sublimera vos marinades, soupes, currys, salades et bien d'autres recettes. Ils se marient parfaitement avec les viandes, les poissons, les légumes et même les desserts.
Riche en bienfaits pour la santé
La citronnelle est réputée pour ses nombreux bienfaits pour la santé. Elle possède des propriétés antioxydantes, anti-inflammatoires et antifongiques, qui contribuent à renforcer le système immunitaire et à prévenir certaines maladies. Elle est également bénéfique pour la digestion et peut aider à soulager les problèmes digestifs tels que les ballonnements et les gaz.
Facile à utiliser et à conserver
Nos copeaux de citronnelle sont faciles à utiliser et à conserver. Il vous suffit de les ajouter directement dans vos plats, en les réhydratant si nécessaire. Vous pouvez les conserver dans un endroit frais et sec, à l'abri de la lumière, pour préserver tous leurs arômes. Chaque paquet contient une quantité généreuse de copeaux de citronnelle, pour que vous puissiez en profiter pendant longtemps.
Questions fréquentes
1. Comment utiliser la citronnelle en copeau dans mes recettes ?
Vous pouvez utiliser nos copeaux de citronnelle de différentes manières. Vous pouvez les ajouter directement dans vos plats en les réhydratant si nécessaire, ou les faire infuser dans une sauce ou un bouillon pour en extraire tous leurs arômes.
2. La citronnelle en copeau est-elle bio ?
Oui, notre citronnelle en copeau est cultivée de manière traditionnelle, sans aucun pesticide ni produit chimique. Elle est totalement bio et respectueuse de l'environnement.
3. Quel est le goût de la citronnelle en copeau ?
La citronnelle en copeau a un goût frais, citronné et légèrement sucré. Elle apporte une touche d'acidité et d'originalité à vos plats.
4. Combien de temps puis-je conserver la citronnelle en copeau ?
Notre citronnelle en copeau peut être conservée pendant plusieurs mois dans un endroit frais et sec, à l'abri de la lumière. Veillez cependant à bien refermer le paquet après chaque utilisation pour préserver tous ses arômes.
5. La citronnelle en copeau convient-elle aux végétariens et aux végétaliens ?
Oui, notre citronnelle en copeau convient aux végétariens et aux végétaliens. Elle est un excellent substitut aux zestes de citron dans les recettes végétariennes et végétaliennes.
Donnez une touche de fraîcheur à vos plats avec notre citronnelle en copeau!</t>
  </si>
  <si>
    <t>https://media.cdnws.com/_i/351941/RAW-1221/1494/23/citronelle-copeau.jpeg</t>
  </si>
  <si>
    <t>Épices</t>
  </si>
  <si>
    <t>140-MelangeRazelHanoutVert</t>
  </si>
  <si>
    <t>Mélange Raz el Hanout Vert</t>
  </si>
  <si>
    <t>coriandre, persil, Curcuma, ail, cumin, fenugrec, Gingembre, Poivre, piment, carvi, fenouil</t>
  </si>
  <si>
    <t>&lt;p&gt;coriandre, persil, Curcuma, ail, cumin, fenugrec, Gingembre, Poivre, piment, carvi, fenouil&lt;/p&gt;</t>
  </si>
  <si>
    <t>https://media.cdnws.com/_i/351941/RAW-1364/336/67/melange-raz-el-hanout-vert.jpeg</t>
  </si>
  <si>
    <t>141-MelangeRotisseur</t>
  </si>
  <si>
    <t>Mélange Rotisseur</t>
  </si>
  <si>
    <t>sel fin, paprika, cumin moulu, 4 épices, poudre de Tomate</t>
  </si>
  <si>
    <t>&lt;p&gt;sel fin, paprika, cumin moulu, 4 épices, poudre de Tomate&lt;/p&gt;</t>
  </si>
  <si>
    <t>142-MelangeRougail</t>
  </si>
  <si>
    <t>Mélange Rougail</t>
  </si>
  <si>
    <t>Paprika, Curcuma, Thym, Poivre noire, Piment Japaleno, Piment paillette, Persil, Basilic, Sel Fumé de pomme, Ail, Oignon, Laurrier, Combava</t>
  </si>
  <si>
    <t>&lt;p&gt;Paprika, Curcuma, Thym, Poivre noire, Piment Japaleno, Piment paillette, Persil, Basilic, Sel Fumé de pomme, Ail, Oignon, Laurrier, Combava&lt;/p&gt;</t>
  </si>
  <si>
    <t>https://media.cdnws.com/_i/351941/RAW-1362/240/65/melange-rougail.jpeg</t>
  </si>
  <si>
    <t>143-MelangeRouilleProvençale</t>
  </si>
  <si>
    <t>Mélange Rouille Provençale</t>
  </si>
  <si>
    <t>paprika, Tomate, Curcuma, ail, MOUTARDE</t>
  </si>
  <si>
    <t>&lt;p&gt;paprika, Tomate, Curcuma, ail, MOUTARDE&lt;/p&gt;</t>
  </si>
  <si>
    <t>144-MelangeSaveurAfricaine</t>
  </si>
  <si>
    <t>Mélange Saveur Africaine</t>
  </si>
  <si>
    <t>coriandre, cumin, Curcuma, fenugrec, cayenne, Poivre, ail, MOUTARDE</t>
  </si>
  <si>
    <t>&lt;p&gt;coriandre, cumin, Curcuma, fenugrec, cayenne, Poivre, ail, MOUTARDE&lt;/p&gt;</t>
  </si>
  <si>
    <t>https://media.cdnws.com/_i/351941/RAW-1366/1758/69/melange-saveur-africaine.jpeg</t>
  </si>
  <si>
    <t>145-MelangeSaveurAmericaine</t>
  </si>
  <si>
    <t>Mélange Saveur Américaine</t>
  </si>
  <si>
    <t>piment, piment fumé, Thym, Curcuma, coriandre, Sucres, origan, muscade, ail</t>
  </si>
  <si>
    <t>&lt;p&gt;piment, piment fumé, Thym, Curcuma, coriandre, Sucres, origan, muscade, ail&lt;/p&gt;</t>
  </si>
  <si>
    <t>https://media.cdnws.com/_i/351941/RAW-1365/3279/68/melange-saveur-americaine.jpeg</t>
  </si>
  <si>
    <t>146-MelangeSaveurAntillaise</t>
  </si>
  <si>
    <t>Mélange Saveur Antillaise</t>
  </si>
  <si>
    <t>coriandre, piment, Curcuma, cumin, fenugrec, Gingembre, SESAME, ciboulette, ail</t>
  </si>
  <si>
    <t>&lt;p&gt;coriandre, piment, Curcuma, cumin, fenugrec, Gingembre, SESAME, ciboulette, ail&lt;/p&gt;</t>
  </si>
  <si>
    <t>https://media.cdnws.com/_i/351941/RAW-1369/3461/72/melange-saveur-antillaise.jpeg</t>
  </si>
  <si>
    <t>147-MelangeSaveurAsiatique</t>
  </si>
  <si>
    <t>Mélange Saveur Asiatique</t>
  </si>
  <si>
    <t>coriandre, anis, girofle, fenouil, cannelle, Poivre du Mexique</t>
  </si>
  <si>
    <t>&lt;p&gt;coriandre, anis, girofle, fenouil, cannelle, Poivre du Mexique&lt;/p&gt;</t>
  </si>
  <si>
    <t>https://media.cdnws.com/_i/351941/RAW-1371/2245/74/melange-saveur-asiatique.jpeg</t>
  </si>
  <si>
    <t>148-MelangeSaveurBourguignonne</t>
  </si>
  <si>
    <t>Mélange Saveur Bourguignonne</t>
  </si>
  <si>
    <t>Une explosion de saveurs avec notre mélange saveur Bourguignonne
Notre mélange saveur Bourguignonne est une combinaison exquise d'épices soigneusement sélectionnées pour offrir une expérience gustative inégalée. Composé de coriandre, d'anis, de girofle, de fenouil, de cannelle et de Poivre du Mexique, ce mélange apportera une touche de raffinement à vos plats.
Des ingrédients de qualité pour des saveurs uniques
Nous accordons une attention particulière à la qualité de nos ingrédients. La coriandre apporte une note fraîche et citronnée, l'anis offre une douceur subtile, le girofle apporte une pointe d'intensité, le fenouil apporte une délicieuse note anisée, la cannelle apporte chaleur et la complexité, tandis que le Poivre du Mexique apporte un piquant subtil et une saveur unique à notre mélange.
Une utilisation polyvalente pour des plats exquis
Ce mélange saveur Bourguignonne peut être utilisé de nombreuses façons en cuisine. Que ce soit pour assaisonner des viandes, des légumes, des marinades ou même des plats végétariens, il apportera une profondeur de saveur incomparable à toutes vos préparations. Son utilisation est intuitive et polyvalente, vous permettant de vous aventurer dans de nouvelles expériences culinaires.
Un voyage gustatif garanti
Avec ce mélange, préparez-vous à un véritable voyage gustatif à chaque bouchée. Les saveurs se complètent parfaitement pour offrir une harmonie en bouche inégalée. Découvrez toute la richesse de la cuisine bourguignonne dans un seul et même mélange d'épices.
Des questions fréquemment posées
1. Comment conserver le mélange saveur Bourguignonne ?
Nous recommandons de conserver le mélange dans un contenant hermétique, à l'abri de la lumière et de l'humidité, pour préserver toutes ses saveurs.
2. Combien de temps le mélange garde-t-il sa fraîcheur ?
Si conservé correctement, le mélange saveur Bourguignonne peut garder sa fraîcheur et ses saveurs intacts pendant environ 6 mois.
3. Peut-on utiliser ce mélange pour des plats végétariens ?
Absolument, ce mélange est parfait pour rehausser les saveurs des plats végétariens et apporter une touche de sophistication à vos préparations.
4. Est-ce que ce mélange est épicé ?
Le Poivre du Mexique apporte une légère note épicée au mélange, mais elle est équilibrée par les autres épices, offrant ainsi une saveur complexe sans être trop piquante.
5. De quelle manière utiliser ce mélange dans la cuisine ?
Vous pouvez saupoudrer ce mélange avant la cuisson pour en imprégner vos plats, l'ajouter en fin de cuisson pour préserver toutes ses saveurs ou l'utiliser comme base pour vos marinades et assaisonnements.
Embrassez l'art de la cuisine avec notre mélange saveur Bourguignonne !
Préparez-vous à sublimer vos plats et à émerveiller vos convives en intégrant notre mélange saveur Bourguignonne dans votre cuisine. Offrant une palette de saveurs riche et équilibrée, ce mélange est un incontournable pour tous les amateurs de cuisine en quête de nouvelles expériences gustatives. Alors, n'attendez plus et laissez-vous transporter par ce délicieux voyage culinaire !</t>
  </si>
  <si>
    <t>https://media.cdnws.com/_i/351941/RAW-1370/935/73/melange-saveur-bourguignone.jpeg</t>
  </si>
  <si>
    <t>149-MelangeSaveurCajun</t>
  </si>
  <si>
    <t>Mélange Saveur Cajun</t>
  </si>
  <si>
    <t>oignon, paprika, origan, cumin, Thym, MOUTARDE, piment, CELERI, Poivre</t>
  </si>
  <si>
    <t>Découvrez le secret de la cuisine cajun avec notre mélange saveur Cajun. Si vous rêvez de préparer des plats savoureux et épicés comme dans le sud des États-Unis, alors notre mélange est fait pour vous. Inspiré par les recettes traditionnelles de la Louisiane, notre mélange saveur Cajun est le parfait mélange d'épices et d'herbes qui apportera une explosion de saveurs à vos plats.
Avec notre mélange saveur Cajun, vous pourrez créer des plats authentiques tels que le célèbre jambalaya, les délicieuses crevettes cajun, ou encore les fameux poissons grillés à la cajun. Des recettes délicieuses et épicées qui raviront votre palais et épateront vos convives.
Notre mélange saveur Cajun est composé d'un mélange unique d'épices telles que le paprika, le poivre de Cayenne, l'ail, l'oignon, le thym et bien d'autres encore. Chacune de ces épices a été soigneusement sélectionnée pour apporter une harmonie parfaite de saveurs à vos plats. Une combinaison d'épices qui vous transportera directement en Louisiane à chaque bouchée.
Que vous soyez un cuisinier amateur ou un chef professionnel, notre mélange saveur Cajun vous offrira la possibilité de réussir vos plats à coup sûr. Sa facilité d'utilisation vous permettra de rehausser le goût de vos plats préférés en un clin d'œil. Une solution pratique et rapide pour des plats riches en saveurs et en épices.
De plus, notre mélange saveur Cajun est 100% naturel et sans additifs. Des ingrédients de qualité pour des plats sains et délicieux. Vous pourrez donc cuisiner en toute sérénité, en sachant que vous utilisez un produit qui respecte votre santé et votre palais.
Que vous soyez amateur de viande, de poisson ou plutôt végétarien, notre mélange saveur Cajun s'adapte à tous les types de plats. Une véritable invitation au voyage culinaire pour explorer de nouvelles saveurs et textures. Ne manquez pas l'opportunité de transformer votre cuisine en un festin cajun inoubliable avec notre mélange saveur Cajun.
Alors n'attendez plus et commandez dès maintenant notre mélange saveur Cajun pour apporter une touche d'authenticité et de convivialité à vos repas. Une délicieuse aventure culinaire garanti !</t>
  </si>
  <si>
    <t>https://media.cdnws.com/_i/351941/RAW-1372/2532/75/melange-saveur-cajun.jpeg</t>
  </si>
  <si>
    <t>15-CitronnelleenPoudre</t>
  </si>
  <si>
    <t>Citronnelle en Poudre</t>
  </si>
  <si>
    <t>La puissance de la citronnelle en poudre pour éloigner les moustiques et profiter de vos soirées sans soucis.
Mesdames, mesdemoiselles, messieurs, nous avons tous vécu cette situation désagréable lorsque les moustiques envahissent nos soirées en plein air. Ces petits insectes piqueurs peuvent rapidement gâcher une soirée conviviale entre amis ou en famille. Mais ne vous inquiétez pas, nous avons la solution pour vous : la citronnelle en poudre.
La citronnelle est une plante bien connue pour ses propriétés répulsives contre les moustiques. Cette herbe aromatique originaire d'Asie du Sud-Est contient des composés naturels qui agissent comme des barrières protectrices contre les insectes piqueurs. Et maintenant, grâce à notre citronnelle en poudre, vous pouvez profiter de ces bienfaits de manière plus pratique et facile à utiliser.
Vous n'avez plus besoin de vous soucier des piqûres de moustiques qui causent des démangeaisons et des inconforts. Avec notre citronnelle en poudre, vous pouvez créer une barrière invisible contre les moustiques et profiter de votre soirée en toute tranquillité.
Imaginez-vous assis sur votre terrasse, entouré de vos proches, en train de profiter d'un délicieux repas en plein air. Vous vous sentez détendu, en sécurité et à l'abri des moustiques. Grâce à notre citronnelle en poudre, vous pouvez enfin dire adieu aux produits chimiques toxiques et aux solutions coûteuses qui n'offrent qu'une protection temporaire.
Mais ce n'est pas tout. Notre citronnelle en poudre est également idéale pour les voyages en plein air, le camping, les pique-niques et toutes les activités en plein air où les moustiques viennent perturber votre confort. Fini les nuits agitées à cause des moustiques qui bourdonnent autour de votre lit. Avec notre citronnelle en poudre, vous pouvez dormir en toute tranquillité, sachant que vous êtes protégé contre ces insectes nuisibles.
En plus de ses propriétés répulsives, la citronnelle en poudre a également une odeur agréable et rafraîchissante qui peut ajouter une dimension aromatique à vos plats. Vous pouvez l'utiliser comme épice dans vos recettes préférées pour ajouter une touche exotique à vos repas. Ainsi, vous bénéficiez simultanément de ses bienfaits répulsifs contre les moustiques et de son goût délicieux dans vos plats.
Ne manquez pas cette occasion de vous protéger efficacement contre les moustiques tout en profitant d'une expérience culinaire unique. Commandez dès maintenant notre citronnelle en poudre et découvrez la tranquillité que vous méritez lors de vos soirées en plein air. Essayez-la, vous ne serez pas déçu(e)!
N'oubliez pas, notre citronnelle en poudre est votre alliée contre les moustiques, pour des soirées agréables et sans soucis. Profitez pleinement de chaque instant en extérieur, sans être perturbé(e) par ces insectes gênants. Faites confiance à la puissance de la citronnelle et commandez dès maintenant notre citronnelle en poudre. Votre confort et votre tranquillité d'esprit en dépendent.</t>
  </si>
  <si>
    <t>https://media.cdnws.com/_i/351941/RAW-1226/2484/28/citronelle-poudre.jpeg</t>
  </si>
  <si>
    <t>150-MelangeSaveurCreole</t>
  </si>
  <si>
    <t>Mélange Saveur Créole</t>
  </si>
  <si>
    <t>Curcuma, ail, cumin, persil, Gingembre, muscade, piment, menthe, baies roses, poudre de Tomates</t>
  </si>
  <si>
    <t>Découvrez notre mélange de saveur Créole pour apporter une explosion de goûts exotiques à vos plats du quotidien. Notre mélange savamment dosé et préparé avec des ingrédients authentiques vous transportera directement dans les Caraïbes, vous faisant voyager sans sortir de votre cuisine.
Avec notre mélange de saveur Créole, vous pourrez facilement reproduire des plats traditionnels antillais chez vous, de manière simple et rapide. Il vous suffit de saupoudrer votre viande, votre poisson ou vos légumes avec notre mélange et vous voilà avec un plat empli de saveurs délicieuses, provenant tout droit des îles.
Notre mélange de saveur Créole est élaboré à partir d'épices et d'herbes cultivées de manière traditionnelle dans les caraïbes, afin de vous offrir une expérience authentique à chaque bouchée. Le mélange est préparé avec le plus grand soin, selon des recettes transmises de génération en génération, pour rester fidèle aux saveurs créoles originales.
La richesse et la variété des ingrédients de notre mélange de saveur Créole en font un allié de choix pour sublimer n'importe quel type de plat. Des notes épicées, relevées, douces et parfumées s'unissent pour créer une explosion de saveurs en bouche, qui ravira les palais en quête d'évasion.
Que vous soyez un cuisinier expérimenté ou un amateur, notre mélange de saveur Créole est l'ingrédient secret pour épater vos convives et donner un twist exotique à votre cuisine du quotidien. Vous pourrez transformer vos plats habituels en véritables festins tropicaux, sans effort.
En Plus, notre mélange de saveur Créole est conditionné avec soin dans un emballage hermétique, afin de préserver toute la fraîcheur et l'arôme des épices jusqu'à leur utilisation. Vous pourrez ainsi profiter des saveurs intenses de notre mélange, et ce, même après de nombreux mois de conservation.
Ne passez pas à côté de cette occasion de faire voyager vos papilles au cœur des Caraïbes ! Ajoutez dès aujourd'hui notre mélange de saveur Créole à votre cuisine, et laissez-vous emporter par l'explosion de saveurs exotiques et ensoleillées, pour un voyage culinaire inoubliable.
Essayez sans plus attendre notre mélange de saveur Créole, et découvrez la magie des Caraïbes directement dans votre assiette !</t>
  </si>
  <si>
    <t>151-MelangeSaveurduMaghreb</t>
  </si>
  <si>
    <t>Mélange Saveur du Maghreb</t>
  </si>
  <si>
    <t>Curcuma, coriandre, cumin, Poivre, fenugrec, piment, Gingembre, carvi, fenouil, persil, ail</t>
  </si>
  <si>
    <t>&lt;p&gt;Curcuma, coriandre, cumin, Poivre, fenugrec, piment, Gingembre, carvi, fenouil, persil, ail&lt;/p&gt;</t>
  </si>
  <si>
    <t>https://media.cdnws.com/_i/351941/RAW-1374/3472/77/melange-saveur-du-maghreb.jpeg</t>
  </si>
  <si>
    <t>152-MelangeSaveurEthiopienne</t>
  </si>
  <si>
    <t>Mélange Saveur Ethiopienne</t>
  </si>
  <si>
    <t>Coriandre, cumin, piment, fenugrec, Gingembre, piment de la Jamaïque, ajwain, girofle, muscade, Cardamome blanche</t>
  </si>
  <si>
    <t>&lt;p&gt;Coriandre, cumin, piment, fenugrec, Gingembre, piment de la Jamaïque, ajwain, girofle, muscade, Cardamome blanche&lt;/p&gt;</t>
  </si>
  <si>
    <t>https://media.cdnws.com/_i/351941/RAW-1375/2891/78/melange-saveur-ethiopienne.jpeg</t>
  </si>
  <si>
    <t>153-MelangeSaveurJurassienne</t>
  </si>
  <si>
    <t>Mélange Saveur Jurassienne</t>
  </si>
  <si>
    <t>Echalotte, ail, queue de Morille, sel, vin du Jura, SULFITE</t>
  </si>
  <si>
    <t>Découvrez le mélange saveur Jurassienne, une combinaison exquise d'échalote, d'ail, de queue de Morille, de sel et de vin du Jura. Ce mélange vous transportera directement au cœur de la région du Jura, avec ses saveurs uniques et ses arômes délicats. Que vous soyez un amateur de cuisine ou un chef professionnel, ce mélange saveur Jurassienne est un incontournable dans votre cuisine.
Le secret de ce mélange réside dans la qualité des ingrédients utilisés. L'échalote et l'ail apportent une saveur naturelle et piquante, tandis que la queue de Morille ajoute une touche raffinée et subtile. Le sel, provenant des mines salines du Jura, offre un goût authentique et équilibré, tandis que le vin du Jura vient parfaire l'ensemble en apportant une note de caractère et de profondeur.
Ce mélange saveur Jurassienne est non seulement délicieux, mais il est également polyvalent. Vous pouvez l'utiliser pour assaisonner vos plats de viande, de poisson, de légumes et même vos sauces. Il suffit d'une pincée de ce mélange pour donner une dimension supplémentaire à vos créations culinaires. Il est également idéal pour créer des marinades, des vinaigrettes ou même pour saupoudrer sur du pain grillé avec un filet d'huile d'olive.
En choisissant le mélange saveur Jurassienne, vous faites le choix de la qualité et de l'authenticité. Tous les ingrédients sont sélectionnés avec soin pour garantir une expérience gustative inégalée. De plus, ce mélange est entièrement naturel, sans additifs ni conservateurs, pour une cuisine saine et savoureuse. Laissez-vous séduire par les saveurs uniques de la région du Jura et apportez une touche d'élégance à chacun de vos plats.
Que vous soyez un amateur de cuisine en quête de nouvelles saveurs ou un professionnel de la gastronomie à la recherche d'ingrédients de qualité, le mélange saveur Jurassienne est un must-have dans votre cuisine. Essayez-le dès aujourd'hui et laissez-vous envoûter par ses arômes envoûtants et sa qualité exceptionnelle. Avec ce mélange, vous êtes assuré de ravir vos convives et de faire de chaque repas un moment inoubliable. N'attendez plus et offrez-vous dès maintenant le délice authentique du Jura.</t>
  </si>
  <si>
    <t>154-MelangeSaveurLatino</t>
  </si>
  <si>
    <t>Mélange Saveur Latino</t>
  </si>
  <si>
    <t>piment, cumin, Thym, Curcuma, coriandre, ail, origan, muscade</t>
  </si>
  <si>
    <t>&lt;p&gt;piment, cumin, Thym, Curcuma, coriandre, ail, origan, muscade&lt;/p&gt;</t>
  </si>
  <si>
    <t>https://media.cdnws.com/_i/351941/RAW-1376/1970/79/melange-saveur-latino.jpeg</t>
  </si>
  <si>
    <t>155-MelangeSaveurMalgache</t>
  </si>
  <si>
    <t>Mélange Saveur Malgache</t>
  </si>
  <si>
    <t>Ail, muscade, Gingembre, Poivre</t>
  </si>
  <si>
    <t>&lt;p&gt;Ail, muscade, Gingembre, Poivre&lt;/p&gt;</t>
  </si>
  <si>
    <t>https://media.cdnws.com/_i/351941/RAW-1377/2909/80/melange-saveur-malgache.jpeg</t>
  </si>
  <si>
    <t>156-MelangeSaveurMediterraneennepourPoisson</t>
  </si>
  <si>
    <t>Mélange Saveur Méditerranéenne pour Poisson</t>
  </si>
  <si>
    <t>Thym, persil, basilic, origan, Curcuma, ail, Poivre, Aneth, laurier</t>
  </si>
  <si>
    <t>&lt;p&gt;Thym, persil, basilic, origan, Curcuma, ail, Poivre, Aneth, laurier&lt;/p&gt;</t>
  </si>
  <si>
    <t>https://media.cdnws.com/_i/351941/RAW-1380/418/83/melange-saveur-mediteraneenne-pour-viande.jpeg</t>
  </si>
  <si>
    <t>157-MelangeSaveurMediterraneennepourViande</t>
  </si>
  <si>
    <t>Mélange Saveur Méditerranéenne pour Viande</t>
  </si>
  <si>
    <t>Piment doux, oignon, Thym, persil, ail, Poivre noir, muscade et laurier</t>
  </si>
  <si>
    <t>&lt;p&gt;Piment doux, oignon, Thym, persil, ail, Poivre noir, muscade et laurier&lt;/p&gt;</t>
  </si>
  <si>
    <t>https://media.cdnws.com/_i/351941/RAW-1379/1090/82/melange-saveur-mediteraneenne-pour-poisson.jpeg</t>
  </si>
  <si>
    <t>158-MelangeSaveurMexicaine</t>
  </si>
  <si>
    <t>Mélange Saveur Mexicaine</t>
  </si>
  <si>
    <t>paprika, cumin, coriandre, ail, Poivre noir , piment de cayenne</t>
  </si>
  <si>
    <t>&lt;p&gt;paprika, cumin, coriandre, ail, Poivre noir , piment de cayenne&lt;/p&gt;</t>
  </si>
  <si>
    <t>https://media.cdnws.com/_i/351941/RAW-1378/1011/81/melange-saveur-mexicaine.jpeg</t>
  </si>
  <si>
    <t>159-MelangeSaveurOrientale</t>
  </si>
  <si>
    <t>Mélange Saveur Orientale</t>
  </si>
  <si>
    <t>ciboulette, oignon, ail, coriandre, cumin, Gingembre,  MOUTARDE</t>
  </si>
  <si>
    <t>&lt;p&gt;ciboulette, oignon, ail, coriandre, cumin, Gingembre,  MOUTARDE&lt;/p&gt;</t>
  </si>
  <si>
    <t>https://media.cdnws.com/_i/351941/RAW-1384/1521/87/melange-saveur-orientale.jpeg</t>
  </si>
  <si>
    <t>16-CitronnelleFeuilles</t>
  </si>
  <si>
    <t>Citronnelle Feuilles</t>
  </si>
  <si>
    <t>La Citronnelle en Feuilles est le remède naturel qu’il vous faut pour éloigner les moustiques et profiter pleinement de vos soirées d'été en toute tranquillité.
Imaginez une soirée paisible sur votre terrasse, sans être dérangé par les moustiques qui vous piquent et vous gênent. Avec la Citronnelle en Feuilles, vous pouvez enfin dire adieu à ces nuisibles indésirables.
La Citronnelle en Feuilles est un répulsif naturel et efficace contre les moustiques. Son odeur caractéristique les repousse instantanément, vous garantissant ainsi des nuits calmes et sereines.
La citronnelle est utilisée depuis des siècles comme remède naturel pour se protéger des insectes. Nos feuilles de citronnelle sont soigneusement séchées et prêtes à l’emploi. Il vous suffit de les brûler pour libérer leurs propriétés répulsives.
Contrairement aux répulsifs chimiques qui peuvent être toxiques et agressifs pour la peau, la Citronnelle en Feuilles est 100% naturelle et sans danger pour vous et votre famille. Vous pouvez l’utiliser en toute confiance, même sur les peaux les plus sensibles.
La Citronnelle en Feuilles constitue également un choix respectueux de l’environnement. En optant pour ce produit naturel, vous contribuez à préserver la biodiversité et à réduire votre empreinte écologique.
Mais ce n’est pas tout ! La Citronnelle en Feuilles offre également de nombreux bienfaits pour votre santé. En plus de repousser les moustiques, elle est connue pour ses propriétés anti-inflammatoires et antioxydantes.
Ne laissez plus les moustiques gâcher vos soirées estivales. Dites adieu aux nuits agitées et aux piqûres douloureuses. Optez dès maintenant pour la Citronnelle en Feuilles et vivez des moments de détente en toute tranquillité.</t>
  </si>
  <si>
    <t>https://media.cdnws.com/_i/351941/RAW-1223/175/25/citronelle-feuilles.jpeg</t>
  </si>
  <si>
    <t>160-MelangeSaveurThai</t>
  </si>
  <si>
    <t>Mélange Saveur Thaï</t>
  </si>
  <si>
    <t>Coriandre, cumin, cannelle, piment, ail, citronnelle, Sucres de canne</t>
  </si>
  <si>
    <t>&lt;p&gt;Coriandre, cumin, cannelle, piment, ail, citronnelle, Sucres de canne&lt;/p&gt;</t>
  </si>
  <si>
    <t>https://media.cdnws.com/_i/351941/RAW-1383/793/86/melange-saveur-thai.jpeg</t>
  </si>
  <si>
    <t>161-MelangeSaveurTurque</t>
  </si>
  <si>
    <t>Mélange Saveur Turque</t>
  </si>
  <si>
    <t>piment, Thym, Curcuma, coriandre, piment fort, origan, muscade, ail, huile de tournesol</t>
  </si>
  <si>
    <t>&lt;p&gt;piment, Thym, Curcuma, coriandre, piment fort, origan, muscade, ail, huile de tournesol&lt;/p&gt;</t>
  </si>
  <si>
    <t>https://media.cdnws.com/_i/351941/RAW-1381/3748/84/melange-saveur-turque.jpeg</t>
  </si>
  <si>
    <t>162-MelangeSoupeHarira</t>
  </si>
  <si>
    <t>Mélange Soupe Harira</t>
  </si>
  <si>
    <t>Curcuma, Gingembre, cumin, fenouil, Poivre noir, cannelle, persil, muscade</t>
  </si>
  <si>
    <t>&lt;p&gt;Curcuma, Gingembre, cumin, fenouil, Poivre noir, cannelle, persil, muscade&lt;/p&gt;</t>
  </si>
  <si>
    <t>https://media.cdnws.com/_i/351941/RAW-1382/3095/85/melange-soupe-harira.jpeg</t>
  </si>
  <si>
    <t>163-MelangeSpaguettis</t>
  </si>
  <si>
    <t>Mélange Spaguettis</t>
  </si>
  <si>
    <t>piment, origan, basilic, oignon, coriandre, ail</t>
  </si>
  <si>
    <t>&lt;p&gt;piment, origan, basilic, oignon, coriandre, ail&lt;/p&gt;</t>
  </si>
  <si>
    <t>https://media.cdnws.com/_i/351941/RAW-1387/2582/90/melange-spaghettis.jpeg</t>
  </si>
  <si>
    <t>164-MelangeSpeculoos</t>
  </si>
  <si>
    <t>Mélange Spéculoos</t>
  </si>
  <si>
    <t>Cannelle, anis, muscade, girofle</t>
  </si>
  <si>
    <t>&lt;p&gt;Cannelle, anis, muscade, girofle&lt;/p&gt;</t>
  </si>
  <si>
    <t>https://media.cdnws.com/_i/351941/RAW-1385/2967/88/melange-speculos.jpeg</t>
  </si>
  <si>
    <t>165-MelangeTaboule</t>
  </si>
  <si>
    <t>Mélange Taboulé</t>
  </si>
  <si>
    <t>Curcuma, menthe, coriandre, persil, cumin, carvi, piment, Poivre, fenouil, fenugrec</t>
  </si>
  <si>
    <t>&lt;p&gt;Curcuma, menthe, coriandre, persil, cumin, carvi, piment, Poivre, fenouil, fenugrec&lt;/p&gt;</t>
  </si>
  <si>
    <t>https://media.cdnws.com/_i/351941/RAW-1388/2153/91/melange-taboule.jpeg</t>
  </si>
  <si>
    <t>166-MelangeTajine</t>
  </si>
  <si>
    <t>Mélange Tajine</t>
  </si>
  <si>
    <t>coriandre, Gingembre , cannelle , Curcuma , persil, molokhia , Poivre noir , girofle</t>
  </si>
  <si>
    <t>&lt;p&gt;coriandre, Gingembre , cannelle , Curcuma , persil, molokhia , Poivre noir , girofle&lt;/p&gt;</t>
  </si>
  <si>
    <t>https://media.cdnws.com/_i/351941/RAW-1389/1842/92/melange-tajine.jpeg</t>
  </si>
  <si>
    <t>167-MelangeTandooriMassala</t>
  </si>
  <si>
    <t>Mélange Tandoori Massala</t>
  </si>
  <si>
    <t>paprika , piment cayenne , ail , cumin , Poivre noir , CELERI, carvi , romarin, girofle , laurier , cannelle</t>
  </si>
  <si>
    <t>&lt;p&gt;paprika , piment cayenne , ail , cumin , Poivre noir , CELERI, carvi , romarin, girofle , laurier , cannelle&lt;/p&gt;</t>
  </si>
  <si>
    <t>https://media.cdnws.com/_i/351941/RAW-1386/1314/89/melange-tandoori-massala.jpeg</t>
  </si>
  <si>
    <t>168-MelangeTandooriTradition</t>
  </si>
  <si>
    <t>Mélange Tandoori Tradition</t>
  </si>
  <si>
    <t>Poivron, cumin, cannelle, coriandre, paprika, Curcuma, Tomate, ail, piment, fenugrec, Gingembre, fenouil, Cardamome, Poivre, Thym, combava, laurier, girofle</t>
  </si>
  <si>
    <t>&lt;p&gt;Poivron, cumin, cannelle, coriandre, paprika, Curcuma, Tomate, ail, piment, fenugrec, Gingembre, fenouil, Cardamome, Poivre, Thym, combava, laurier, girofle&lt;/p&gt;</t>
  </si>
  <si>
    <t>https://media.cdnws.com/_i/351941/RAW-1391/2290/94/melange-tandoori-tradition.jpeg</t>
  </si>
  <si>
    <t>169-MelangeTexmex</t>
  </si>
  <si>
    <t>Mélange Tex mex</t>
  </si>
  <si>
    <t>piment doux, cumin, oignon, ail, Curcuma, piment de cayenne, Poivre, thym, origan, paprika, muscade</t>
  </si>
  <si>
    <t>&lt;p&gt;piment doux, cumin, oignon, ail, Curcuma, piment de cayenne, Poivre, thym, origan, paprika, muscade&lt;/p&gt;</t>
  </si>
  <si>
    <t>https://media.cdnws.com/_i/351941/RAW-1390/2770/93/melange-tex-mex.jpeg</t>
  </si>
  <si>
    <t>17-CoriandreFeuilles</t>
  </si>
  <si>
    <t>Coriandre Feuilles</t>
  </si>
  <si>
    <t>Découvrez la Coriandre, un trésor aromatique incontournable pour toutes vos préparations culinaires ! Les feuilles séchées de coriandre sont un ingrédient essentiel pour donner de la saveur à vos plats, qu'il s'agisse de plats salés ou sucrés. Grâce à sa saveur fraîche et citronnée, la coriandre apportera une touche exotique à vos recettes, éveillant ainsi les papilles de vos convives.
La coriandre est une herbe polyvalente qui peut être utilisée de nombreuses façons en cuisine. Que ce soit pour aromatiser des sauces, des marinades, des soupes, des plats en sauce, des salades ou même des desserts, les feuilles séchées de coriandre seront le complément parfait pour sublimer vos créations culinaires.
Les feuilles séchées de coriandre sont également appréciées pour leurs vertus médicinales. En effet, la coriandre est reconnue pour ses propriétés antioxydantes et anti-inflammatoires, ce qui en fait un allié de choix pour maintenir une bonne santé. De plus, elle est riche en vitamines et minéraux, ce qui en fait un ingrédient incontournable pour une alimentation équilibrée.
La coriandre est également connue pour ses propriétés digestives. Elle peut aider à soulager les troubles digestifs tels que les ballonnements, les crampes et les indigestions. En incorporant les feuilles séchées de coriandre dans votre alimentation, vous pourrez bénéficier de ses bienfaits pour votre système digestif, en plus de profiter de son délicieux parfum et de sa saveur unique.
Les feuilles séchées de coriandre sont conditionnées de manière à préserver toute leur fraîcheur et leur intensité aromatique. Grâce à notre processus de séchage optimal, nous garantissons que la coriandre conserve toutes ses propriétés gustatives et nutritionnelles, pour que vous puissiez en profiter pleinement dans chacune de vos créations culinaires.
Que vous soyez un amateur de cuisine ou un chef expérimenté, la coriandre saura satisfaire vos exigences les plus élevées en matière de qualité et de goût. La coriandre, c'est l'assurance d'apporter une touche d'authenticité à vos plats, tout en bénéficiant de ses nombreuses vertus pour la santé. Alors n'hésitez plus, ajoutez les feuilles séchées de coriandre à votre panier dès aujourd'hui et laissez-vous séduire par son parfum envoûtant et sa saveur incomparable !</t>
  </si>
  <si>
    <t>https://media.cdnws.com/_i/351941/RAW-1236/3512/38/coriandre-feuilles.jpeg</t>
  </si>
  <si>
    <t>FRANCE</t>
  </si>
  <si>
    <t>170-MelangeViandeBlanche</t>
  </si>
  <si>
    <t>Mélange Viande Blanche</t>
  </si>
  <si>
    <t>Cajun (oignon, paprika, origan, cumin, Thym, MOUTARDE, piment, CELERI, Poivre), ail, MOUTARDE jaune et noire, poivron rouge</t>
  </si>
  <si>
    <t>&lt;p&gt;Cajun (oignon, paprika, origan, cumin, Thym, MOUTARDE, piment, CELERI, Poivre), ail, MOUTARDE jaune et noire, poivron rouge&lt;/p&gt;</t>
  </si>
  <si>
    <t>https://media.cdnws.com/_i/351941/RAW-1394/892/97/melange-viande-blanche.jpeg</t>
  </si>
  <si>
    <t>171-MelangeVinChaud</t>
  </si>
  <si>
    <t>Mélange Vin Chaud</t>
  </si>
  <si>
    <t>Sucres roux,  cannelle, Gingembre ,anis,citronnelle, orange amére,Cardamome, girofle</t>
  </si>
  <si>
    <t>Découvrez le secret d'un vin chaud inoubliable avec notre mélange vin chaud exclusif. Préparez-vous à épater vos invités avec un délicieux vin chaud fait maison, parfait pour les fêtes de fin d'année, les soirées entre amis ou tout simplement pour se réchauffer lors des froides soirées d'hiver.
Notre mélange vin chaud est soigneusement sélectionné et assemblé avec des ingrédients de première qualité, pour vous offrir une expérience gustative incomparable. Plus besoin de passer des heures à chercher les épices et les aromates, notre mélange est prêt à l'emploi et garantit un résultat parfait à chaque fois.
Vous apprécierez la richesse et la complexité des saveurs que notre mélange vin chaud apporte à votre boisson. Les notes épicées de la cannelle, du clou de girofle et de la muscade se marient harmonieusement avec les arômes fruités des agrumes, pour un vin chaud équilibré et savoureux.
En utilisant notre mélange vin chaud, vous économiserez non seulement du temps, mais vous vous assurez également de servir à vos invités une boisson de qualité supérieure. Plus besoin de vous compliquer la vie avec des recettes compliquées, il vous suffit de mélanger notre mélange avec votre vin rouge préféré et de laisser mijoter doucement pour libérer toutes les saveurs.
Outre le goût exquis qu'il confère à votre vin chaud, notre mélange vin chaud diffuse également un parfum envoûtant dans votre cuisine. Lorsque vous préparerez votre boisson, vous serez transporté par les arômes enivrants qui embaumeront l'atmosphère et mettront vos sens en éveil.
Offrez-vous le luxe de déguster un vin chaud d'exception, sans avoir à passer des heures en cuisine. Notre mélange vin chaud est facile et pratique à utiliser, pour que vous puissiez profiter pleinement de vos moments de convivialité sans vous soucier de la préparation.
Ne passez pas à côté de l'occasion de surprendre vos proches avec un vin chaud mémorable. Notre mélange vin chaud est le choix idéal pour ajouter une touche d'élégance et de raffinement à vos réceptions et rassemblements, tout en vous permettant de vous détendre et de profiter de chaque instant.
Un vin chaud parfaitement équilibré, des saveurs exquises et un parfum envoûtant : voilà ce que notre mélange vin chaud vous promet. N'attendez plus pour faire de chaque dégustation de vin chaud un moment d'exception.</t>
  </si>
  <si>
    <t>https://media.cdnws.com/_i/351941/RAW-1396/1601/0/melange-vin-chaud.jpeg</t>
  </si>
  <si>
    <t>172-MelangeZaatar</t>
  </si>
  <si>
    <t>Mélange Zaatar</t>
  </si>
  <si>
    <t>Sumac, Thym, ail, SESAME</t>
  </si>
  <si>
    <t>Vous cherchez à ajouter une saveur unique à vos plats ? Le mélange Zaatar est la réponse à votre recherche de goût et d'arôme authentique. Ce mélange d'épices traditionnel du Moyen-Orient est un véritable trésor culinaire, et vous ne pourrez plus vous en passer une fois que vous l'aurez essayé.
Qu'est-ce qui rend le mélange Zaatar si spécial ? Tout d'abord, sa composition : une combinaison parfaite de thym, de sumac, de graines de sésame et de sel. Ces ingrédients s'associent pour créer une explosion de saveurs en bouche, allant de la chaleur terreuse du thym au goût acidulé du sumac, avec une touche de croquant des graines de sésame. C'est une harmonie de saveurs qui sublimera chacun de vos plats.
En plus de son incroyable goût, le mélange Zaatar offre également de nombreux bienfaits pour la santé. Le thym, par exemple, est connu pour ses propriétés antioxydantes et anti-inflammatoires, tandis que le sumac est riche en vitamine C et en antioxydants. En ajoutant ce mélange à vos plats, vous apportez non seulement de la saveur, mais aussi des éléments nutritifs à votre alimentation.
Que vous soyez un amateur de cuisine ou un chef expérimenté, le mélange Zaatar est l'ingrédient parfait pour rehausser vos plats. Utilisez-le comme assaisonnement pour vos viandes, poissons ou légumes, saupoudrez-le sur vos salades pour une touche exotique, ou mélangez-le à de l'huile d'olive pour en faire une délicieuse marinade. Les possibilités sont infinies, et chaque bouchée sera une explosion de saveurs.
Le mélange Zaatar est également un excellent choix pour ceux qui suivent un régime alimentaire végétarien ou végétalien. En remplaçant le sel par ce mélange d'épices, vous ajoutez de la saveur sans compromettre vos choix alimentaires. De plus, ses bienfaits pour la santé en font un allié de choix pour ceux qui cherchent à prendre soin de leur corps de manière naturelle.
Ne vous contentez plus de plats fades et insipides. Ajoutez une touche de magie culinaire à vos recettes en utilisant le mélange Zaatar. Son goût unique et ses nombreux bienfaits pour la santé en font un incontournable de votre cuisine. Alors, n'attendez plus, procurez-vous dès aujourd'hui un flacon de mélange Zaatar et découvrez une nouvelle dimension de saveurs.</t>
  </si>
  <si>
    <t>https://media.cdnws.com/_i/351941/RAW-1392/2450/95/melange-zaatar.jpeg</t>
  </si>
  <si>
    <t>173-VanilleenGousseTube</t>
  </si>
  <si>
    <t>Vanille en Gousse Tube</t>
  </si>
  <si>
    <t>La vanille gourmet de Madagascar est un véritable trésor pour les sens, à ne pas manquer si vous souhaitez sublimer tous vos desserts ! Offrez-vous un voyage culinaire exceptionnel grâce à la qualité supérieure et à l'intensité de cette vanille.</t>
  </si>
  <si>
    <t>Vous cherchez la meilleure vanille pour donner une saveur exquise à vos pâtisseries et desserts? Ne cherchez plus! Notre Vanille de Madagascar est exactement ce dont vous avez besoin pour élever vos recettes culinaires au niveau supérieur.
La vanille de Madagascar est réputée pour sa qualité exceptionnelle et son arôme inégalé. Elle est cultivée dans les régions fertiles de l'île, où le climat tropical et le sol riche en nutriments contribuent à la croissance de gousses de vanille d'une qualité incomparable. Nos producteurs locaux veillent à ce que chaque gousse soit récoltée à maturité pour garantir une saveur riche et intense.
Qu'est-ce qui rend notre Vanille de Madagascar si spéciale? Tout d'abord, son arôme envoûtant. Lorsque vous ouvrirez une gousse, vous serez immédiatement transporté par son parfum sucré et subtil. Vous remarquerez également les minuscules graines foncées qui sont un signe de la qualité supérieure de notre vanille.
Non seulement notre vanille est délicieusement parfumée, mais elle est aussi polyvalente. Que vous l'utilisiez pour parfumer une crème brûlée, une glace à la vanille, des macarons ou même un cocktail, notre Vanille de Madagascar apportera une touche d'élégance à toutes vos créations culinaires.
Mais ce n'est pas tout! En plus de son incroyable goût, notre vanille est également riche en bienfaits pour la santé. Elle est connue pour ses propriétés antioxydantes et anti-inflammatoires, ce qui en fait un ingrédient précieux pour une alimentation saine et équilibrée.
Pourquoi choisir notre Vanille de Madagascar? Tout simplement parce que nous sommes fiers de proposer un produit d'une qualité exceptionnelle, cultivé de manière durable et récolté avec le plus grand soin. Chaque gousse de vanille est inspectée pour garantir qu'elle répond à nos normes élevées, et nous veillons à ce que seuls les meilleurs grains soient sélectionnés pour vous offrir une expérience culinaire incomparable.
Ne vous contentez pas de moins que le meilleur. Avec notre Vanille de Madagascar, vous apporterez une touche de luxe à toutes vos créations culinaires. Alors n'attendez plus, commandez dès maintenant et découvrez par vous-même la différence qu'une vanille de qualité peut faire dans votre cuisine.
Rejoignez-nous dans cette aventure gustative et offrez-vous le plaisir de sublimer vos recettes avec notre Vanille de Madagascar. Vos papilles vous en seront reconnaissantes!</t>
  </si>
  <si>
    <t>https://media.cdnws.com/_i/351941/RAW-1547/575/47/vanille-gousse.jpeg</t>
  </si>
  <si>
    <t>Vanille</t>
  </si>
  <si>
    <t>MADAGASCAR</t>
  </si>
  <si>
    <t>174-HuiledOlivePimentee</t>
  </si>
  <si>
    <t>Huile d'Olive Pimentée</t>
  </si>
  <si>
    <t>Huile D'olive Bio 1ère Presse à Froid, Piment de Cayenne, Anneaux du diable, Poivre noir</t>
  </si>
  <si>
    <t>&lt;p&gt;Huile D'olive Bio 1ère Presse à Froid, Piment de Cayenne, Anneaux du diable, Poivre noir&lt;/p&gt;</t>
  </si>
  <si>
    <t>Origine : LA BALME LES GROTTES;Poids net : Bouteille de 250ml</t>
  </si>
  <si>
    <t>https://media.cdnws.com/_i/351941/RAW-1272/2051/74/huile-d-olive.jpeg</t>
  </si>
  <si>
    <t>Huiles, Piments &amp; Champignons</t>
  </si>
  <si>
    <t>Huiles</t>
  </si>
  <si>
    <t>175-CarolinaReaper</t>
  </si>
  <si>
    <t>!! Carolina Reaper !!</t>
  </si>
  <si>
    <t>Le Carolina Reaper est un cultivar de piment de l'espèce Capsicum chinense et, de 2013 à 2017, le piment le plus fort du monde avant l'obtention du piment Dragon's Breath puis Pepper X</t>
  </si>
  <si>
    <t>« Découvrez le piquant ultime avec Carolina Reaper, la variété de piment la plus ardente au monde ! »
Cher amateur de sensations fortes, si vous êtes à la recherche d'émotions gustatives intenses et d'une expérience culinaire unique, ne cherchez plus ! Notre piment Carolina Reaper est là pour stimuler vos papilles et vous offrir une sensation de brûlure qui repousse toutes les limites.
Mais qu'est-ce qui rend Carolina Reaper si spécial ? Tout d'abord, sa teneur extrêmement élevée en capsaïcine, le composé responsable de la chaleur des piments. Avec une moyenne de 1,5 à 2,2 millions d'unités Scoville, le Carolina Reaper est classé comme le piment le plus fort du monde, éclipsant même les variétés précédentes telles que le piment de Trinidad Scorpion.
Grâce à sa chaleur intense, Carolina Reaper ne vous laissera pas indifférent. Chaque bouchée est une explosion de saveurs et de sensations. Vous ressentirez une chaleur dévorante qui se propage dans votre bouche, libérant des endorphines et vous procurant une sensation de bien-être. La transpiration et même les larmes peuvent faire partie de l'expérience, mais une fois que vous aurez goûté à la puissance de Carolina Reaper, vous ne pourrez plus vous en passer !
Mais notre Carolina Reaper ne se contente pas d'offrir une sensation brûlante. Il possède également un goût complexe avec des notes fruitées et terreuses qui se marient parfaitement avec une grande variété de plats. Ajoutez-le à vos sauces, vos marinades ou vos plats préférés pour un coup de fouet unique, plein de caractère et de saveurs intenses.
Nous savons que la qualité est primordiale. C'est pourquoi nous cultivons notre Carolina Reaper avec le plus grand soin, en sélectionnant uniquement les graines les plus robustes et en utilisant des méthodes de culture responsables. Chaque piment est récolté à la main au meilleur moment de sa maturation pour garantir un goût optimal. Nos produits sont également testés pour leur pureté et leur qualité, car votre satisfaction est notre priorité.
Cependant, nous devons souligner que le Carolina Reaper est incroyablement puissant. Nous recommandons donc la prudence lors de sa manipulation et de sa consommation. Gardez-le hors de portée des enfants et utilisez-le avec parcimonie. Il suffit de quelques flocons ou de quelques gouttes pour rehausser vos plats et relever le défi !
Ne cherchez plus, vous avez trouvé le piment ultime. Êtes-vous prêt à relever le défi avec Carolina Reaper ? Venez vivre une expérience gustative inoubliable et laissez-vous surprendre par sa chaleur incendiaire et ses saveurs uniques. Commandez dès maintenant votre Carolina Reaper et préparez-vous à découvrir les limites extrêmes du piquant !</t>
  </si>
  <si>
    <t>Piments</t>
  </si>
  <si>
    <t>176-PimentAncho</t>
  </si>
  <si>
    <t>Piment "Ancho"</t>
  </si>
  <si>
    <t>Épicez vos plats avec le piment ancho
Le piment ancho est une épice mexicaine qui va révolutionner votre cuisine. Cet ingrédient polyvalent apportera une touche de saveur et de chaleur à tous vos plats, qu'ils soient salés ou sucrés. Connu pour sa saveur riche et profonde, le piment ancho est un incontournable pour tous les amateurs de cuisine mexicaine, mais également pour ceux qui souhaitent ajouter une note exotique à leurs recettes du quotidien.
Piment ancho de qualité supérieure
Notre piment ancho est de la plus haute qualité. Chaque lot est soigneusement sélectionné pour garantir une fraîcheur optimale et une saveur incomparable. Nous nous procurons nos piments ancho auprès de producteurs locaux au Mexique, qui utilisent des méthodes de culture traditionnelles pour préserver l'authenticité de cette épice emblématique.
Utilisations variées
Que vous souhaitiez préparer des plats traditionnels mexicains tels que des enchiladas ou des sauces épicées, ou que vous cherchiez à donner une nouvelle dimension à des plats plus classiques comme des ragoûts, des marinades ou des desserts au chocolat, le piment ancho est l'ingrédient parfait. Sa saveur fumée et légèrement sucrée en fait un condiment polyvalent, idéal pour explorer de nouveaux horizons culinaires.
Origines et durabilité
Nos piments ancho sont cultivés de manière durable, dans le respect de l'environnement et des communautés locales. En soutenant notre produit, vous contribuez à préserver des pratiques agricoles traditionnelles et à promouvoir la préservation de la biodiversité. De plus, notre conditionnement soigné garantit une longue conservation de votre piment ancho, pour que vous puissiez en profiter pendant de nombreuses préparations.
FAQ
1. Comment utiliser le piment ancho dans mes recettes ?
Le piment ancho peut être utilisé sous différentes formes, telles que des poudres, des flocons ou des pâtes. Il est idéal pour assaisonner les viandes, les légumes, les marinades, les sauces et même les desserts. Sa saveur unique saura apporter une touche d'authenticité à vos plats.
2. Est-ce que le piment ancho est très épicé ?
Le piment ancho est en réalité assez doux par rapport à d'autres variétés de piments, ce qui le rend accessible à un large public. Sa saveur fumée et légèrement sucrée est plus mise en avant que sa note piquante, ce qui rend cet ingrédient très polyvalent.
3. D'où proviennent vos piments ancho ?
Nos piments ancho sont soigneusement sélectionnés auprès de producteurs locaux au Mexique, qui utilisent des méthodes de culture traditionnelles pour préserver l'authenticité de cette épice emblématique.
4. Comment conserver le piment ancho ?
Pour une fraîcheur optimale, il est recommandé de conserver le piment ancho dans un contenant hermétique, à l'abri de la lumière et de l'humidité. De cette manière, vous pourrez profiter de sa saveur exceptionnelle sur une longue durée.
5. Est-ce que le piment ancho est bio ?
Notre piment ancho est cultivé de manière durable, dans le respect de l'environnement et des communautés locales, mais sa certification biologique peut varier en fonction des lots. Nous nous engageons cependant à soutenir des pratiques agricoles respectueuses de la nature.
Épicez votre quotidien avec le piment ancho
Ajoutez une touche de saveur et de chaleur à votre cuisine en découvrant le piment ancho. Sa qualité supérieure, son goût unique et ses possibilités culinaires infinies en feront un incontournable de vos placards. Laissez-vous tenter par cette épice emblématique, et explorez de nouveaux horizons culinaires avec le piment ancho.</t>
  </si>
  <si>
    <t>https://media.cdnws.com/_i/351941/RAW-1415/569/19/piment-ancho.jpeg</t>
  </si>
  <si>
    <t>177-PimentChipotle</t>
  </si>
  <si>
    <t>Piment "Chipotle"</t>
  </si>
  <si>
    <t>Découvrez le piment chipotle - Un ingrédient incontournable de la cuisine mexicaine
Le piment chipotle, issu de la fumigation de piments rouges mûrs, est l'épice parfaite pour apporter une saveur fumée et piquante à vos plats. Ce produit authentique, importé directement du Mexique, est un incontournable pour tous les amateurs de cuisine mexicaine et de saveurs exotiques. Sa polyvalence en fait un ingrédient phare pour de nombreux plats traditionnels, mais il peut également apporter une touche spéciale à des plats plus modernes.
Pourquoi choisir notre piment chipotle ?
Lorsque vous choisissez notre piment chipotle, vous optez pour la qualité supérieure. Nous veillons à ce que nos produits soient fabriqués selon des normes strictes, garantissant ainsi une fraîcheur et une intensité de saveur inégalées. De plus, notre piment chipotle est issu de cultures durables, ce qui signifie que vous pouvez savourer ses arômes exceptionnels tout en contribuant à la préservation de l'environnement.
Comment utiliser le piment chipotle dans la cuisine?
Le piment chipotle peut être utilisé de multiples façons en cuisine. Que ce soit en poudre, en purée ou en flocons, il suffit d'ajouter une petite quantité de ce condiment pour transformer un plat traditionnel en une expérience gustative incomparable. Vous pouvez l'incorporer dans des marinades, des sauces, des soupes, des grillades, des plats à base de légumineuses, et bien plus encore. Son goût unique se marie parfaitement avec une grande variété d'ingrédients, ce qui en fait un indispensable pour les cuisiniers créatifs.
Quelle est la force du piment chipotle ?
Le piment chipotle offre un équilibre parfait entre le piquant et la fumée. Avec une intensité modérée, il convient à la plupart des palais sans pour autant sacrifier la saveur. Vous pouvez donc l'utiliser en toute confiance, que vous soyez amateur de sensations fortes ou que vous préfériez les saveurs plus douces. Sa subtilité en fait un condiment polyvalent, idéal pour toute la famille.
Quelle quantité de piment chipotle est incluse dans un flacon ?
Nos flacons de piment chipotle contiennent 50 grammes de ce précieux ingrédient, ce qui vous permettra de l'utiliser dans de multiples recettes sans craindre d'en manquer. La texture fine de la poudre, la richesse de la purée ou la praticité des flocons vous offrent une flexibilité maximale lorsque vous l'incorporez dans vos plats. Vous pourrez ainsi vous régaler tout en explorant les nombreuses façons d'intégrer ce produit captivant dans votre cuisine.
Attisez la flamme de vos plats avec notre piment chipotle - Commandez dès maintenant !
Ajoutez une dimension fumée et relevée à vos plats avec notre piment chipotle de qualité supérieure. Chaque bouchée sera une explosion de saveurs authentiques, transportant vos papilles jusqu'au cœur du Mexique. Ne manquez pas cette occasion unique de découvrir un ingrédient emblématique de la cuisine mexicaine, tout en apportant une touche spéciale à vos créations culinaires. Commandez dès maintenant et laissez-vous envoûter par le goût envoûtant de notre piment chipotle !</t>
  </si>
  <si>
    <t>https://media.cdnws.com/_i/351941/RAW-1411/145/15/piment-chipotle.jpeg</t>
  </si>
  <si>
    <t>178-PimentHabanero</t>
  </si>
  <si>
    <t>Piment "Habanero"</t>
  </si>
  <si>
    <t>Ah, le piment habanero! Connu pour sa chaleur intense et sa saveur exotique, le piment habanero est un incontournable pour les amateurs de sensations fortes. Originaire de la péninsule du Yucatan au Mexique, ce petit piment rouge vif est une véritable explosion de saveurs qui saura pimenter tous vos plats!
La première chose qui frappe à propos du piment habanero est sa puissance. Avec un niveau de piquant compris entre 100 000 et 350 000 unités sur l'échelle de Scoville, ce n'est certainement pas pour les âmes sensibles! Mais ne vous laissez pas effrayer par sa chaleur - c'est précisément cette intensité qui donne au piment habanero son caractère unique et en fait un ingrédient incontournable pour les plats exotiques et épicés.
Mais ne vous méprenez pas, le piment habanero n'est pas seulement connu pour sa chaleur. Il offre également une saveur distinctive avec des notes fruitées qui le distinguent des autres piments. Lorsqu'il est intégré à des plats tels que des sauces, des marinades ou des salsas, le piment habanero apporte une touche de fraîcheur et de vivacité inégalée.
De plus, le piment habanero est une source incroyable de vitamine C, d'antioxydants et de capsaïcine, un composé bénéfique pour la santé qui a des propriétés anti-inflammatoires et analgésiques. C'est donc un ajout judicieux à votre alimentation pour booster votre système immunitaire et apaiser les douleurs et les inflammations.
Que vous soyez un chef intrépide à la recherche de nouvelles sensations gustatives ou simplement un amateur de cuisine désireux d'explorer de nouveaux horizons culinaires, le piment habanero est l'ingrédient parfait pour enrichir vos plats et les rendre véritablement mémorables. Avec sa saveur unique, sa chaleur intense et ses bienfaits pour la santé, il n'y a aucune raison de ne pas intégrer ce joyau de la cuisine mexicaine à votre quotidien!
Alors n'attendez plus, procurez-vous dès aujourd'hui notre piment habanero de qualité supérieure et laissez-vous emporter par une explosion de saveurs qui réveillera tous vos sens. Ajoutez une touche de passion et d'aventure à votre cuisine avec le piment habanero - votre palais vous remerciera!</t>
  </si>
  <si>
    <t>https://media.cdnws.com/_i/351941/RAW-1417/1725/21/piment-habanero.jpeg</t>
  </si>
  <si>
    <t>179-PimentdEspeletteAOC</t>
  </si>
  <si>
    <t>Piment d'Espelette AOC</t>
  </si>
  <si>
    <t>Le Piment d'Espelette AOC, une poudre raffinée et authentique qui apportera une explosion de saveurs à votre cuisine. Originaire du Pays Basque, ce piment est reconnu pour son goût délicat et son arôme subtil, le distingue des autres variétés de piments. Obtenu à partir de la variété de piment Capsicum annuum, le Piment d'Espelette est produit dans un territoire restreint, lui conférant ainsi une Appellation d'Origine Contrôlée.
Cette poudre de Piment d'Espelette AOC est le secret ultime pour apporter une touche de piquant et de parfum à vos plats. Son niveau de piquant modéré en fait un condiment idéal pour ceux qui apprécient la saveur du piment sans pour autant sacrifier leur palais. Vous pourrez l'utiliser pour rehausser le goût de vos viandes, poissons, marinades, sauces, ou même pour ajouter une touche exotique à vos plats végétariens.
Outre son incroyable pouvoir aromatique, le Piment d'Espelette AOC possède également des vertus santé insoupçonnées. En effet, il est riche en capsaïcine, un composé actif qui, selon certaines études, aurait des propriétés bénéfiques pour la santé, notamment en tant qu'antioxydant et anti-inflammatoire.
Le Piment d'Espelette AOC est également un produit qui célèbre la tradition et le savoir-faire artisanal. Les producteurs locaux veillent à respecter les méthodes de production ancestrales, de la récolte à la transformation en poudre. Chaque étape est minutieusement contrôlée pour garantir la qualité et l'authenticité du produit final.
L'emballage soigneusement scellé du Piment d'Espelette AOC assure sa conservation optimale, afin de préserver sa fraîcheur et sa saveur incomparable. Vous pourrez ainsi profiter de ce trésor gustatif pendant longtemps, sans compromis sur la qualité.
Que vous soyez un amateur de cuisine expérimenté ou simplement passionné par la gastronomie, le Piment d'Espelette AOC est un incontournable dans votre cuisine. Sa polyvalence et son caractère exceptionnel en feront un ingrédient phare dans vos préparations culinaires. Offrez à vos papilles une expérience inoubliable avec le Piment d'Espelette AOC, et laissez-vous transporter par la magie de la cuisine basque. Commandez dès maintenant et découvrez le secret bien gardé des chefs du Pays Basque !,</t>
  </si>
  <si>
    <t>https://media.cdnws.com/_i/351941/RAW-1590/3110/90/piment-d-espelette.jpeg</t>
  </si>
  <si>
    <t>ESPELETTE</t>
  </si>
  <si>
    <t>18-EchaloteEmincee</t>
  </si>
  <si>
    <t>Echalote Emincée</t>
  </si>
  <si>
    <t>Echalote émincé</t>
  </si>
  <si>
    <t>Découvrez le secret des chefs cuisiniers avec notre échalote émincée
Si vous avez toujours rêvé de préparer des plats délicieux comme un chef cuisinier professionnel, alors notre échalote émincée est le produit parfait pour vous. Rien de plus simple pour ajouter de la saveur et de la finesse à vos plats que d'utiliser notre échalote émincée.
Pourquoi notre échalote émincée est-elle si spéciale ?
Tout d'abord, nous utilisons uniquement des échalotes de la plus haute qualité. Chaque échalote est soigneusement sélectionnée et émincée à la main, garantissant ainsi une texture et un goût exceptionnels. Aucun compromis n'est fait quant à la qualité de nos échalotes émincées.
De plus, notre échalote émincée est incroyablement pratique à utiliser.
Plus besoin de passer des heures à éplucher et à couper des échalotes, vous pouvez simplement ouvrir notre pot d'échalotes émincées et les ajouter directement à vos plats. Cela vous fera gagner du temps et de l'énergie, tout en vous assurant une saveur parfaite à chaque fois.
En utilisant notre échalote émincée, vous pouvez ajouter une touche de sophistication à n'importe quel plat.
Que vous prépariez une soupe, une sauce, une salade ou même une simple omelette, notre échalote émincée est l'ingrédient secret qui donnera à vos plats une saveur incomparable. Les chefs cuisiniers du monde entier utilisent des échalotes émincées pour rehausser leurs créations culinaires, et maintenant vous pouvez faire de même.
Nos échalotes émincées sont également extrêmement polyvalentes.
En plus d'être utilisées dans une variété de plats salés, nos échalotes émincées peuvent également être utilisées dans des plats sucrés. Vous pouvez ajouter une pincée d'échalote émincée à vos confitures faites maison pour leur donner un goût unique et délicieux.
De plus, nos échalotes émincées sont excellentes pour votre santé.
Les échalotes sont riches en antioxydants, en vitamines et en minéraux essentiels. En ajoutant notre échalote émincée à votre alimentation régulière, vous pouvez bénéficier de ces nutriments bénéfiques pour votre bien-être général.
Alors n'attendez plus, ajoutez de la saveur et de l'élégance à votre cuisine avec notre échalote émincée. Ne manquez pas cette opportunité d'avoir le secret des chefs cuisiniers entre vos mains.</t>
  </si>
  <si>
    <t>https://media.cdnws.com/_i/351941/RAW-1243/658/45/echalotte-emincee.jpeg</t>
  </si>
  <si>
    <t>180-PimentdeCayenneEntier</t>
  </si>
  <si>
    <t>Piment de Cayenne Entier</t>
  </si>
  <si>
    <t>Piment de cayenne entier</t>
  </si>
  <si>
    <t>Ah, le piment de Cayenne ! Ce condiment exquis qui ajoute une touche de chaleur et de piquant à n'importe quel plat. Le piment de Cayenne a longtemps été apprécié pour sa saveur unique et ses multiples bienfaits pour la santé. Mais saviez-vous que tous les piments de Cayenne ne se valent pas ? Il existe une différence significative entre un piment de Cayenne ordinaire et notre piment de Cayenne de qualité supérieure.
Notre piment de Cayenne est cultivé et récolté dans les régions les plus propices à la croissance de cette plante exigeante. Avec un climat idéal et des pratiques agricoles de premier ordre, nous produisons un piment de Cayenne d'une qualité exceptionnelle. Chaque lot est soigneusement sélectionné et contrôlé pour s'assurer que seuls les meilleurs piments de Cayenne arrivent dans votre assiette.
Mais la qualité ne fait pas tout. Notre piment de Cayenne est également moulup avec le plus grand soin pour préserver toute sa saveur et ses propriétés. Nous utilisons des techniques innovantes pour que chaque grain de piment conserve son arôme intense et sa puissance naturelle. Cela signifie que vous bénéficiez de la véritable essence du piment de Cayenne à chaque fois que vous l'utilisez en cuisine.
Et parlons des bienfaits pour la santé ! Le piment de Cayenne est connu pour ses propriétés antioxydantes, anti-inflammatoires et même pour aider à la digestion. De plus, sa teneur élevée en capsaïcine peut contribuer à la perte de poids et à l'amélioration de la santé cardiovasculaire. Avec notre piment de Cayenne de qualité supérieure, vous pouvez profiter de tous ces bienfaits sans compromis.
Que vous soyez un amateur de cuisine ou un passionné de bien-être, notre piment de Cayenne est un incontournable dans votre maison. Imaginez les plats délicieusement relevés que vous pourriez concocter avec notre piment de Cayenne. Ajoutez une pincée à vos sauces, vos marinades ou même à vos smoothies pour un coup de pouce épicé. Votre palais vous remerciera, et votre corps aussi !
Choisissez la qualité, choisissez l'authenticité, choisissez notre piment de Cayenne de première qualité. Faites l'expérience de la vraie saveur et des bienfaits pour la santé du piment de Cayenne comme jamais auparavant. Rejoignez-nous dans cette aventure culinaire et découvrez le piment de Cayenne sous un tout nouvel angle. Commandez le vôtre dès aujourd'hui et préparez-vous à une révolution gustative et nutritive dans votre cuisine !</t>
  </si>
  <si>
    <t>https://media.cdnws.com/_i/351941/RAW-1586/1750/86/piment-cayenne.jpeg</t>
  </si>
  <si>
    <t>181-PimentdeCayennePoudre</t>
  </si>
  <si>
    <t>Piment de Cayenne Poudre</t>
  </si>
  <si>
    <t>Piment de cayenne poudre</t>
  </si>
  <si>
    <t>Découvrez le piment de cayenne en poudre, l'épice incontournable dans votre cuisine pour apporter une explosion de saveurs à vos plats. Ce condiment audacieux est réputé pour sa force et son piquant qui saura ravir les amateurs de sensations fortes. Issu des fruits mûrs de la plante Capsicum annuum, le piment de cayenne est séché puis réduit en une fine poudre pour une utilisation optimale dans vos recettes.
Le piment de cayenne en poudre possède de nombreux bienfaits pour la santé. En effet, grâce à sa teneur en capsaïcine, il est reconnu pour ses propriétés anti-inflammatoires et stimulantes pour la digestion. De plus, des études ont démontré que la capsaïcine présente dans le piment de cayenne peut aider à stimuler le métabolisme et à brûler les graisses, ce qui en fait un allié de choix pour ceux et celles en quête d'un mode de vie sain.
Notre piment de cayenne en poudre est soigneusement sélectionné pour sa qualité et sa fraîcheur afin de vous offrir une expérience gustative exceptionnelle. Sa saveur intense et épicée apportera une touche de caractère à vos plats, que ce soit dans les sauces, les marinades, les soupes, les plats cuisinés ou même saupoudré sur des pizzas, des popcorns ou des frites pour une note relevée et exotique.
En cuisine, le piment de cayenne en poudre est un ingrédient polyvalent qui se marie à merveille avec une multitude de recettes. Il peut être utilisé en petite quantité pour apporter une légère chaleur ou en plus grande quantité pour offrir une intensité épicée plus prononcée. Sa couleur vibrante et sa texture fine en font un assaisonnement idéal pour sublimer vos plats tout en leur apportant une touche de couleur et de piquant.
Avec notre piment de cayenne en poudre, vous avez la garantie d'obtenir un produit de qualité supérieure qui vous permettra de relever vos plats avec une touche exotique et ensoleillée. Que vous soyez un amateur de sensations fortes ou que vous aimiez simplement ajouter du piquant à vos recettes, le piment de cayenne sera le complice idéal pour éveiller vos papilles et donner du pep's à vos repas au quotidien. Essayez-le dès maintenant et laissez-vous emporter par ses arômes envoûtants et son piquant irrésistible !</t>
  </si>
  <si>
    <t>https://media.cdnws.com/_i/351941/RAW-1416/1808/20/piment-de-cayenne-poudre.jpeg</t>
  </si>
  <si>
    <t>182-PimentenPaillettes</t>
  </si>
  <si>
    <t>Piment en Paillettes</t>
  </si>
  <si>
    <t>piment, HUILE VEGETALE</t>
  </si>
  <si>
    <t>Bienvenue dans le monde des saveurs exquises avec notre produit révolutionnaire : les piments en paillettes! Si vous êtes un amateur de cuisine et que vous aimez relever vos plats avec des épices de qualité, alors vous allez adorer notre produit. Les piments en paillettes sont le moyen le plus pratique et efficace pour ajouter de la chaleur et de la saveur à vos plats préférés.
Nous utilisons uniquement des piments de la plus haute qualité, soigneusement sélectionnés pour leur arôme et leur puissance. Nos piments sont séchés et broyés avec le plus grand soin, préservant ainsi toute leur saveur naturelle. Chaque flacon de piments en paillettes est un concentré de puissance et de fraîcheur qui saura épater vos papilles.
Que vous soyez un chef professionnel à la recherche d'ingrédients de qualité pour votre cuisine, ou un amateur passionné voulant apporter une touche gastronomique à ses plats du quotidien, nos piments en paillettes sont l'élément essentiel à avoir dans votre cuisine. Leur polyvalence vous permettra de les utiliser dans une multitude de recettes, des plats mexicains épicés aux plats asiatiques traditionnels.
En plus de leur incroyable saveur, nos piments en paillettes offrent également de nombreux bienfaits pour la santé. Ils sont riches en antioxydants, en vitamines et en minéraux essentiels. De plus, la capsaïcine, le composé actif des piments, a été associée à de nombreux bienfaits pour la santé, tels que la réduction de l'inflammation et la stimulation du métabolisme.
Notre engagement envers la qualité et la fraîcheur de nos produits se reflète dans chaque flacon de piments en paillettes que nous produisons. Nous travaillons en étroite collaboration avec des producteurs de confiance pour nous assurer que seuls les meilleurs piments arrivent dans votre cuisine. Nous sommes fiers de proposer un produit qui élève la cuisine de nos clients à un niveau supérieur.
Les piments en paillettes sont également un cadeau idéal pour tous les amateurs de cuisine dans votre vie. Leur emballage élégant et leur qualité supérieure en font un cadeau attentionné pour toutes les occasions. Offrez à vos proches la possibilité d'explorer de nouvelles saveurs et de pimenter leur cuisine avec notre produit exceptionnel.
Ne tardez plus et découvrez par vous-même la différence que peuvent apporter nos piments en paillettes dans votre cuisine. Relevez chaque plat avec une pincée de ces merveilles épicées et émerveillez vos convives avec des créations culinaires inoubliables.
Révolutionnez votre cuisine dès aujourd'hui avec nos piments en paillettes - l'ingrédient secret pour des plats exceptionnels!</t>
  </si>
  <si>
    <t>https://media.cdnws.com/_i/351941/RAW-1419/1642/23/piment-paillette.jpeg</t>
  </si>
  <si>
    <t>183-PimentJalapeno</t>
  </si>
  <si>
    <t>Piment Jalapeno</t>
  </si>
  <si>
    <t>Connaissez-vous le piment jalapeno, cette petite bombe de saveur et de piquant originaire du Mexique ? Si vous voulez pimenter vos plats et offrir à vos papilles une sensation inédite, le piment jalapeno est incontestablement l'ingrédient qu'il vous faut !
Le piment jalapeno est reconnu pour sa saveur unique, à la fois fruitée et épicée. Sa chaleur est modérée, ce qui en fait un ingrédient parfait pour ceux qui aiment ajouter un peu de piquant à leurs plats sans pour autant en faire une expérience extrême. Que vous aimiez les plats mexicains, les sauces épicées ou simplement ajouter une touche de vivacité à vos plats, le piment jalapeno est un incontournable dans votre cuisine.
Mais les avantages du piment jalapeno ne se limitent pas à sa saveur exquise. En effet, ce petit piment regorge de bienfaits pour la santé. Il est riche en vitamine C, en antioxydants et en capsaïcine, un composé aux propriétés anti-inflammatoires. En intégrant le piment jalapeno à votre alimentation, vous pourrez profiter de ses nombreux bienfaits pour renforcer votre système immunitaire, stimuler votre métabolisme et améliorer votre santé cardiovasculaire.
De plus, le piment jalapeno est un ingrédient polyvalent qui peut être utilisé de multiples façons en cuisine. Que ce soit pour préparer des sauces piquantes, pour agrémenter vos plats de viande, de poisson ou de légumes, ou même pour réaliser des conserves épicées, le piment jalapeno apportera une touche de piquant et de caractère à toutes vos préparations.
La qualité de nos piments jalapeno est notre priorité absolue. Nous sélectionnons soigneusement les meilleurs piments, cultivés dans le respect de l'environnement et des traditions. Chaque piment est ensuite récolté à maturité pour garantir une saveur intense et des arômes authentiques. En choisissant nos piments jalapeno, vous avez l'assurance de bénéficier d'un produit de la plus haute qualité.
Ajoutez une note exotique à vos plats, boostez votre immunité et faites plaisir à vos papilles en adoptant le piment jalapeno dans votre cuisine. Laissez-vous tenter par cette explosion de saveurs et de bienfaits pour votre santé. Commandez dès maintenant votre piment jalapeno et découvrez une nouvelle dimension de la cuisine épicée !</t>
  </si>
  <si>
    <t>https://media.cdnws.com/_i/351941/RAW-1414/1278/18/piment-jalapeno.jpeg</t>
  </si>
  <si>
    <t>184-PimentPili-Pili</t>
  </si>
  <si>
    <t>Piment Pili-Pili</t>
  </si>
  <si>
    <t>Piment pili-pili</t>
  </si>
  <si>
    <t>Ah, le piment pili pili… Cette petite bombe épicée originaire d'Afrique fait vibrer les papilles et donne du piquant à nos plats depuis des siècles. Si vous êtes à la recherche d'une expérience gustative intense, alors ne cherchez plus, le piment pili pili est fait pour vous.
Le secret de ce piment réside dans sa puissance. Avec un niveau de piquant parmi les plus élevés au monde, le piment pili pili apporte une sensation de chaleur et de feu qui éveille tous vos sens. Une simple pincée peut transformer un plat fade en une explosion de saveurs incomparables.
En plus de son intensité, le piment pili pili possède également de nombreux bienfaits pour la santé. En effet, il est riche en antioxydants et en vitamines, ce qui en fait un allié de choix pour renforcer le système immunitaire et favoriser la digestion. C'est bien plus qu'un simple condiment, c'est un véritable trésor pour votre bien-être.
Que vous soyez amateur de cuisine exotique ou que vous recherchiez simplement un moyen de pimenter vos plats du quotidien, le piment pili pili est l'ingrédient indispensable qui apportera une touche de folie à vos recettes. Que ce soit pour des plats salés ou sucrés, le piment pili pili se marie à merveille avec de nombreuses préparations, offrant ainsi une infinité de possibilités culinaires.
Et comment parler du piment pili pili sans évoquer son authenticité ? Cultivé dans les régions ensoleillées d'Afrique, ce piment est récolté avec soin selon des méthodes traditionnelles qui en préservent toute la saveur et la puissance. C'est tout le savoir-faire ancestral qui se retrouve dans chaque grain de ce condiment d'exception.
En choisissant le piment pili pili, vous optez pour l'excellence et la qualité. Sa fraîcheur et son arôme incomparables en font un incontournable de la gastronomie mondiale, plébiscité par les plus grands chefs et amateurs de cuisine à travers le globe. Il n'est donc pas surprenant que le piment pili pili soit devenu un symbole de passion et de vitalité culinaire.
Alors, si vous êtes prêt à relever le défi et à faire vibrer vos papilles, n'hésitez plus et laissez-vous tenter par le piment pili pili. Que ce soit pour découvrir de nouvelles saveurs ou pour ajouter une touche exotique à vos plats préférés, ce condiment d'exception saura vous séduire et vous transporter vers de nouveaux horizons gustatifs. Osez l'audace, osez le piment pili pili ! Votre palais vous remerciera.</t>
  </si>
  <si>
    <t>https://media.cdnws.com/_i/351941/RAW-1421/1274/25/piment-pili-pili.jpeg</t>
  </si>
  <si>
    <t>187-BaiesdeJamaique</t>
  </si>
  <si>
    <t>Baies de Jamaïque</t>
  </si>
  <si>
    <t>Mesdames et Messieurs, laissez-moi vous présenter un produit qui va émerveiller vos sens et apporter une touche exotique à vos plats : les baies de la Jamaïque.
Depuis des siècles, les baies de la Jamaïque sont utilisées dans la cuisine pour parfumer les plats et leur donner une saveur unique. Ces petites baies, originaires des Caraïbes, sont récoltées à la main et séchées au soleil pour préserver leur arôme fruité et épicé.
La particularité des baies de la Jamaïque réside dans leur goût complexe et polyvalent. Elles évoquent à la fois la cannelle, la muscade, le clou de girofle et le poivre, donnant une explosion de saveurs en bouche qui ravira les palais les plus exigeants.
Ajouter des baies de la Jamaïque dans vos préparations culinaires est un moyen simple et efficace de donner une nouvelle dimension à vos plats. Que ce soit dans les plats salés comme le poulet rôti, le porc braisé ou les légumes grillés, ou dans les desserts comme les tartes aux fruits et les compotes, ces baies transformeront vos recettes en véritables chefs-d'œuvre gustatifs.
En plus de leur potentiel gustatif exceptionnel, les baies de la Jamaïque possèdent également de nombreuses propriétés bénéfiques pour la santé. Elles sont notamment reconnues pour leurs propriétés anti-inflammatoires et antibactériennes, favorisant ainsi une meilleure digestion et renforçant le système immunitaire.
Non seulement les baies de la Jamaïque sont délicieuses et bonnes pour la santé, mais elles sont également très faciles à utiliser. Il vous suffit de moudre les baies dans un moulin à épices ou de les écraser dans un mortier pour obtenir une poudre fine que vous pourrez saupoudrer sur vos plats. Vous pouvez également les utiliser entières en les ajoutant à vos marinades et vos infusions pour encore plus de saveurs.
Nous sommes conscients que la qualité est primordiale, c'est pourquoi nous nous engageons à vous offrir les meilleures baies de la Jamaïque. Nos baies sont rigoureusement sélectionnées pour leur fraîcheur et leur intensité aromatique, afin de vous garantir une expérience gustative hors du commun.
Alors n'attendez plus et laissez libre cours à votre créativité culinaire en ajoutant des baies de la Jamaïque à vos petits plats. Découvrez les plaisirs d'une cuisine exotique et raffinée grâce à ce trésor des Caraïbes. Commandez dès maintenant et transportez vos papilles au paradis des saveurs. Les baies de la Jamaïque sont là pour vous offrir une expérience culinaire inoubliable !</t>
  </si>
  <si>
    <t>https://media.cdnws.com/_i/351941/RAW-1336/19/39/baies-de-la-jamaique.jpeg</t>
  </si>
  <si>
    <t>19-LaurierConcasse</t>
  </si>
  <si>
    <t>Laurier Concassé</t>
  </si>
  <si>
    <t>Laurier concassé</t>
  </si>
  <si>
    <t>Avez-vous déjà goûté à la délicatesse et à la fraîcheur d'un laurier concassé ? Si ce n'est pas le cas, vous manquez une expérience culinaire unique ! Le laurier concassé est un ingrédient essentiel dans de nombreux plats savoureux. Son goût aromatique et son parfum envoûtant apportent une touche spéciale à vos recettes. Grâce à notre produit de qualité supérieure, vous pouvez maintenant profiter de tous les bienfaits du laurier concassé dans votre cuisine.
Qu'est-ce qui rend notre laurier concassé si spécial ? Tout d'abord, nous sélectionnons avec soin les feuilles de laurier les plus fraîches et les plus aromatiques pour obtenir un produit de qualité exceptionnelle. Nos experts veillent à ce que chaque feuille soit récoltée au moment optimal pour conserver tous ses arômes. Ensuite, nous utilisons une technique de concassage exclusive qui préserve la fraîcheur et la saveur naturelle du laurier. Ainsi, vous pouvez être certain de savourer un laurier concassé d'une qualité irréprochable.
Le laurier concassé est un ingrédient polyvalent qui se marie parfaitement avec de nombreux plats. Utilisez-le pour parfumer vos viandes, vos sauces, vos bouillons et vos plats mijotés. Son goût exceptionnel rehaussera à coup sûr la saveur de vos recettes et émerveillera vos convives. Le laurier concassé est également connu pour ses propriétés digestives et apaisantes, ce qui en fait un allié précieux pour votre bien-être. En l'incorporant dans votre alimentation, vous pouvez bénéficier de ses bienfaits pour votre système digestif et pour calmer les maux de ventre.
Si vous êtes soucieux de votre santé, notre laurier concassé est fait pour vous. Il est entièrement naturel, sans additifs ni conservateurs. De plus, nous sélectionnons des feuilles de laurier cultivées de manière responsable, dans des environnements respectueux de l'environnement. Notre engagement envers la durabilité et la qualité de nos produits se reflète dans chaque sachet de laurier concassé que nous mettons à votre disposition.
Pourquoi choisir notre laurier concassé plutôt qu'un autre ? La réponse est simple : notre laurier concassé se distingue par sa qualité supérieure et son goût exceptionnel. Nous mettons tout en œuvre pour vous offrir un produit de la plus haute qualité, afin que vous puissiez cuisiner en toute confiance et ravir vos papilles. Faites confiance à notre expertise et offrez-vous la meilleure expérience culinaire avec notre laurier concassé.
Commandez dès maintenant notre laurier concassé et découvrez un monde de saveurs délicieuses. Votre cuisine ne sera plus jamais la même grâce à ce petit ingrédient magique. Ne manquez pas cette occasion de sublimer vos plats et d'épater vos convives. Faites confiance à notre laurier concassé et donnez à vos recettes une touche d'excellence.
Essayez notre laurier concassé dès aujourd'hui et laissez-vous séduire par son goût incomparable et ses bienfaits pour votre santé. Ne tardez plus, commandez dès maintenant et offrez-vous une expérience culinaire sensationnelle. Vous ne serez pas déçu !
Laurier concassé : l'ingrédient qui fera la différence dans vos recettes !</t>
  </si>
  <si>
    <t>https://media.cdnws.com/_i/351941/RAW-1279/3830/81/laurrier-concasse.jpeg</t>
  </si>
  <si>
    <t>192-GenievreBaies</t>
  </si>
  <si>
    <t>Genièvre Baies</t>
  </si>
  <si>
    <t>Genièvre baies</t>
  </si>
  <si>
    <t>La Baie de Genièvre - Un remède naturel pour votre bien-être!
Cher lecteur, nous avons une offre exceptionnelle pour vous aujourd'hui. Vous connaissez peut-être déjà les multiples bienfaits des plantes sur la santé et le bien-être. Aujourd'hui, nous souhaitons vous présenter un remède naturel exceptionnel: la Baie de Genièvre.
La Baie de Genièvre est une petite baie issue du genévrier, un arbuste que l'on retrouve principalement en Europe. Depuis des siècles, cette baie est utilisée dans la médecine traditionnelle pour ses propriétés curatives. Aujourd'hui, nous vous offrons l'opportunité de profiter de tous ses bienfaits dans un format pratique et facile d'utilisation.
Purifiez votre organisme: La Baie de Genièvre est connue pour ses propriétés diurétiques, qui aident à éliminer les toxines de l'organisme. En utilisant la Baie de Genièvre régulièrement, vous pouvez stimuler le fonctionnement des reins et de la vessie, favorisant ainsi une meilleure élimination des toxines. Votre corps sera purifié et vous vous sentirez plus énergique et en meilleure santé.
Boostez votre système immunitaire: La Baie de Genièvre est riche en vitamine C et en antioxydants, ce qui en fait un excellent allié pour renforcer votre système immunitaire. En consommant régulièrement la Baie de Genièvre, vous vous protégerez des infections et des maladies, et vous serez moins sujet aux rhumes et aux grippes. Qui ne voudrait pas se sentir en pleine forme toute l'année ?
Améliorez votre digestion: Si vous souffrez de problèmes de digestion, la Baie de Genièvre peut être votre solution. Grâce à ses propriétés carminatives, elle aide à soulager les ballonnements et les flatulences. De plus, elle stimule la production de bile, favorisant ainsi une meilleure digestion des graisses. Vous pourrez enfin dire adieu aux désagréments digestifs et profiter pleinement de vos repas!
Maintenez un poids santé: La Baie de Genièvre est également connue pour ses propriétés amincissantes. En stimulant la digestion et en éliminant les toxines de l'organisme, elle favorise la perte de poids et vous aide à maintenir un poids santé. Dites adieu aux régimes restrictifs et découvrez une méthode naturelle pour retrouver la ligne et vous sentir mieux dans votre corps.
Réduisez l'inflammation: Si vous souffrez de douleurs articulaires ou musculaires, la Baie de Genièvre peut être votre alliée. Grâce à ses propriétés anti-inflammatoires, elle aide à réduire les inflammations et à soulager les douleurs. Vous pourrez enfin retrouver une mobilité sans douleur et profiter pleinement de votre vie.
La Baie de Genièvre est un produit 100% naturel et sans effet secondaire. De plus, nous vous offrons une garantie de satisfaction à 100%. Si vous n'êtes pas entièrement satisfait de notre produit, nous vous rembourserons intégralement. Achetez dès maintenant votre Baie de Genièvre et découvrez tous ses bienfaits sur votre bien-être!</t>
  </si>
  <si>
    <t>https://media.cdnws.com/_i/351941/RAW-1325/2756/28/baies-de-genievre.jpeg</t>
  </si>
  <si>
    <t>2-CoffretCocktailMadmoiselle</t>
  </si>
  <si>
    <t>Coffret Cocktail Mad'moiselle</t>
  </si>
  <si>
    <t>Rhum 40% - Rhum 71 - Bouteille 5cl - Bissap africain Bouteille 25cl - Carte recette</t>
  </si>
  <si>
    <t xml:space="preserve">Devenez bartender avec notre recette cocktail de l'été qui surprendra vos invités ! Frapper l'ensemble des ingrédients, rallongez à la limonade ou à l'eau pétillante et degustez ! Possibilité de faire 2 cocktails par Coffret,.. Un cadeau à s'offrir en amoureux ou entre amis qui ravira vos convives de part son originalité et sa couleur pourpre jonchée d'une mousse rose éclatante ! A tester absolument vous ne pourrez plus vous en passer ! </t>
  </si>
  <si>
    <t>https://media.cdnws.com/_i/351941/RAW-1230/234/32/coffret-mademoiselle.jpeg</t>
  </si>
  <si>
    <t>20-Marjolaine</t>
  </si>
  <si>
    <t>Marjolaine</t>
  </si>
  <si>
    <t>**Découvrez la merveilleuse herbe de Marjolaine**, un ingrédient culinaire précieux qui apportera une touche d'élégance et de saveur à vos plats. Que vous soyez un chef professionnel cherchant à impressionner vos convives ou un passionné de cuisine à la maison, la marjolaine va certainement devenir votre nouvel allié en cuisine.
La marjolaine est connue pour sa saveur délicate, douce et légèrement sucrée, ce qui en fait l'herbe idéale pour rehausser le goût de nombreux plats. Que ce soit dans les plats de viande, de poisson, de légumes ou même dans les soupes et les salades, la marjolaine saura apporter une dimension supplémentaire à vos créations culinaires.
Ce n'est pas seulement son goût exquis qui rend la marjolaine si spéciale, mais aussi ses bienfaits pour la santé. En effet, la marjolaine est reconnue pour ses propriétés antioxydantes, anti-inflammatoires et antimicrobiennes, ce qui en fait un ingrédient incontournable pour maintenir une alimentation saine et équilibrée.
Mais ce n'est pas tout, la marjolaine peut également être utilisée à des fins médicinales. Elle est traditionnellement utilisée pour soulager les maux d'estomac, les indigestions et les problèmes respiratoires. En outre, elle est également connue pour ses propriétés calmantes et relaxantes, ce qui en fait une herbe polyvalente à avoir dans votre armoire à pharmacie naturelle.
**Notre marjolaine est cultivée avec soin, récoltée à maturité et séchée de manière à préserver toute sa saveur et ses bienfaits pour la santé.** Nous nous engageons à vous offrir un produit de la plus haute qualité, afin que vous puissiez profiter pleinement de toutes les merveilles de la marjolaine dans votre cuisine et au-delà.
Que vous soyez un amateur de cuisine expérimenté ou un novice en quête de nouvelles saveurs, la marjolaine est l'ingrédient parfait pour ajouter une touche d'authenticité et de raffinement à vos plats. N'attendez plus et laissez-vous séduire par les arômes envoûtants de la marjolaine, pour des expériences gustatives inoubliables.
Commandez dès maintenant votre pot de marjolaine et laissez-vous transporter dans un monde de saveurs et de bienfaits pour la santé. N'oubliez pas, la marjolaine est bien plus qu'une simple herbe aromatique, c'est un véritable trésor culinaire à découvrir et à apprécier sans modération.</t>
  </si>
  <si>
    <t>https://media.cdnws.com/_i/351941/RAW-1284/2614/86/marjolaine.jpeg</t>
  </si>
  <si>
    <t>209-PoivreLong</t>
  </si>
  <si>
    <t>Poivre Long</t>
  </si>
  <si>
    <t>Redécouvrez le goût avec le poivre long
Le poivre long, également connu sous le nom de poivre longo, est une épice rare et exotique qui apportera une nouvelle dimension à vos plats. Originaire d'Indonésie, cette variété de poivre est réputée pour son arôme intense et sa saveur unique. Sa longueur exceptionnelle, parfois jusqu'à 10 centimètres, en fait un ajout visuellement captivant à n'importe quelle cuisine.
Affinez les saveurs de vos plats
Grâce à sa composition unique, le poivre long offre une saveur plus subtile et complexe que le poivre noir traditionnel. Ses notes chaudes et terreuses compléteront à merveille vos plats de viande, de poisson et même de légumes. Que vous l'utilisiez entier ou moulu, vous constaterez immédiatement la différence qu'il apporte à vos recettes.
Une épice bénéfique pour la santé
En plus d'apporter une explosion de saveurs exotiques à vos plats, le poivre long offre également divers avantages pour la santé. Il est riche en antioxydants et en composés anti-inflammatoires, ce qui en fait un ajout précieux à votre alimentation équilibrée. De plus, il a été utilisé dans la médecine traditionnelle pour ses propriétés digestives et stimulantes.
Les questions fréquentes sur le poivre long
Le poivre long a-t-il un goût similaire au poivre noir ?
Le poivre long offre une saveur plus subtile et complexe que le poivre noir traditionnel, avec des notes chaudes et terreuses qui lui sont propres.
Comment puis-je utiliser le poivre long dans ma cuisine ?
Le poivre long peut être utilisé entier pour infuser les plats en sauce, ou moulu pour assaisonner les plats avant de les servir. Il se marie particulièrement bien avec les plats à base de viande et de poisson.
Le poivre long présente-t-il des avantages pour la santé ?
Oui, le poivre long est riche en antioxydants et en composés anti-inflammatoires, et il a également été utilisé dans la médecine traditionnelle pour ses propriétés digestives et stimulantes.
De quelle région le poivre long est-il originaire ?
Le poivre long est originaire d'Indonésie, où il est récolté à la main pour garantir sa qualité exceptionnelle.
Le poivre longo est-il visuellement attrayant dans la cuisine ?
Oui, le poivre long se distingue par sa longueur exceptionnelle, parfois jusqu'à 10 centimètres, ce qui en fait un ajout visuellement captivant à n'importe quelle cuisine.
Décuplez la saveur avec le poivre long - Essayez-le dès aujourd'hui !</t>
  </si>
  <si>
    <t>https://media.cdnws.com/_i/351941/RAW-1433/1961/37/poivre-long.jpeg</t>
  </si>
  <si>
    <t>21-OignonLanieres</t>
  </si>
  <si>
    <t>Oignon Lanières</t>
  </si>
  <si>
    <t>Oignon lanières</t>
  </si>
  <si>
    <t>Ah, l'oignon! Ce légume humble mais essentiel est un incontournable de la cuisine. Et maintenant, découvrez les lanières d'oignon, la dernière innovation pour simplifier la préparation de vos plats préférés. Avec les lanières d'oignon, fini les larmes et la corvée de découpe! Vous pouvez désormais profiter de tous les avantages de l'oignon sans les inconvénients.
Imaginez-vous en train de cuisiner un délicieux sauté, une soupe ou une sauce et d'avoir à hacher des oignons. Les lanières d'oignon vous permettent de gagner un temps précieux en éliminant complètement cette étape fastidieuse. Fini les minutes passées à découper et émincer des oignons, les lanières d'oignon sont prêtes à l'emploi, ce qui vous fait gagner un temps précieux en cuisine.
Le processus de dehydration, sun-dried tomatoes. Toutes les saveurs naturelles sont capturées, pour un goût intense et authentique dans chaque bouchée. Vous n'avez plus à vous soucier de la fraîcheur des oignons, car les lanières d'oignon sont séchées et scellées avec soin pour conserver tout leur arôme et leur saveur.
Les lanières d'oignon sont également polyvalentes, leur texture séchée les rend pratiques pour une variété de plats. Que vous les utilisiez dans une marinade, une vinaigrette, ou pour garnir une pizza ou une salade, les lanières d'oignon ajoutent une touche de saveur délicieuse à n'importe quel plat. C'est la solution parfaite pour ceux qui veulent profiter du goût de l'oignon sans avoir à passer du temps à le préparer.
Mais ce n'est pas tout! Les lanières d'oignon sont également plus faciles à conserver que les oignons frais. Ils occupent moins de place dans votre cuisine et se conservent plus longtemps, ce qui en fait un ingrédient pratique à avoir sous la main pour toutes vos recettes. Finis les oignons qui germent ou pourrissent dans votre réfrigérateur, avec les lanières d'oignon, vous avez toujours un ingrédient essentiel à portée de main.
Alors, pourquoi perdre du temps et de l'énergie à couper des oignons quand vous pouvez simplement utiliser des lanières d'oignon? C'est la solution parfaite pour les cuisiniers pressés, les amateurs de cuisine et tous ceux qui apprécient la facilité et la praticité en cuisine. Essayez les lanières d'oignon dès aujourd'hui et découvrez à quel point elles peuvent améliorer votre expérience culinaire.
Rejoignez le mouvement et ajoutez les lanières d'oignon à votre liste d'achats dès aujourd'hui. Votre cuisine vous remerciera!</t>
  </si>
  <si>
    <t>https://media.cdnws.com/_i/351941/RAW-1403/1198/7/oignon-lanieres.jpeg</t>
  </si>
  <si>
    <t>22-OignonSemoule</t>
  </si>
  <si>
    <t>Oignon Semoule</t>
  </si>
  <si>
    <t>Oignon semoule</t>
  </si>
  <si>
    <t>Vous recherchez un ingrédient polyvalent pour améliorer toutes vos recettes ? Ne cherchez plus, car l'oignon en semoule est exactement ce dont vous avez besoin. Ce produit pratique et délicieusement aromatique est la solution parfaite pour ceux qui veulent ajouter de la saveur à leurs plats sans les inconvénients de l'oignon frais.
L'oignon en semoule est fabriqué à partir d'oignons frais qui sont déshydratés pour préserver toute leur saveur naturelle. Cela signifie que vous obtiendrez le goût authentique de l'oignon sans avoir à éplucher, couper et pleurer. Avec ce produit, vous pouvez dire adieu aux yeux larmoyants et aux mains qui sentent l'oignon.
Le plus grand avantage de l'oignon en semoule est sa polyvalence. Vous pouvez l'utiliser dans presque toutes vos recettes, qu'il s'agisse de plats salés ou sucrés. Il se mélange facilement aux sauces, aux viandes, aux soupes, aux salades et même aux marinades. Non seulement il ajoute de la saveur, mais il apporte également une texture légèrement croquante à vos plats.
En outre, l'oignon en semoule a une durée de conservation beaucoup plus longue que l'oignon frais, ce qui en fait un ingrédient idéal pour avoir dans votre garde-manger. Plus besoin de vous inquiéter de gaspiller des oignons à moitié utilisés qui pourrissent au fond du réfrigérateur.
Si vous êtes soucieux de votre santé, sachez que l'oignon en semoule possède également de nombreux bienfaits. Il est riche en antioxydants, en vitamines et en minéraux essentiels, ce qui en fait un excellent ajout à une alimentation équilibrée. De plus, il est faible en calories et sans gras, de sorte que vous pouvez l'ajouter à vos plats sans culpabilité.
Que vous soyez un chef expérimenté ou un amateur passionné de cuisine, l'oignon en semoule est un incontournable dans votre cuisine. Ne manquez pas l'occasion d'ajouter une saveur exceptionnelle à tous vos plats avec ce produit pratique et délicieux. N'attendez plus pour découvrir tous les avantages de l'oignon en semoule et laissez libre court à votre créativité culinaire !
N'attendez plus, essayez l'oignon en semoule dès aujourd'hui et révolutionnez votre manière de cuisiner!</t>
  </si>
  <si>
    <t>https://media.cdnws.com/_i/351941/RAW-1404/2420/8/oignon-semoule.jpeg</t>
  </si>
  <si>
    <t>23-OriganFeuilles</t>
  </si>
  <si>
    <t>Origan Feuilles</t>
  </si>
  <si>
    <t>Origan feuilles</t>
  </si>
  <si>
    <t>Origane biologique de qualité premium
Vous cherchez la meilleure origane biologique pour rehausser le goût de vos plats et bénéficier de ses nombreuses vertus pour la santé ? Ne cherchez plus, notre origane biologique de qualité premium est exactement ce que vous recherchez. Cultivée dans les meilleures conditions, notre origane est récoltée à la main et séchée naturellement pour conserver toute sa saveur et ses propriétés bénéfiques.
Une saveur intense et aromatique
Notre origane biologique offre une saveur intense et aromatique qui sublimera toutes vos préparations culinaires. Que ce soit pour assaisonner vos plats de pâtes, vos salades, vos sauces ou vos viandes, notre origane apportera une touche méditerranéenne à vos recettes. Son parfum envoûtant vous transportera directement dans les champs ensoleillés où il a été cultivé avec amour.
Des bienfaits pour la santé
En plus de sa saveur irrésistible, notre origane biologique possède de nombreux bienfaits pour la santé. Il est reconnu pour ses propriétés antioxydantes, anti-inflammatoires et digestives. En ajoutant notre origane à votre alimentation, vous pourrez bénéficier de ses effets positifs sur la digestion, le système immunitaire et la santé cardiovasculaire.
Pureté et traçabilité garanties
Nous attachons une grande importance à la qualité de notre origane biologique. C'est pourquoi nous travaillons en étroite collaboration avec des producteurs locaux qui partagent nos valeurs. Toutes nos récoltes sont soigneusement contrôlées et notre origane est conditionné dans des emballages hermétiques pour préserver sa fraîcheur. De plus, nous assurons une traçabilité totale de la graine à votre assiette pour une transparence totale.
Adapté à tous les régimes alimentaires
Que vous soyez végétarien, végétalien, ou que vous suiviez un régime sans gluten, notre origane biologique conviendra parfaitement à vos besoins. Naturel, sain et polyvalent, il s'intégrera facilement à toutes les cuisines, qu'elles soient traditionnelles, asiatiques, méditerranéennes ou autre.
FAQ sur notre origane biologique :
1. D'où provient votre origane biologique ?
Notre origane biologique est cultivé dans des régions méditerranéennes, réputées pour la qualité de leur sol et leur climat propice à la culture de cette plante aromatique.
2. Quelle quantité d'origane est contenue dans votre emballage ?
Chacun de nos emballages contient 50g d'origane biologique, ce qui vous permettra de l'utiliser pendant plusieurs mois, en fonction de votre utilisation.
3. Est-ce que votre origane est certifié biologique ?
Oui, notre origane est certifié biologique par un organisme indépendant, ce qui garantit qu'il a été cultivé et traité selon les normes de l'agriculture biologique.
4. Comment conserver votre origane biologique ?
Pour préserver toute sa saveur, nous vous recommandons de conserver notre origane biologique dans un endroit frais et sec, à l'abri de la lumière et de l'humidité.
5. Quelles sont les méthodes de paiement acceptées pour l'achat de votre origane biologique ?
Nous acceptons les paiements par carte bancaire, Paypal et virement bancaire pour l'achat de notre origane biologique. Nous vous offrons des options flexibles pour faciliter votre commande.
Achetez notre origane biologique dès aujourd'hui et faites voyager vos papilles avec un parfum ensoleillé !</t>
  </si>
  <si>
    <t>https://media.cdnws.com/_i/351941/RAW-1405/356/9/origan.jpeg</t>
  </si>
  <si>
    <t>24-Sauge</t>
  </si>
  <si>
    <t>Sauge</t>
  </si>
  <si>
    <t>Écoutez, mon ami, laissez-moi vous parler de la sauge. Peut-être que vous avez déjà entendu parler de cette herbe incroyable, mais laissez-moi vous dire pourquoi vous devriez l'intégrer dans votre vie quotidienne. La sauge n'est pas seulement une plante aromatique, c'est aussi une herbe aux nombreux bienfaits pour la santé.
Tout d'abord, parlons de ses propriétés médicinales. La sauge est connue pour ses propriétés anti-inflammatoires, antioxydantes et antimicrobiennes. Cela signifie qu'elle peut aider à réduire l'inflammation, à combattre les radicaux libres dans le corps et à lutter contre les infections. En intégrant la sauge dans votre alimentation, vous pouvez renforcer votre système immunitaire et protéger votre corps contre les maladies.
Mais ce n'est pas tout, la sauge est également connue pour ses propriétés bénéfiques pour la digestion. Elle peut aider à soulager les problèmes digestifs tels que les ballonnements, les gaz et les maux d'estomac. En consommant de la sauge régulièrement, vous pouvez améliorer votre santé digestive et vous sentir plus à l'aise après les repas.
De plus, la sauge est également réputée pour ses effets positifs sur la cognition. Des études ont montré que la sauge peut aider à améliorer la mémoire et la concentration. En intégrant la sauge dans votre alimentation, vous pourriez constater une amélioration significative de vos capacités mentales, ce qui peut être particulièrement utile au travail ou dans vos études.
Enfin, la sauge est également utilisée en aromathérapie pour ses effets relaxants et apaisants. En diffusant l'huile essentielle de sauge chez vous, vous pouvez créer une atmosphère calme et sereine, idéale pour se détendre après une longue journée de travail.
La sauge est une herbe polyvalente, qui peut être utilisée de nombreuses manières. Que ce soit en infusion, en huile essentielle, en complément alimentaire ou en condiment, la sauge peut s'intégrer facilement dans votre quotidien. Vous pourriez l'ajouter à vos plats pour bénéficier de ses propriétés médicinales, prendre une tisane de sauge pour améliorer votre digestion, ou diffuser l'huile essentielle pour créer une ambiance relaxante.
Alors, pourquoi ne pas commencer à profiter des nombreux bienfaits de la sauge dès aujourd'hui? Intégrez cette herbe incroyable dans votre routine quotidienne et profitez de ses propriétés médicinales, digestives, cognitives et relaxantes. Votre corps et votre esprit vous en seront reconnaissants.
Ne manquez pas cette opportunité de prendre soin de vous de manière naturelle et efficace. Essayez la sauge dès aujourd'hui et découvrez tout ce qu'elle peut apporter à votre vie.</t>
  </si>
  <si>
    <t>https://media.cdnws.com/_i/351941/RAW-1477/3325/81/sauge.jpeg</t>
  </si>
  <si>
    <t>25-ThymVert</t>
  </si>
  <si>
    <t>Thym Vert</t>
  </si>
  <si>
    <t>Découvrez le secret des anciens pour une santé et une vitalité optimales - le thym. Depuis des siècles, le thym est utilisé pour ses nombreuses propriétés bénéfiques pour la santé. Ce petit mais puissant végétal est connu pour ses vertus anti-inflammatoires, antioxydantes et antibactériennes. Grâce à sa composition riche en huiles essentielles, en vitamines et en minéraux, le thym est un allié précieux pour renforcer votre système immunitaire et lutter contre les infections.
Le thym, un trésor de la nature à portée de main. Que ce soit sous forme d'huile essentielle, de tisane ou d'épice, le thym est facilement accessible et peut être intégré à votre quotidien de différentes manières. Que vous souhaitiez soulager un mal de gorge, stimuler votre digestion, ou simplement profiter de ses arômes délicieux dans votre cuisine, le thym est là pour répondre à vos besoins.
Protégez-vous naturellement grâce au thym. En ces temps où la santé est au cœur des préoccupations, il est plus important que jamais de renforcer son immunité. Le thym est un allié de choix pour cela. En stimulant la production de globules blancs et en combattant les radicaux libres grâce à ses propriétés antioxydantes, le thym vous aide à rester en pleine forme, tout en préservant votre bien-être général.
Un remède naturel pour toute la famille. Que ce soit pour les enfants ou les adultes, le thym est adapté à tous. En tant qu'antiseptique naturel, le thym peut être utilisé de manière sûre pour soulager les maux de gorge, les toux et les infections respiratoires. De plus, son action apaisante en fait un allié précieux pour les tensions musculaires et les maux de tête.
Une touche de saveur et de bien-être dans votre assiette. En plus de ses vertus médicinales, le thym est également un ingrédient délicieux pour agrémenter vos plats. Que ce soit pour parfumer vos viandes, vos poissons ou même vos desserts, le thym apporte une note aromatique unique et contribue à votre bien-être intestinal. Avec le thym, chaque repas devient un véritable moment de plaisir et de bienfaits pour votre organisme.
Qualité garantie pour des bienfaits optimaux. Pour profiter de toutes les vertus du thym, il est essentiel de choisir un produit de qualité. Nos thym sont soigneusement sélectionnés et cultivés dans le respect de la nature, afin de vous offrir un produit d'exception, riche en principes actifs. Grâce à notre engagement pour la qualité, vous pouvez être sûr de bénéficier de tous les bienfaits que le thym a à offrir.
Complétez votre routine santé et bien-être avec le thym. En intégrant le thym à votre quotidien, vous faites le choix d'une solution naturelle et efficace pour prendre soin de votre santé et de celle de votre famille. Que ce soit pour renforcer votre immunité, soulager vos maux de gorge ou tout simplement rehausser le goût de vos plats, le thym est là pour vous accompagner à chaque instant. N'hésitez plus, découvrez dès maintenant tous les bienfaits du thym et adoptez une approche naturelle pour votre bien-être au quotidien.</t>
  </si>
  <si>
    <t>https://media.cdnws.com/_i/351941/RAW-1584/3513/84/thym.jpeg</t>
  </si>
  <si>
    <t>256-CaramelauBeurreSaleauRhumVieux</t>
  </si>
  <si>
    <t>Caramel au Beurre Salé au Rhum Vieux</t>
  </si>
  <si>
    <t>Sucres, Sel à la vanille TEE, Beurre, Crème, Rhum épicé)</t>
  </si>
  <si>
    <t>Découvrez le délice suprême du Caramel au beurre salé et au rhum aux 57 épices
Vous recherchez un dessert délicieux et réconfortant qui éveillera vos papilles gustatives? Ne cherchez plus! Nous avons le produit parfait pour vous - notre Caramel au beurre salé et au rhum aux 57 épices. Ce caramel luxueux et parfumé est une fusion parfaite de saveurs qui vous transportera dans un voyage gustatif inoubliable.
Qu'est-ce qui rend notre Caramel au beurre salé et au rhum aux 57 épices si spécial? Tout d'abord, notre rhum est infusé de 57 épices différentes, créant un arôme unique et incomparable. Chaque bouchée de caramel est imprégnée de cette saveur exquise, vous offrant une expérience gustative hors du commun.
Mais cela ne s'arrête pas là! Notre Caramel au beurre salé et au rhum aux 57 épices est fabriqué de manière artisanale, avec les meilleurs ingrédients de qualité. Le beurre salé utilisé pour le caramel ajoute une touche de richesse et de profondeur à chaque bouchée. Vous pouvez être assuré de la qualité exceptionnelle de notre produit.
De plus, notre Caramel au beurre salé et au rhum aux 57 épices est polyvalent et peut être utilisé de nombreuses façons. Essayez-le sur des crêpes, des gaufres ou des pancakes pour un petit-déjeuner gourmand. Ou mélangez-le dans votre café ou votre tasse de thé pour une boisson sucrée et délicieuse. Vous pouvez également l'utiliser pour garnir des desserts comme des gâteaux, des glaces ou des crèmes brûlées. Les possibilités sont infinies!
Que vous cherchiez un cadeau spécial pour un être cher ou simplement que vous ayez envie de vous faire plaisir, notre Caramel au beurre salé et au rhum aux 57 épices est le choix parfait. Son emballage élégant en fait un cadeau de qualité, prêt à offrir à n'importe quelle occasion. En offrant notre caramel, vous offrez une délicieuse expérience culinaire qui ravira les amateurs de gourmet et les amoureux des saveurs raffinées.
Ne manquez pas cette occasion de découvrir le délice suprême du Caramel au beurre salé et au rhum aux 57 épices. Commandez le vôtre dès aujourd'hui et préparez-vous à une expérience gustative exceptionnelle. Vous ne serez pas déçu!
Commandez votre Caramel au beurre salé et au rhum aux 57 épices maintenant et laissez-vous gâter par une explosion de saveurs.</t>
  </si>
  <si>
    <t>Origine : LA BALME LES GROTTES;Poids nets pot de 200g;</t>
  </si>
  <si>
    <t>https://media.cdnws.com/_i/351941/RAW-1210/3450/12/caramel.jpeg</t>
  </si>
  <si>
    <t>Gourmandises</t>
  </si>
  <si>
    <t>Recettes Maison</t>
  </si>
  <si>
    <t>257-Confituresdumoment</t>
  </si>
  <si>
    <t>Confitures du moment</t>
  </si>
  <si>
    <t>Aux fruits de saison</t>
  </si>
  <si>
    <t>Nous avons tous déjà goûté des confitures classiques, mais avez-vous déjà essayé les confitures aux épices ? Laissez-moi vous présenter un produit qui va ravir vos papilles et éveiller vos sens : les confitures aux épices de saison.
Nos confitures sont réalisées avec soin, à partir de fruits de saison rigoureusement sélectionnés. Pourquoi choisir des fruits de saison pour nos confitures ? Tout simplement parce que les fruits de saison sont gorgés de saveurs et de sucre naturel. Cela permet d'obtenir des confitures plus goûteuses et plus parfumées.
Mais ce qui rend nos confitures vraiment uniques, c'est l'ajout d'épices. Les épices sont utilisées depuis des siècles pour donner du caractère aux préparations culinaires, et nos confitures ne font pas exception. Qu'il s'agisse de la cannelle, de la cardamome, du gingembre ou de la muscade, chaque épice a été choisie avec soin pour sublimer les saveurs des fruits et apporter une touche d'originalité à vos tartines du matin.
Vous allez adorer nos confitures aux épices pour leur parfum envoûtant et leur goût délicieusement épicé. Imaginez-vous étaler une fine couche de confiture à la framboise et à la cannelle sur une belle tranche de pain grillé. Le mariage des saveurs sucrées et épicées est tout simplement divin. Chaque bouchée est un véritable voyage gustatif.
En plus de vous régaler les papilles, nos confitures aux épices sont également une excellente source de vitamines et de nutriments essentiels pour votre santé. Les fruits de saison utilisés dans nos confitures sont riches en antioxydants, en fibres, en vitamine C et en minéraux. En les dégustant, vous faites donc du bien à votre corps tout en vous faisant plaisir.
Nos confitures aux épices peuvent être dégustées à tout moment de la journée. Elles se marient à merveille avec du pain frais, des brioches, des crêpes ou encore des yaourts. Vous pouvez également les utiliser pour sublimer vos pâtisseries et apporter une touche d'originalité à vos recettes.
Alors, pourquoi continuer à vous contenter de confitures classiques lorsque vous pouvez découvrir de nouvelles sensations avec nos confitures aux épices ? Commandez dès maintenant et laissez vos papilles vous remercier.
N'attendez plus, offrez-vous des confitures aux épices de saison et éveillez vos sens à de nouvelles saveurs !</t>
  </si>
  <si>
    <t>Origine : LA BALME LES GROTTES;Poids net Pot de 200g;</t>
  </si>
  <si>
    <t>https://media.cdnws.com/_i/351941/RAW-1232/3393/34/confitures.jpeg</t>
  </si>
  <si>
    <t>258-RhumArrangeWestIndies</t>
  </si>
  <si>
    <t>Rhum Arrangé "West Indies"</t>
  </si>
  <si>
    <t>&lt;p&gt;Sucres roux, cannelle, citronnelle, baies roses, Gingembre, écorces d'oranges amères, feuilles d'oranger, badiane&lt;/p&gt;</t>
  </si>
  <si>
    <t>Vous êtes un amateur de rhum et vous adorez les cocktails exotiques? Alors, j'ai une nouvelle qui va égayer vos papilles gustatives et élever vos cocktails au niveau supérieur! Je vous présente le kit Epices cocktail rhum Epices, un mélange d'épices spécialement conçu pour le rhum arrangé.
Ce kit vous offre la possibilité de créer votre propre rhum arrangé, en utilisant des épices de qualité supérieure soigneusement sélectionnées. La première macération dure trois semaines, pendant lesquelles les saveurs s'infusent lentement dans le rhum pour créer une boisson riche et savoureuse.
Mais ce n'est pas tout! Ce kit vous permet également de recharger jusqu'à 4 litres de rhum avec un seul sachet d'épices. Imaginez la quantité de cocktails exquis que vous pouvez préparer avec une si petite quantité d'épices. C'est non seulement pratique, mais aussi économique!
Le kit Epices cocktail rhum Epices comprend un mélange d'épices spécialement formulé pour complimenter le goût de votre rhum. Chaque ingrédient est soigneusement dosé pour créer un équilibre parfait de saveurs. Vous retrouverez des notes épicées, sucrées et fruitées, qui se marient parfaitement avec le rhum.
Pour utiliser le kit, il vous suffit de verser le sachet d'épices dans une bouteille de rhum de votre choix. Ensuite, laissez les épices infuser pendant trois semaines, en les agitant régulièrement pour assurer une répartition homogène des saveurs. Une fois la macération terminée, vous pouvez déguster votre rhum arrangé seul ou l'utiliser pour préparer des cocktails sensationnels! Laissez toujours un fond de bouteille (2 ou 3 cm). Recharger avec votre rhum blanc au fur et a mesure de la consommation. Attention ! Ne pas agiter avant de servir ! Vous gagneriez en gourmandise mais perdriez le bénéfice de la recharge.
En plus de sa facilité d'utilisation et de son goût exceptionnel, le kit Epices cocktail rhum Epices offre également une grande polyvalence. Vous pouvez l'utiliser pour créer une variété infinie de cocktails, en ajoutant simplement quelques ingrédients supplémentaires tels que du jus de fruits frais, des sirops ou des liqueurs.
Alors, qu'attendez-vous? Donnez une touche exotique à vos soirées en préparant vos propres cocktails au rhum arrangé avec le kit Epices cocktail rhum Epices. Vos invités seront émerveillés par la saveur et l'arôme authentique de vos créations. Commandez dès maintenant et préparez-vous à vivre une expérience gustative unique!
Note importante: Assurez-vous de suivre les instructions fournies avec le kit pour des résultats optimaux. Ce produit est destiné aux adultes de plus de 18 ans. Veuillez consommer de manière responsable.</t>
  </si>
  <si>
    <t>https://media.cdnws.com/_i/351941/RAW-1229/1833/31/coktail-rhum.jpeg</t>
  </si>
  <si>
    <t>Boissons &amp; Spiritueux</t>
  </si>
  <si>
    <t>Kits préparation Rhum</t>
  </si>
  <si>
    <t>259-RhumArrangeetCocktailTea-Rhum-Blue</t>
  </si>
  <si>
    <t>Rhum Arrangé et Cocktail  "Tea-Rhum-Blue"</t>
  </si>
  <si>
    <t>&lt;p&gt;Sucres roux, Sucres vanillé, thé noir fraise rhubarbe, fleurs de bleuet,feuilles d'oranger, cannelle&lt;/p&gt;</t>
  </si>
  <si>
    <t>26-Basilic</t>
  </si>
  <si>
    <t>Basilic</t>
  </si>
  <si>
    <t>Découvrez le secret de la cuisine délicieuse et raffinée : le basilic. Avec son arôme parfumé et son goût subtil, le basilic est l'ingrédient incontournable pour donner une touche d'authenticité à vos plats. Que vous cuisiniez des pâtes, des salades, des soupes ou des sauces, le basilic apportera une saveur exceptionnelle à toutes vos recettes.
Le basilic est également reconnu pour ses vertus médicinales. Il est riche en antioxydants, en vitamines A, K et C, ainsi qu'en minéraux tels que le fer, le calcium et le potassium. En plus d'apporter une explosion de saveurs à vos plats, le basilic contribuera à votre bien-être et à votre santé.
Choisissez la fraîcheur et la qualité avec notre basilic cultivé avec soin. Notre processus de cultivation respecte les normes les plus strictes pour garantir un basilic d'exception. Cueilli à maturité, notre basilic est ensuite conditionné avec le plus grand soin pour préserver toute sa fraîcheur et ses arômes naturels.
Le basilic est également très facile à cultiver chez vous. Doté d'une grande adaptabilité, il peut être cultivé en pot ou en pleine terre. Avec les bons soins et un arrosage régulier, vous pourrez profiter de votre propre plantation de basilic toute l'année, pour une cuisine toujours plus savoureuse.
Que vous soyez un amateur de cuisine ou un chef étoilé, le basilic est votre allié incontournable pour sublimer vos plats. Sa polyvalence lui permet de s'adapter à toutes les cuisines du monde, apportant une touche d'authenticité et de fraîcheur à chacune de vos recettes.
Ne négligez plus l'importance du basilic dans votre cuisine. Ajoutez cette herbe aromatique exceptionnelle à votre répertoire culinaire et laissez-vous séduire par ses multiples bienfaits pour votre santé. Offrez à vos papilles une explosion de saveurs et à votre corps un concentré de bienfaits avec notre basilic de qualité.
N'attendez plus pour faire de votre cuisine un véritable voyage gustatif. Optez pour le basilic, la touche inimitable qui fera toute la différence dans vos assiettes. Laissez libre cours à votre créativité culinaire avec une herbe aromatique aussi polyvalente qu'irrésistible. Commandez dès maintenant notre basilic et éveillez vos sens à une expérience culinaire inégalée.</t>
  </si>
  <si>
    <t>https://media.cdnws.com/_i/351941/RAW-1556/1493/56/basilic.jpeg</t>
  </si>
  <si>
    <t>260-RhumArrangeetCocktailChaleurdesIsles</t>
  </si>
  <si>
    <t>Rhum Arrangé et Cocktail "Chaleur des Isles"</t>
  </si>
  <si>
    <t>&lt;p&gt;Sucres roux, Sucres vanillé, citronnelle, hibiscus, badiane, baies roses, cannelle&lt;/p&gt;</t>
  </si>
  <si>
    <t>261-RhumArrangeetCocktailRougeBresil</t>
  </si>
  <si>
    <t>Rhum Arrangé et Cocktail "Rouge Brésil"</t>
  </si>
  <si>
    <t>&lt;p&gt;Sucres roux, Sucres vanillé, hibiscus, baies roses, feuilles d'oranger&lt;/p&gt;</t>
  </si>
  <si>
    <t>262-RhumArrangeetCocktailCoco-Citronnelle</t>
  </si>
  <si>
    <t>Rhum Arrangé et Cocktail Coco-Citronnelle</t>
  </si>
  <si>
    <t>&lt;p&gt;Sucres roux, noix de coco, citronnelle, cannelle&lt;/p&gt;</t>
  </si>
  <si>
    <t>263-RhumArrangeetCocktailFleurdHibiscus</t>
  </si>
  <si>
    <t>Rhum Arrangé et Cocktail Fleur d'Hibiscus</t>
  </si>
  <si>
    <t>&lt;p&gt;Sucres roux, Sucres blanc, hibiscus&lt;/p&gt;</t>
  </si>
  <si>
    <t>264-RhumArrangeetCocktailGrandMojito</t>
  </si>
  <si>
    <t>Rhum Arrangé et Cocktail Grand Mojito</t>
  </si>
  <si>
    <t>&lt;p&gt;Sucres, Sucres roux, menthe, écorces de citron&lt;/p&gt;</t>
  </si>
  <si>
    <t>265-RhumArrangeetCocktailOrange-CitronCombava</t>
  </si>
  <si>
    <t>Rhum Arrangé et Cocktail Orange-Citron Combava</t>
  </si>
  <si>
    <t>&lt;p&gt;Sucres roux, Sucres vanillé, écorces d'orange et citron, combava&lt;/p&gt;</t>
  </si>
  <si>
    <t>266-RhumArrangeetCocktailPanMassala</t>
  </si>
  <si>
    <t>Rhum Arrangé et Cocktail Pan Massala</t>
  </si>
  <si>
    <t>&lt;p&gt;Sucres roux, Sucres vanillé, pan massala, réglisse&lt;/p&gt;</t>
  </si>
  <si>
    <t>267-RhumArrangeetCocktailPoivredeTimut</t>
  </si>
  <si>
    <t>Rhum Arrangé et Cocktail Poivre de Timut</t>
  </si>
  <si>
    <t>&lt;p&gt;Sucres roux, Sucres vanillé, timut, cannelle, Cardamome, feuilles d'oranger&lt;/p&gt;</t>
  </si>
  <si>
    <t>268-RhumArrangeetCocktailVanille-TonkaduBresil</t>
  </si>
  <si>
    <t>Rhum Arrangé et Cocktail Vanille-Tonka du Brésil</t>
  </si>
  <si>
    <t>&lt;p&gt;Sucres roux, Sucres vanillé, Fèves de Tonka, vanille, feuilles d'oranger, cannelle&lt;/p&gt;</t>
  </si>
  <si>
    <t>269-KitPunchdesIles</t>
  </si>
  <si>
    <t>Kit Punch des Iles</t>
  </si>
  <si>
    <t>Sucre blanc au Gingembre, piment Paillette, Badiane, Cannelle</t>
  </si>
  <si>
    <t>Découvrez le secret des îles avec le Kit Punch des Iles ! Que vous soyez un amateur de cocktails exotiques ou un passionné de rhum, ce kit est fait pour vous. Grâce à sa composition unique et savamment dosée, vous pourrez réaliser le punch parfait chez vous, en toute simplicité.
Le Kit Punch des Iles est composé d'un sachet spécial contenant tous les ingrédients nécessaires pour concocter votre boisson préférée. Il vous suffira de mélanger ce sachet avec 1 litre de rhum blanc, ½ litre de rhum vieux et 3 litres de jus de fruits de votre choix. En un tour de main, vous obtiendrez un punch onctueux, parfumé et équilibré.
L'un des principaux avantages du Kit Punch des Iles est sa praticité. Fini le casse-tête des recettes compliquées ou des mesures à respecter à la lettre. Grâce à ce kit, vous aurez tous les ingrédients pour réussir votre punch à chaque fois, sans effort. Vous pourrez ainsi impressionner vos convives avec un cocktail authentique et de qualité, sans avoir à passer des heures en cuisine.
Mais ce n'est pas tout ! Le Kit Punch des Iles vous offre également la possibilité de personnaliser votre punch selon vos goûts. Ajoutez-y une touche d'exotisme en choisissant des jus de fruits tropicaux, ou bien optez pour des saveurs plus classiques en utilisant des jus de fruits traditionnels. Quelle que soit votre préférence, ce kit vous permettra de créer une boisson unique, à votre image.
Outre sa praticité et sa personnalisation, le Kit Punch des Iles se distingue également par sa qualité. Les ingrédients qui le composent sont rigoureusement sélectionnés pour vous garantir une expérience gustative exceptionnelle. Le rhum blanc et le rhum vieux utilisés dans ce kit sont issus de distilleries renommées, réputées pour leur savoir-faire et leur exigence en matière de qualité.
En choisissant le Kit Punch des Iles, vous faites le choix de l'authenticité et de l'excellence. Vous pourrez ainsi déguster un punch digne des plus belles îles tropicales, sans avoir à voyager des milliers de kilomètres. Chaque gorgée vous transportera instantanément vers un paradis lointain, où le soleil et la détente règnent en maîtres.
N'attendez plus pour vous procurer le Kit Punch des Iles et ajouter une touche d'exotisme à vos soirées entre amis. Que ce soit pour un apéritif en terrasse, une fête au bord de la piscine ou simplement pour égayer votre quotidien, ce kit sera votre allié de choix. Alors, préparez-vous à vivre des moments de convivialité et de partage, en savourant un punch délicieux et authentique.
Avec le Kit Punch des Iles, vous deviendrez le maître des cocktails exotiques et épatera vos invités. Alors, n'attendez plus et commandez dès maintenant ce kit indispensable à tous les amateurs de bonnes boissons. Offrez-vous une parenthèse de douceur et de dépaysement grâce au Kit Punch des Iles, et profitez de chaque instant comme si vous étiez déjà en vacances.</t>
  </si>
  <si>
    <t>https://media.cdnws.com/_i/351941/RAW-1588/1802/88/punch-des-isles.jpeg</t>
  </si>
  <si>
    <t>27-Basilicmoulu</t>
  </si>
  <si>
    <t>Basilic moulu</t>
  </si>
  <si>
    <t>Vous aimez cuisiner de délicieux plats maison ? Alors, laissez-moi vous présenter le basilic moulu, un incontournable de la cuisine qui va révolutionner vos recettes. Le basilic moulu est un condiment indispensable pour apporter cette saveur fraîche, légèrement sucrée et légèrement poivrée à vos plats. Sa facilité d'utilisation en fait un allié de taille pour tous les passionnés de cuisine, qu'ils soient amateurs ou professionnels.
La qualité de notre basilic moulu est incomparable. Nous utilisons des feuilles de basilic de la meilleure qualité, soigneusement sélectionnées et séchées pour préserver toutes leurs saveurs et arômes. Avec notre processus de mouture spécifique, nous nous assurons que le basilic conserve toute son intensité, sa fraîcheur et son parfum, pour une expérience gustative inégalée.
Le basilic moulu est extrêmement polyvalent. Utilisez-le pour agrémenter vos plats de pâtes, vos salades, vos pizzas, vos sauces, vos soupes, vos vinaigrettes, et bien plus encore. Il apportera une touche d'authenticité à vos plats italiens et méditerranéens, et sublimera vos créations culinaires en leur donnant ce goût si particulier et raffiné du basilic frais.
Notre basilic moulu est également l'allié parfait pour les personnes pressées. Fini le temps passé à nettoyer, trier et hacher des feuilles de basilic fraîches. Grâce à notre basilic moulu, vous gagnez du temps sans compromettre la qualité et la saveur de vos plats. Il vous suffit d'ouvrir votre pot de basilic moulu et d'en saupoudrer la quantité souhaitée pour rehausser instantanément vos plats avec cette saveur inimitable.
En choisissant notre basilic moulu, vous faites le choix de la praticité et de la qualité. Nous veillons à ce que notre produit soit conditionné de manière à préserver toute sa fraîcheur et sa saveur, pour que vous puissiez en profiter pleinement, à tout moment. Vous pouvez donc être sûr que chaque utilisation de votre basilic moulu sera aussi délicieuse que la première.
Le basilic moulu est le compagnon idéal pour toutes vos aventures culinaires. Sa polyvalence, sa qualité inégalée et sa praticité en font un indispensable de votre cuisine. Ajoutez une touche de raffinement et de fraîcheur à vos plats en optant pour notre basilic moulu. Essayez-le dès maintenant et laissez-vous séduire par sa saveur exquise.
Alors, ne perdez plus un instant, commandez dès maintenant votre basilic moulu pour sublimer toutes vos recettes et faire voyager vos papilles au cœur de l'Italie. Votre cuisine n'aura jamais été aussi savoureuse !</t>
  </si>
  <si>
    <t>https://media.cdnws.com/_i/351941/RAW-1552/2619/52/basilic-moulu.jpeg</t>
  </si>
  <si>
    <t>270-Rhum30-BALMORUM</t>
  </si>
  <si>
    <t>Rhum 30 % - BALMORUM</t>
  </si>
  <si>
    <t>Rhum 30 %, Sucre, Baie de Timut, Phu Quoc Rouge, Fleur d'Oranger, Vanille, Badiane. Découvrez le Balmorum, un rhum révolutionnaire aux saveurs exquises, élaboré avec passion et expertise par les Balmolans. Succombez à cette potion magique qui éveillera vos sens et vous transportera dans un voyage gustatif unique.</t>
  </si>
  <si>
    <t>Mesdames et Messieurs, laissez-moi vous présenter un produit révolutionnaire qui ravira vos papilles et enivrera vos sens : Le Balmorum. Ce précieux breuvage est élaboré avec soin, en utilisant une combinaison délicieuse d'ingrédients spécialement sélectionnés pour vous offrir une expérience gustative unique. Avec sa composition composée de 30% de rhum, de sucre, de baie de Timut, de Phu Quoc Rouge, de fleur d'oranger, de vanille et de badiane, Le Balmorum ne manquera pas de vous séduire dès la première gorgée. Le secret de cette potion magique repose sur l'expertise des Balmolans, des maîtres artisans qui ont consacré des années à perfectionner cette recette unique. Leurs connaissances et leur passion pour les saveurs et les arômes se retrouvent dans chaque bouteille de Balmorum, faisant de ce rhum un véritable trésor gustatif. Chaque étape de la création de ce breuvage a été minutieusement pensée et réalisée avec le plus grand soin dans le but de vous offrir une expérience inoubliable. L'un des éléments clés du Balmorum est la baie de Timut, une épice rare originaire du Népal. Connu pour ses arômes d'agrumes et de pamplemousse, cette baie ajoute une note piquante et exotique à notre rhum. Grâce à la combinaison parfaite des autres ingrédients tels que le Phu Quoc Rouge, la fleur d'oranger, la vanille et la badiane, le Balmorum offre un mariage harmonieux de saveurs qui éveillera vos sens et transportera vos papilles dans un voyage gustatif unique. Avec son taux d'alcool de 30%, le Balmorum est idéal pour ceux qui souhaitent savourer un rhum d'exception sans être submergés par sa puissance. Sa douceur équilibrée et ses arômes subtils en font une boisson parfaite à déguster seule ou à utiliser comme base pour vos cocktails préférés. Que vous choisissiez de le siroter lentement pour en savourer chaque note, ou de l'associer à d'autres ingrédients pour créer des cocktails uniques, le Balmorum saura satisfaire les palais les plus exigeants. Le Balmorum est bien plus qu'un simple rhum, c'est une invitation à un voyage sensoriel captivant. Lorsque vous ouvrirez une bouteille de Balmorum, vous serez immédiatement transporté dans un monde de saveurs exotiques et envoûtantes. Son parfum envoûtant et sa saveur complexe vous emmèneront dans des contrées lointaines, où l'aventure et la découverte sont les maîtres mots. Ne manquez pas cette occasion unique de goûter au Balmorum. Offrez-vous un moment d'évasion et de plaisir en dégustant ce rhum d'exception, créé avec passion et précision par les Balmolans. Que vous soyez un amateur de rhum ou simplement à la recherche d'une expérience gustative inédite, Le Balmorum saura vous séduire et vous surprendre à chaque gorgée. N'attendez plus et laissez-vous enchanter par cette merveilleuse création qu'est le Balmorum.</t>
  </si>
  <si>
    <t>Origine : LA BALME LES GROTTES / GUADELOUPE</t>
  </si>
  <si>
    <t>https://media.cdnws.com/_i/351941/RAW-1450/2788/54/rum-balmorum.png</t>
  </si>
  <si>
    <t>https://media.cdnws.com/_i/351941/RAW-1695/2995/96/bouteilles-rhum.jpeg</t>
  </si>
  <si>
    <t>Rhums arrangés maison</t>
  </si>
  <si>
    <t>271-Rhum30-BIG71</t>
  </si>
  <si>
    <t>Rhum 30 % - BIG 71</t>
  </si>
  <si>
    <t>Rhum 30 %, Sucre, Papaye, Cassis, Sureau, Hibiscus, Framboise, Cerise. Avez-vous déjà goûté à l'expérience unique de boire un rhum délicatement infusé avec des ingrédients exotiques ? Découvrez le Rhum 71, une véritable symphonie gustative qui éveillera tous vos sens." "Le Big 71, c'est l'alliance parfaite entre la force de l'alcool et la douceur des saveurs. Laissez-vous tenter par ce rhum exquis et découvrez une expérience gustative inoubliable.</t>
  </si>
  <si>
    <t>Avez-vous déjà goûté à l'expérience unique de boire un rhum délicatement infusé avec des ingrédients exotiques ? Si ce n'est pas le cas, laissez-moi vous présenter le Big 71, une véritable invitation à un voyage gustatif hors du commun.
Le Big 71 est un spiritueux raffiné qui allie à la perfection la force de l'alcool avec la subtilité des saveurs. Sa composition soigneusement élaborée comprend du rhum à 30%, mais ce n'est pas tout ! Il est aussi imprégné de fleurs d'Hibiscus, de morceaux de papaye, de groseille, de cassis, de fraise, de framboise, d'arômes exquis, de baies de sureau et de myrtilles. Ce mélange harmonieux crée une symphonie gustative qui éveille tous les sens.
Imaginez-vous siroter ce rhum délicieux, remarquant tout d'abord la profondeur de son parfum envoûtant. Chaque gorgée vous transporte dans un jardin tropical luxuriant, où les pétales d'Hibiscus se mêlent aux fruits juteux. L'association des saveurs sucrées et acidulées des morceaux de papaye, de groseille, de cassis, de fraise, de framboise, de baies de sureau et de myrtilles vient alors éveiller votre palais, offrant une expérience gustative d'une incroyable richesse.
Mais le Big 71 ne se contente pas de combler vos papilles gustatives, il décuple aussi votre créativité. Avez-vous déjà pensé à l'utiliser pour sublimer vos cocktails ? Ajoutez simplement une touche de Big 71 à vos recettes préférées et voyez la magie opérer. Sa combinaison unique d'arômes fait de lui l'ingrédient parfait pour créer des cocktails originaux et sophistiqués, qui impressionneront à coup sûr vos amis lors de vos soirées. De plus, sa bouteille élégante et son étiquette distinctive envoûteront tous les passionnés de spiritueux qui s'aventurent à poser les yeux sur cette merveille.
En vous offrant une bouteille de Big 71, vous vous offrez bien plus qu'un simple spiritueux. Vous vous offrez une expérience sensorielle unique, une occasion de faire voyager votre palais et de surprendre vos convives. Son prix abordable en fait un choix évident pour tous les amateurs de rhum qui souhaitent découvrir de nouvelles sensations. Ne manquez pas l'occasion de goûter à cette petite merveille, commandez dès maintenant votre bouteille de Big 71 et préparez-vous à une expérience gustative inoubliable !
Le Big 71, c'est l'alliance parfaite entre la force de l'alcool et la douceur des saveurs, le tout dans une bouteille élégante. N'attendez plus, laissez-vous tenter par ce rhum exquis et découvrez une expérience gustative qui repoussera toutes vos attentes.
Big 71, pour des moments d'exception à savourer sans modération.</t>
  </si>
  <si>
    <t>https://media.cdnws.com/_i/351941/RAW-1444/2656/48/rum-big71.png</t>
  </si>
  <si>
    <t>272-Rhum30-COUCOUYETI</t>
  </si>
  <si>
    <t>Rhum 30 % - COUCOU YETI</t>
  </si>
  <si>
    <t>Rhum 30 %, Sucre, Baies de Timut. Vous aimez les expériences gustatives uniques ? Découvrez le rhum d'exception Coucou Yéti avec sa saveur incomparable et son ingrédient secret, la baie de Timut. Voyagez à travers des saveurs exotiques et redécouvrez le plaisir de déguster un bon rhum.</t>
  </si>
  <si>
    <t>Vous aimez les expériences gustatives uniques ? Vous cherchez un moyen de pimenter vos soirées entre amis ? Ne cherchez plus, nous avons le produit parfait pour vous : le Coucou Yéti !
Le Coucou Yéti est un rhum d'exception, avec une teneur alcoolique de 30%. Il est élaboré avec soin à partir de la meilleure canne à sucre, pour vous offrir une saveur incomparable. Mais ce qui rend le Coucou Yéti vraiment unique, c'est son ingrédient secret : la baie de Timut.
La baie de Timut est une épice rare et exotique, originaire du Népal. Son goût légèrement citronné et poivré apporte une note subtile et surprenante au Coucou Yéti. Cette combinaison audacieuse de saveurs vous transporte instantanément vers des contrées lointaines et vous fait redécouvrir le plaisir de déguster un bon rhum.
Le Coucou Yéti est idéal pour les amateurs de rhum qui recherchent des sensations nouvelles. Son goût unique en fait une excellente base pour cocktails, mais il peut aussi se déguster pur, sur glace, pour en apprécier toutes les subtilités. Laissez-vous surprendre par son arôme envoûtant et sa texture soyeuse qui glisse délicatement sur votre palais.
Contrairement à certains rhums bon marché, le Coucou Yéti est produit avec le plus grand soin, dans le respect des traditions des maîtres rhumiers. Chaque bouteille est élaborée avec amour et passion, dans une distillerie familiale située au cœur des Antilles françaises. Notre processus de distillation unique permet de préserver toutes les saveurs et d'obtenir un rhum d'une qualité exceptionnelle.
En plus de son goût incomparable, le Coucou Yéti est également présenté dans un magnifique flacon en verre soufflé à la main. Son design élégant et raffiné en fait un objet de collection à part entière. Il est impossible de résister à l'envie de l'exposer fièrement dans votre bar personnel, pour épater vos amis lors de vos soirées.
Pourquoi attendre plus longtemps pour goûter au plaisir intense du Coucou Yéti ? Commandez dès maintenant votre bouteille et laissez-vous séduire par ses saveurs uniques. Et pour une expérience encore plus intense, n'hésitez pas à essayer notre recette exclusive de cocktail Coucou Yéti. Vous ne pourrez plus vous passer de cette merveilleuse découverte gustative !
Le Coucou Yéti, c'est bien plus qu'un simple rhum. C'est une invitation au voyage et à la découverte. Alors ne ratez pas cette occasion de vivre une expérience gustative inoubliable!</t>
  </si>
  <si>
    <t>https://media.cdnws.com/_i/351941/RAW-1447/2647/51/rum-coucou-yeti.png</t>
  </si>
  <si>
    <t>273-Rhum30-CUBALIBERTA</t>
  </si>
  <si>
    <t>Rhum 30 % - CUBA LIBERTA</t>
  </si>
  <si>
    <t>Rhum 30 %, Sucre, noix de coco, citronnelle. Envolez-vous vers les Caraïbes avec le rhum de qualité supérieure Cuba Liberta! Profitez d'une expérience authentique et exotique, et soutenez en même temps la préservation de l’environnement.</t>
  </si>
  <si>
    <t>Vous aspirez à un moment d'évasion et de liberté? Vous voulez goûter à l'essence même de l'île ensoleillée de Cuba? Alors ne cherchez plus! Découvrez Cuba Liberta, le rhum de qualité supérieure qui vous fera voyager au cœur des Caraïbes.
Avec Cuba Liberta, vous pouvez profiter d'un rhum exceptionnellement savoureux et rafraîchissant. Composé de 30 % d'alcool, de sucre, de noix de coco et de citronnelle, ce mélange exquis offre une expérience unique en son genre.
La combinaison de rhum, de noix de coco et de citronnelle dans Cuba Liberta crée une harmonie parfaite de saveurs tropicales. Le rhum de qualité supérieure utilisé dans ce mélange est distillé avec soin et vieilli pour produire une boisson lisse et délicieuse.
Qu'est-ce qui rend Cuba Liberta si spécial? En plus d'une qualité incomparable, Cuba Liberta offre également une expérience authentique et exotique. Chaque gorgée vous transporte immédiatement sur les plages de sable blanc de Cuba, vous permettant de sentir le soleil sur votre visage et d'entendre les vagues de l'océan se briser doucement.
En plus d'être une boisson exquise à déguster seule, Cuba Liberta peut également être utilisé dans une variété de cocktails tropicaux. Essayez-le dans un Mojito ou un Piña Colada et découvrez comment cette boisson exceptionnelle est capable d'ajouter une touche de raffinement et de saveur à vos fêtes et réceptions.
Et ce n'est pas tout! En choisissant Cuba Liberta, vous choisissez également de soutenir une entreprise qui se soucie de la préservation de l'environnement. Nous nous efforçons d'utiliser des ingrédients naturels et durables, et notre procédé de production est respectueux de l'environnement. Nous sommes fiers de contribuer à la préservation de la beauté naturelle de Cuba pour les générations à venir.
Alors pourquoi attendre? Commandez maintenant votre bouteille de Cuba Liberta et laissez-vous emporter par l'essence captivante de Cuba. Détendez-vous, fermez les yeux et laissez les arômes exotiques vous transporter vers un monde de plaisir et de liberté. Vivez une expérience inoubliable avec Cuba Liberta!
*L'abus d'alcool est dangereux pour la santé, à consommer avec modération</t>
  </si>
  <si>
    <t>https://media.cdnws.com/_i/351941/RAW-1452/3128/56/rum-cuba-liberta.png</t>
  </si>
  <si>
    <t>274-Rhum30-ELDIABLO</t>
  </si>
  <si>
    <t>Rhum 30 % - EL DIABLO</t>
  </si>
  <si>
    <t>Rhum 30 %, Sucre, Anneaux du Diable, racine de Galanga. Goûtez au Navy Rhum 30% avec du galanga et du piment, une expérience sensorielle unique qui vous transporte dans une aventure gustative inoubliable. Dégustez ce rhum de qualité supérieure aux saveurs riches et complexes, rehaussé d'une touche de piquant qui éveillera vos papilles et vous fera découvrir de nouvelles dimensions gustatives.</t>
  </si>
  <si>
    <t>Vous avez probablement déjà goûté du rhum dans votre vie, mais avez-vous déjà essayé le Navy Rhum 30% avec du galanga et du piment ? C'est une expérience sensorielle unique qui vous transportera au cœur d'une aventure gustative inoubliable.
Le Navy Rhum 30% est un rhum de qualité supérieure qui a été distillé avec soin pour vous offrir une expérience de dégustation exceptionnelle. Sa teneur en alcool de 30% lui confère une puissance et une intensité que vous ne trouverez pas dans les rhums traditionnels. Son goût riche et complexe est le résultat d'un mélange subtil de différentes variétés de rhum soigneusement sélectionnées.
Mais ce qui rend ce rhum vraiment spécial, c'est l'ajout de deux ingrédients uniques : le galanga et le piment. Le galanga est une plante exotique originaire d'Asie, connue pour ses propriétés aromatiques et ses vertus médicinales. En l'incorporant dans le processus de distillation, nous avons réussi à créer une infusion subtile et équilibrée qui donne au rhum une saveur unique et exotique.
Le piment, quant à lui, ajoute une touche de piquant à ce rhum déjà audacieux. Nous avons sélectionné des piments de qualité supérieure pour garantir un équilibre parfait entre la puissance du rhum et le feu du piment. Le résultat est un mariage harmonieux de saveurs qui éveillera vos papilles et vous fera découvrir de nouvelles dimensions gustatives.
Le Navy Rhum 30% avec galanga et piment se déguste idéalement pur, pour pleinement apprécier sa richesse et sa complexité. Chaque gorgée révélera de nouvelles nuances de saveurs, vous transportant dans un univers gustatif unique.
Et si vous êtes un amateur de cocktails, ce rhum se mariera parfaitement avec vos mélanges préférés. Que ce soit dans un mojito épicé, un punch au rhum ou tout autre cocktail créatif, le Navy Rhum 30% ajoutera une dimension supplémentaire à vos cocktails et ravira vos invités.
De plus, la bouteille de Navy Rhum 30% avec galanga et piment est également un objet de collection en soi. Son design élégant et sophistiqué en fait un véritable bijou à exposer dans votre bar ou sur votre étagère. Elle témoigne de votre passion pour les saveurs uniques et la recherche de l'excellence.
Alors, si vous êtes prêt à vivre une expérience gustative hors du commun, commandez dès aujourd'hui votre bouteille de Navy Rhum 30% avec galanga et piment. Découvrez la puissance, la richesse et l'audace de ce rhum unique en son genre et laissez-vous séduire par ses saveurs exotiques. Une chose est sûre, vous ne serez pas déçu!</t>
  </si>
  <si>
    <t>https://media.cdnws.com/_i/351941/RAW-1458/2580/62/rum-el-diablo.png</t>
  </si>
  <si>
    <t>275-Rhum30-LIMPERADOR</t>
  </si>
  <si>
    <t>Rhum 30 % - L'IMPERADOR</t>
  </si>
  <si>
    <t>Rhum 30 %, Sucre, Macis, Gingembre, menthe, baie de timut. Découvrez L'impérador, le rhum exotique incomparable qui vous emmènera dans un voyage sensoriel unique. Savourez son goût raffiné et équilibré, couronné vainqueur de notre élection rhum, et laissez-vous transporter par la richesse de ses saveurs.</t>
  </si>
  <si>
    <t>Découvrez L'impérador, le rhum qui vous emmènera dans un voyage exotique incomparable. Avec son mélange unique d'ingrédients tels que le macis, le gingembre et la menthe, ce rhum distillé à 30 % saura ravir vos papilles et vous transporter dans les contrées lointaines des Indes orientales.
Mais qu'est-ce qui rend L'impérador si spécial ? Pour commencer, son goût raffiné et équilibré. Grâce à notre long processus de distillation, nous avons réussi à créer un rhum délicat et subtil. Les notes épicées du gingembre s'entremêlent harmonieusement avec la fraîcheur de la menthe, tandis que le macis ajoute une touche d'exotisme. Chaque gorgée de L'impérador est une expérience sensorielle unique.
Mais ce n'est pas tout, L'impérador a également été vainqueur de notre 2e élection rhum. Nous avons sélectionné les meilleurs rhums et avons demandé à un panel d'experts de les évaluer. Et devinez quoi ? L'impérador s'est démarqué et a été couronné roi de la compétition.
Qu'est-ce qui différencie L'impérador des autres rhums sur le marché ? Tout d'abord, sa qualité supérieure. Nous utilisons uniquement les meilleurs ingrédients de première qualité pour créer notre rhum. Chaque bouteille de L'impérador est soigneusement élaborée selon des normes strictes de qualité et d'excellence.
De plus, L'impérador est le choix parfait pour tous les amateurs de rhum qui apprécient la richesse des saveurs. Ce rhum offre une expérience gustative inégalée, avec des nuances d'épices qui se déploient délicatement sur votre langue. Les arômes de gingembre et de menthe sont sublimés par la douceur du sucre, créant ainsi une véritable symphonie de saveurs.
L'impérador est également un excellent choix pour les cocktails. Que vous préfériez un mojito rafraîchissant ou un punch épicé, ce rhum s'accorde parfaitement avec toutes sortes de mélanges. Sa polyvalence en fait un incontournable pour vos soirées entre amis.
Mais ne nous croyez pas sur parole, essayez L'impérador par vous-même et laissez-vous séduire par sa touche exotique et sa sensualité unique. Vous ne serez pas déçu. Commandez dès maintenant votre bouteille de ce rhum d'exception et vivons ensemble une aventure gustative incomparable.</t>
  </si>
  <si>
    <t>https://media.cdnws.com/_i/351941/RAW-1459/3816/63/rum-l-imperador.png</t>
  </si>
  <si>
    <t>276-Rhum30-LE1960</t>
  </si>
  <si>
    <t>Rhum 30 % - LE 1960</t>
  </si>
  <si>
    <t>Rhum 30 %, Sucre, Caramel, Menthe, Anneaux du Diable, Fleur d’oranger. Découvrez le goût unique et enivrant du Le 1960 ! Plongez au cœur des Caraïbes avec ce rhum d'exception et laissez-vous séduire par son goût raffiné et sa saveur douce et complexe.</t>
  </si>
  <si>
    <t>Découvrez le goût unique et enivrant du Le 1960! Un rhum d'exception créé par l'équipe de Jean Jacques du bar le 1960 à Arandon. Riche en saveurs, ce mélange unique de Rhum 30 %, Sucre, Caramel, Menthe, Anneaux du Diable et Fleur d'oranger est la boisson parfaite pour toutes les occasions.
Imaginez-vous transporté dans les Caraïbes, avec une seule gorgée de ce délicieux rhum. Grâce à sa composition raffinée et à ses ingrédients de qualité supérieure, Le 1960 offre une expérience gustative exceptionnelle. Chaque goutte de ce nectar soigneusement élaboré est un voyage sensoriel qui éveillera vos papilles et vous fera voyager au paradis.
Le secret de ce rhum exceptionnel réside dans la combinaison parfaite de ses ingrédients. Le rhum de qualité supérieure est soigneusement distillé pour obtenir une base lisse et veloutée. Le sucre ajoute une douceur naturelle, tandis que le caramel apporte une note profonde et riche à la palette de saveurs. La menthe fraîche ajoute une touche de fraîcheur revitalisante, tandis que les anneaux du diable ajoutent une légère touche épicée. Enfin, la fleur d'oranger ajoute une touche florale subtile mais agréable.
Que vous soyez un amateur de rhum expérimenté ou un novice dans le monde des spiritueux, Le 1960 est fait pour vous. Sa saveur douce et complexe plaira à tous les palais. Savourez-le pur pour profiter pleinement de ses arômes subtils, ou utilisez-le comme base pour vos cocktails préférés.
Mais Le 1960 est bien plus qu'une simple boisson, c'est un véritable art de vivre. Un instant de détente et de convivialité à partager avec vos proches. Laissez-vous emporter par son goût envoûtant et créez des souvenirs inoubliables lors de vos soirées entre amis et vos moments de célébration.
En choisissant Le 1960, vous avez l'assurance de choisir un produit d'exception créé par des experts passionnés. Chaque bouteille est produite avec le plus grand soin et est le fruit d'un savoir-faire artisanal transmis de génération en génération. Nous mettons un point d'honneur à vous offrir la meilleure expérience possible à chaque gorgée.
Ne manquez pas l'occasion de goûter au rhum à nul autre pareil. Commandez dès maintenant votre bouteille de Le 1960 et laissez-vous séduire par son goût unique et raffiné. Une expérience gustative sans précédent vous attend. Alors, n'attendez plus et plongez au cœur des Caraïbes avec Le 1960!</t>
  </si>
  <si>
    <t>https://media.cdnws.com/_i/351941/RAW-1445/2842/49/rum-1960.png</t>
  </si>
  <si>
    <t>277-Rhum30-LECATHOLARD</t>
  </si>
  <si>
    <t>Rhum 30 % - LE CATHOLARD</t>
  </si>
  <si>
    <t>Rhum 30 %, Sucre, Thé Noir Caramel Noisette, Cannelle, Anneaux du Diable, Baie de le Passion, Fleur d’oranger. Découvrez Le Catholard, la boisson qui célèbre l'histoire et le goût unique de Nantua. Son mélange savoureux de rhum, de sucre, de thé noir au caramel et à la noisette, de cannelle, d'épices et de fleur d'oranger ravira vos papilles et vous fera voyager avec chaque gorgée.</t>
  </si>
  <si>
    <t>Le Catholard - découvrez la boisson qui célèbre l'histoire et le goût unique de Nantua, une petite ville pittoresque nichée dans la région montagneuse du Jura français. Le Catholard est plus qu'une simple boisson alcoolisée, c'est un mélange savoureux de rhum, de sucre, de thé noir au caramel et à la noisette, de cannelle, d'anneaux du diable, de baie de la passion et de fleur d'oranger.
Du rhum de qualité, soigneusement sélectionné, donne à cette boisson son caractère distinctif. Le rhum est distillé à partir de canne à sucre fraîche, ce qui lui confère une saveur sucrée et une texture riche. Le sucre ajouté est utilisé pour équilibrer l'amertume du thé noir, tout en soulignant les arômes délicats de caramel et de noisette.
Le Catholard est également rehaussé par des épices spécialement choisies pour leur pouvoir aromatique. La cannelle ajoute une note chaleureuse et épicée, tandis que les anneaux du diable apportent une touche d'audace et de piquant. La baie de la passion, quant à elle, confère une touche exotique et fruitée qui rappelle les traditions culinaires tropicales. Enfin, la fleur d'oranger ajoute une note de fraîcheur et de douceur délicate, équilibrant parfaitement l'ensemble des saveurs.
Le Catholard est une véritable célébration de l'histoire de Nantua et de ses habitants. Son nom rend hommage aux catholards, les habitants natifs de cette charmante ville. En dégustant cette boisson, vous vous connecterez à leur héritage et à leur esprit, et vous ferez partie de cette riche tradition.
Mais Le Catholard n'est pas seulement une boisson à savourer seule. Son goût unique en fait un excellent ingrédient pour les cocktails. Vous pouvez l'utiliser pour ajouter une touche de raffinement et de sophistication à vos créations. Essayez-le dans un mojito revisité, un punch tropical ou un cocktail à base de champagne pour des résultats inoubliables.
La fabrication de Le Catholard est un processus minutieux et respectueux. Chaque ingrédient est soigneusement sélectionné pour sa qualité et son goût exceptionnels, puis mélangé avec expertise pour obtenir la combinaison parfaite des saveurs. Le résultat est une boisson harmonieuse et équilibrée qui plaira à tous les amateurs de rhum et de cocktails.
Que vous soyez natif de Nantua, un amateur de rhum ou simplement à la recherche d'une boisson unique à découvrir, Le Catholard est fait pour vous. Son goût délicieux, sa riche histoire et sa fabrication attentionnée en font une boisson incontournable. Ne manquez pas l'occasion de goûter à cette expérience gustative exceptionnelle, commandez votre bouteille de Le Catholard dès aujourd'hui !</t>
  </si>
  <si>
    <t>https://media.cdnws.com/_i/351941/RAW-1460/2671/64/rum-le-catholard.png</t>
  </si>
  <si>
    <t>278-Rhum30-LERHUMDESNEIGES</t>
  </si>
  <si>
    <t>Rhum 30 % - LE RHUM DES NEIGES</t>
  </si>
  <si>
    <t>Rhum 30 %, Thé Vert, Thé Blanc, Caramel, Pomme Cuite. Le Rhum des Neiges, une symphonie de saveurs envoûtante et unique qui vous transportera dans un univers raffiné et exquis. Ne manquez pas l'occasion de découvrir ce trésor gustatif et commandez dès maintenant votre bouteille.</t>
  </si>
  <si>
    <t>Avertissement : Cette publicité est réservée aux connaisseurs du bon goût et aux amoureux de l'exceptionnel. Si vous êtes à la recherche d'une expérience unique et envoûtante, lisez attentivement ce qui suit, car vous êtes sur le point de découvrir un trésor gustatif : Le Rhum des Neiges.
Imaginez une combinaison parfaite entre le rhum, le thé vert, le thé blanc, le caramel et la pomme cuite. Le résultat ? Une symphonie de saveurs qui s'harmonisent divinement pour créer un breuvage hors du commun : Le Rhum des Neiges.
Qu'est-ce qui rend Le Rhum des Neiges si spécial ? Tout d'abord, son secret réside dans la sélection méticuleuse des ingrédients. Nous avons choisi les meilleurs rhums, provenant de distilleries renommées, pour vous garantir une qualité exceptionnelle. Ensuite, nos experts en thé ont minutieusement choisi les variétés de thé vert et de thé blanc les plus délicates, pour apporter une subtile note herbacée à notre rhum.
Mais c'est grâce à notre méthode de fabrication unique que Le Rhum des Neiges atteint un niveau de perfection inégalé. Nos maîtres distillateurs ont développé une technique spéciale qui permet de fondre les arômes du rhum, du thé vert, du thé blanc, du caramel et de la pomme cuite de manière homogène, afin que chaque goutte de ce breuvage d'exception soit une explosion de saveurs.
Vous serez captivé par l'arôme envoûtant du Rhum des Neiges dès votre première rencontre olfactive. Les notes sucrées du caramel se mêlent harmonieusement aux parfums fruités de la pomme cuite, créant une fragrance irrésistible. En bouche, vous découvrirez une véritable symphonie gustative. La douceur du caramel se marie à merveille avec l'amertume des thés verts et blancs, pour un équilibre parfait qui éveillera vos papilles.
Avec Le Rhum des Neiges, chaque gorgée est une invitation au voyage. Vous serez transporté dans un univers raffiné et exquis, où se mêlent chaleur, délicatesse et douceur. Que vous choisissiez de déguster ce breuvage divin seul, avec des amis ou en accompagnement d'un dessert, vous vivrez une expérience gustative hors du commun.
Soucieux de votre satisfaction, nous avons conçu Le Rhum des Neiges dans un flacon élégant, qui témoigne de l'exceptionalité de ce breuvage d'exception. Vous serez fier de le présenter lors de vos soirées et il fera sans aucun doute sensation auprès de vos convives.
Alors, si vous êtes prêt à vivre une expérience sensorielle unique, commandez dès maintenant votre bouteille de Rhum des Neiges. Ne passez pas à côté de cette occasion de découvrir un trésor gustatif qui fera de chaque dégustation un moment d'exception.</t>
  </si>
  <si>
    <t>https://media.cdnws.com/_i/351941/RAW-1471/2209/75/rum-rhum-des-neiges.png</t>
  </si>
  <si>
    <t>279-Rhum30-LERHUMIX</t>
  </si>
  <si>
    <t>Rhum 30 % - LE RHUMIX</t>
  </si>
  <si>
    <t>Rhum 30 %, Hibiscus, Fève Tonka, Baies de Timut. Découvrez Le Rhumix, le nouveau cocktail sensationnel créé par l'agence Thermomix Lyon Est ! Avec sa combinaison unique de rhum, d'hibiscus, de fève tonka et de baies de timut, Le Rhumix est le cocktail parfait pour égayer vos soirées et surprendre vos convives.</t>
  </si>
  <si>
    <t>Découvrez Le Rhumix, le nouveau cocktail sensationnel créé par l'agence Thermomix Lyon Est !
Avec sa combinaison unique de rhum, d'hibiscus, de fève tonka et de baies de timut, Le Rhumix est le cocktail parfait pour égayer vos soirées et surprendre vos convives. Inspiré par les saveurs exotiques des îles, ce délicieux mélange est conçu pour vous offrir une expérience gustative inoubliable.
Qu'est-ce qui rend Le Rhumix si spécial ? Tout d'abord, notre équipe d'experts en mixologie a soigneusement sélectionné chaque ingrédient pour créer un équilibre subtil entre douceur et acidité. Le rhum de qualité supérieure ajoute une note chaleureuse et veloutée, tandis que les arômes floraux de l'hibiscus se marient harmonieusement avec les notes épicées et boisées de la fève tonka. Les baies de timut, quant à elles, apportent une fraîcheur zestée qui éveillera vos papilles.
Mais ce n'est pas tout ! Le Rhumix est également conçu pour être facile à préparer. Grâce à notre technologie innovante, vous pouvez désormais déguster un cocktail raffiné en quelques minutes seulement. Il vous suffit de verser Le Rhumix dans votre shaker, d'ajouter de la glace et de secouer. En un rien de temps, vous obtiendrez un cocktail parfaitement mélangé, prêt à être dégusté.
De plus, Le Rhumix est livré dans une bouteille élégante qui ajoute une touche de sophistication à votre bar. Avec son design moderne et épuré, cette bouteille attirera tous les regards lors de vos soirées. Elle est également réutilisable, ce qui vous permet de l'emporter avec vous pour toutes vos occasions spéciales.
Mais ne vous inquiétez pas, nous n'avons pas oublié la qualité. Le Rhumix est fabriqué à partir d'ingrédients de première qualité et sans colorants ni conservateurs artificiels. Nous nous engageons à vous offrir une expérience de dégustation authentique et naturelle, sans compromis sur le goût.
Alors, qu'attendez-vous ? Commandez dès maintenant votre bouteille de Le Rhumix et préparez-vous à impressionner vos amis avec ce cocktail unique en son genre. Faites de vos soirées une fête inoubliable avec Le Rhumix, le cocktail qui ajoute une touche d'élégance et d'exotisme à chaque occasion !</t>
  </si>
  <si>
    <t>https://media.cdnws.com/_i/351941/RAW-1462/3331/66/rum-le-rumix.png</t>
  </si>
  <si>
    <t>28-AgarAgar</t>
  </si>
  <si>
    <t>Agar Agar</t>
  </si>
  <si>
    <t>Agar agar</t>
  </si>
  <si>
    <r>
      <rPr>
        <sz val="10"/>
        <color indexed="9"/>
        <rFont val="Montserrat Regular"/>
      </rPr>
      <t>Une solution naturelle pour épaissir et gélifier vos préparations culinaires
Vous êtes à la recherche d'un moyen naturel et efficace pour épaissir vos préparations culinaires ? Ne cherchez plus, l'agar agar est la solution idéale. Cet ingrédient d'origine végétale est extrait de certaines algues rouges et est connu pour ses propriétés épaississantes et gélifiantes. Que vous soyez un chef professionnel ou un amateur passionné de cuisine, l'agar agar sera votre allié secret pour créer des plats savoureux et visuellement attrayants.
Une méthode simple et saine pour réaliser de succulentes préparations
L'utilisation de l'agar agar est extrêmement simple. Il vous suffit de le diluer dans de l'eau ou dans le liquide de votre choix, puis de le porter à ébullition. Une fois refroidi, le mélange gélifiera et donnera une texture ferme à vos préparations. L'agar agar est également bénéfique pour la santé, car il est riche en fibres et en minéraux essentiels tels que le magnésium et le calcium. Vous pouvez donc profiter de délicieux plats tout en prenant soin de votre bien-être.
Une large gamme d'applications pour votre créativité culinaire
Avec l'agar agar, les possibilités culinaires sont infinies. Utilisez-le pour épaissir vos soupes, sauces et confitures, ou pour réaliser des gelées, des flans et des entremets. Vous pouvez également l'utiliser pour créer des perles de saveur qui exploseront en bouche ou pour réaliser des mousses légères et aériennes. Grâce à sa texture ferme et à sa résistance à la chaleur, l'agar agar peut également être utilisé dans la préparation de pâtisseries, de crèmes glacées et de sorbets.
Un produit écologique et économique
L'agar agar est une alternative plus respectueuse de l'environnement par rapport aux gélifiants chimiques traditionnels. En choisissant ce produit d'origine naturelle, vous contribuez à réduire votre empreinte carbone et à préserver notre belle planète. De plus, l'agar agar est très économique, car une petite quantité suffit à obtenir un résultat optimal. Un sachet durera donc longtemps, ce qui en fait un choix économique et judicieux pour vos préparations culinaires.
Comment utiliser l'agar agar ?
Q: Comment utiliser l'agar agar dans les préparations culinaires ? 
R: Pour utiliser l'agar agar, il vous suffit de le diluer dans de l'eau ou dans le liquide de votre choix, puis de le porter à ébullition. Une fois refroidi, le mélange gélifiera et donnera une texture ferme à vos préparations. Q: Quelles sont les applications culinaires de l'agar agar ? 
R: L'agar agar peut être utilisé pour épaissir les soupes, sauces et confitures, ainsi que pour réaliser des gelées, des flans, des entremets, des perles de saveur, des mousses, des pâtisseries, des crèmes glacées et des sorbets. Q: L'agar agar est-il bon pour la santé ? 
R: Oui, l'agar agar est riche en fibres et en minéraux essentiels, tels que le magnésium et le calcium, ce qui en fait une option saine pour épaissir vos préparations culinaires. Q: Combien de temps dure un sachet d'agar agar ? 
R: Un sachet d'agar agar dure longtemps, car une petite quantité suffit à obtenir un résultat optimal. Vous pouvez donc l'utiliser dans de nombreuses préparations culinaires. Q: L'agar agar est-il écologique ? 
R: Oui, l'agar agar est une alternative plus respectueuse de l'environnement par rapport aux gélifiants chimiques traditionnels. En utilisant ce produit d'origine naturelle, vous contribuez à préserver notre planète.</t>
    </r>
  </si>
  <si>
    <t>https://media.cdnws.com/_i/351941/RAW-1196/848/97/agar-agar.jpeg</t>
  </si>
  <si>
    <t>Algues</t>
  </si>
  <si>
    <t>280-Rhum30-LESAISONNIER</t>
  </si>
  <si>
    <t>Rhum 30 % - LE SAISONNIER</t>
  </si>
  <si>
    <t>Rhum 30 %, Sucre, Vanille de Madagascar, Fèves de Tonka, Violette. Vous voulez vivre une expérience gustative unique ? Alors ne cherchez plus, le Saisonnier est fait pour vous ! Découvrez une harmonie de saveurs résolument unique avec ce rhum d'exception : une explosion de saveurs subtilement sucrées et chaleureuses, agrémentées d'une dimension florale et légèrement sucrée, pour une expérience gustative inoubliable.</t>
  </si>
  <si>
    <t>Vous voulez vivre une expérience gustative unique ? Alors ne cherchez plus, le Saisonnier est fait pour vous !
Le Saisonnier est un rhum d'exception, élaboré avec soin et passion par nos maîtres rhumiers. Sa recette unique combine des saveurs exquises pour vous offrir un voyage sensoriel hors du commun.
Avec une teneur en rhum de 30 %, Le Saisonnier est parfaitement équilibré. Les arômes de vanille de Madagascar s'entremêlent harmonieusement avec les fèves de Tonka, créant ainsi une explosion de saveurs subtilement sucrées et chaleureuses.
La vanille de Madagascar est réputée pour sa qualité supérieure. Elle apporte à notre rhum une douceur voluptueuse et une richesse aromatique incomparable. Les fèves de Tonka, quant à elles, ajoutent une note boisée et épicée, qui complète à merveille la rondeur de la vanille.
Mais ce n'est pas tout ! Le Saisonnier recèle également une touche délicate de violette, qui vient sublimer l'ensemble. Cette fleur délicate et parfumée confère à notre rhum une dimension florale et légèrement sucrée, pour une expérience gustative encore plus audacieuse.
Le Saisonnier se déguste pur, sur glace, ou dans vos cocktails préférés. Son goût unique en fait un ingrédient idéal pour des créations originales, qui surprendront et raviront vos convives.
Nous sommes fiers de vous présenter Le Saisonnier, un rhum d'exception qui offre une expérience gustative incomparable. Ne manquez pas l'occasion de goûter à cette merveille ! Commandez dès maintenant votre bouteille de Le Saisonnier et offrez-vous un moment de plaisir authentique.
Le Saisonnier : découvrez une harmonie de saveurs résolument unique !</t>
  </si>
  <si>
    <t>https://media.cdnws.com/_i/351941/RAW-1467/149/71/rum-le-saisonnier.png</t>
  </si>
  <si>
    <t>281-Rhum30-LESWEETGROOVE</t>
  </si>
  <si>
    <t>Rhum 30 % - LE SWEET GROOVE</t>
  </si>
  <si>
    <t>Rhum 30 %, Sucres, Caramel, Badiane, Thé noir Fruit rouge, Poivre rouge de Kampot, Baie de Sichuan</t>
  </si>
  <si>
    <t>Découvrez le délicieux Sweet Groove, un rhum d'exception qui a su conquérir les cœurs des amateurs de spiritueux les plus exigeants. Ce savant mélange, créé en collaboration avec Mike et Riké du groupe Sinsemilia, est le fruit d'une passion pour les saveurs authentiques et les sensations uniques. Chaque gorgée révèle un subtil équilibre entre 30% de rhum, des sucres, du caramel, de la badiane, du thé noir fruit rouge, du poivre rouge de Kampot et de la baie de Sichuan. Avec cette composition fascinante, Sweet Groove est bien plus qu'un simple rhum, c'est une expérience sensorielle inoubliable.
Le secret de ce délice réside dans le choix méticuleux de chaque ingrédient. Le rhum, sélectionné avec soin, apporte une profondeur et une complexité incomparables à cette boisson envoûtante. Les notes sucrées et caramélisées viennent adoucir l'ensemble, tandis que les épices et les baies ajoutent une touche d'exotisme et de piquant, pour un bouquet aromatique inégalé. Chaque goutte de Sweet Groove révèle un voyage gustatif fascinant, transportant vos papilles vers des contrées lointaines et envoûtantes.
Appréciez ce nectar enivrant lors de vos moments de détente, seul ou entre amis. Sa texture soyeuse et son goût riche en font le compagnon parfait pour accompagner vos soirées ou pour se relaxer après une longue journée. Laissez-vous emporter par la douce et enivrante mélodie du Sweet Groove, et savourez chaque instant de délice et d'évasion qu'il vous offre.
En tant que création de Mike et Riké du groupe Sinsemilia, le Sweet Groove porte en lui l'esprit libre et festif qui caractérise leur musique. Sa bouteille élégante et raffinée en fait également un cadeau idéal pour ceux qui apprécient les plaisirs raffinés de la vie. Offrez à vos proches une expérience gustative incomparable et laissez-les découvrir l'harmonie parfaite entre convivialité, authenticité et plaisir que procure le Sweet Groove.
Ne passez pas à côté de l'occasion de goûter à ce délice rare. Commandez dès maintenant votre bouteille de Sweet Groove et laissez-vous envoûter par sa richesse sensorielle et son élégance intemporelle. Ressentez l'émotion palpable derrière chaque gorgée, et laissez-vous emporter par le charme envoûtant de cette création exceptionnelle.</t>
  </si>
  <si>
    <t>https://media.cdnws.com/_i/351941/RAW-1475/3193/79/rum-sweet-groove.png</t>
  </si>
  <si>
    <t>282-Rhum30-LONGISLAND</t>
  </si>
  <si>
    <t>Rhum 30 % - LONG ISLAND</t>
  </si>
  <si>
    <t>Rhum 30 %, Sucre, Vanille de Madagascar, Fèves de Tonka. Vous rêvez d'une boisson enivrante et raffinée pour égayer vos soirées ? Notre Rhum 30%, Vanille de Madagascar, Fève de Tonka est le produit parfait pour vous. Découvrez de nouvelles saveurs et plongez dans un univers de délice et d'exotisme avec ce rhum exceptionnel.</t>
  </si>
  <si>
    <t>https://media.cdnws.com/_i/351941/RAW-1473/789/77/rum-long-island.png</t>
  </si>
  <si>
    <t>283-Rhum30-LOVESAIGON</t>
  </si>
  <si>
    <t>Rhum 30 % - LOVE SAIGON</t>
  </si>
  <si>
    <t>Rhum 30 %, Sucre, Gingembre, Hibiscus. Découvrez le Rhum des amoureux, la boisson qui enflammera votre passion ! Réveillez le feu de la passion avec le Rhum des amoureux dès maintenant !</t>
  </si>
  <si>
    <t>Découvrez le Rhum des amoureux, la boisson qui enflammera votre passion !
Vous cherchez à pimenter votre vie amoureuse ? Ne cherchez plus ! Le Rhum des amoureux est le secret des couples qui veulent raviver la flamme de leur relation. Avec sa recette unique et audacieuse, cette boisson enivrante est un véritable élixir de passion.
Le Rhum des amoureux est fabriqué avec soin à partir d'un rhum 30 % d'exception, infusé avec du gingembre, de la vanille et de l'hibiscus. Chaque gorgée vous transporte vers un paradis charnel où tous les sens sont en éveil.
Le gingembre, réputé pour ses vertus aphrodisiaques depuis des siècles, ajoute une pointe de piquant à ce breuvage envoûtant. Son goût épicé vous réchauffe de l'intérieur, stimulant votre désir et vous offrant une sensation de chaleur qui ravive la flamme.
La vanille, symbole de sensualité et de douceur, vient adoucir le mélange avec sa saveur sucrée et envoûtante. Son parfum envoûtant vous transporte dans un tourbillon d'émotions, sublimant chaque instant partagé avec votre moitié.
L'hibiscus, quant à lui, apporte une touche de fraîcheur et de légèreté à cette boisson enivrante. Ses notes florales délicates vous transportent dans un univers de romance et de passion, vous invitant à savourer chaque instant avec votre bien-aimé(e).
Le Rhum des amoureux est bien plus qu'une simple boisson ; c'est une invitation à l'amour et à l'intimité. Son goût envoûtant et ses effets stimulants vous transporteront vers de nouveaux horizons passionnés, des moments qui resteront gravés dans votre mémoire.
Que vous soyez en couple depuis longtemps ou que vous cherchiez à raviver la flamme avec votre partenaire, le Rhum des amoureux est l'ingrédient secret qui fera toute la différence. Laissez-vous tenter par cette expérience enivrante et découvrez une nouvelle dimension de votre relation.
Ne laissez pas la monotonie s'installer dans votre vie amoureuse. Offrez-vous le Rhum des amoureux et faites de chaque moment une occasion de raviver la flamme et de vivre l'amour avec passion et intensité.
Réveillez le feu de la passion avec le Rhum des amoureux dès maintenant !</t>
  </si>
  <si>
    <t>https://media.cdnws.com/_i/351941/RAW-1469/1364/73/rum-love-saigon.png</t>
  </si>
  <si>
    <t>284-Rhum30-MOHIKAN</t>
  </si>
  <si>
    <t>Rhum 30 % - MOHIKAN</t>
  </si>
  <si>
    <t>Rhum 30 %, Sucre, Gingembre, Fève de cacao, baie de Timut, Fève Tonka. Découvrez Le Mohikan, un rhum d'exception qui éveillera vos papilles et illuminera vos soirées. Laissez-vous séduire par son goût unique et ses ingrédients de première qualité pour une expérience gustative inoubliable.</t>
  </si>
  <si>
    <t>Mesdames et Messieurs, le moment est venu de vous présenter un produit révolutionnaire qui saura éveiller vos papilles et égayer vos soirées. Laissez-moi vous présenter Le Mohikan, un rhum d'exception élaboré avec soin et passion. Son goût unique et ses ingrédients de première qualité en font un incontournable pour tous les amateurs de saveurs exquises.
Le Mohikan est un rhum d'une grande finesse, composé d'un mélange savamment dosé de 30% de rhum, de sucre, de gingembre, de fève de cacao, de baie de Timut et de fève Tonka. Chaque ingrédient est choisi avec soin afin de créer un équilibre parfait de saveurs, qui saura ravir vos papilles et vous transporter dans un voyage gustatif inoubliable.
Le secret de la qualité exceptionnelle du Mohikan réside dans la sélection rigoureuse de ses ingrédients. Nous veillons à ce que chaque fève de cacao soit récoltée à maturité, ce qui permet d'obtenir une richesse aromatique incomparable. Le gingembre utilisé est frais et de première qualité, ce qui apporte une note légèrement épicée et vivifiante au rhum.
La baie de Timut, quant à elle, est un ingrédient rare et précieux. Originaire des contreforts de l'Himalaya, elle apporte une subtile note d'agrumes et de poivre qui vient sublimer le goût du Mohikan. Enfin, la fève Tonka, provenant d'Amérique du Sud, ajoute une délicate note vanillée et amandée, pour une expérience gustative des plus délicieuses.
En plus de son goût exceptionnel, Le Mohikan est également un rhum d'une grande polyvalence. Il peut être dégusté pur, sur glace ou utilisé comme ingrédient dans des cocktails raffinés. Son caractère unique et sa palette de saveurs en font un choix idéal pour les amateurs de rhum qui souhaitent découvrir de nouvelles sensations gustatives.
Nous sommes convaincus que vous serez séduits par la qualité et l'originalité du Mohikan. Notre équipe de passionnés est constamment à la recherche de nouvelles façons d'améliorer notre produit, afin de vous offrir une expérience gustative toujours plus mémorable. Alors n'hésitez plus, offrez-vous une bouteille de Mohikan dès maintenant et laissez-vous envoûter par son goût unique et envoûtant.
Le Mohikan, un rhum d'exception qui réveillera vos sens et vous fera découvrir de nouvelles saveurs. Ne passez pas à côté de cette expérience inoubliable. Commandez dès maintenant et laissez-vous porter par les délices du Mohikan.</t>
  </si>
  <si>
    <t>https://media.cdnws.com/_i/351941/RAW-1464/1430/68/rum-le-mohican.png</t>
  </si>
  <si>
    <t>285-Rhum30-MOKABURN</t>
  </si>
  <si>
    <t>Rhum 30 % - MOKA BURN</t>
  </si>
  <si>
    <t>Rhum 30 %, Sucre, Café de Sidamo, Vanille, Tonka. A la recherche du mélange parfait ? Ne cherchez plus, goûtez notre rhum 40 %, café Sidamo, vanille, Fève de Tonka et laissez-vous emporter par une expérience gustative inoubliable. Découvrez la richesse et la complexité de notre rhum 40 %, café Sidamo, vanille, Fève de Tonka. Une combinaison unique qui éveillera vos papilles et vous transportera dans un monde de plaisirs gustatifs.</t>
  </si>
  <si>
    <t>A la recherche du mélange parfait ? Ne cherchez plus, nous avons la solution pour vous : le Rhum 30 %, café Sidamo, vanille, Fève de Tonka.
Imaginez-vous goûter un rhum d'une richesse inégalée, associé à des saveurs exotiques et délicates de café Sidamo, de vanille et de fève de Tonka. Ce mélange unique est spécialement conçu pour éveiller vos papilles et vous offrir une expérience gustative inoubliable.
Le rhum 30 %, café Sidamo, vanille, Fève de Tonka est le fruit d'un savoir-faire artisanal, transmis de génération en génération. Chaque étape de sa fabrication est réalisée avec minutie et passion, pour garantir une qualité exceptionnelle à chaque gorgée.
La première note qui vous frappera est celle du café Sidamo, un café d'Ethiopie réputé pour son goût riche et son arôme envoûtant. Ce café, cultivé dans les montagnes à une altitude élevée, est soigneusement sélectionné pour son corps velouté et ses notes fruitées. Il apporte une profondeur et une complexité au rhum, lui donnant une personnalité unique.
Vient ensuite la vanille, une des épices les plus convoitées au monde. La vanille utilisée dans notre rhum est produite en provenance de Madagascar, où elle est récoltée à la main et séchée de manière traditionnelle. Son parfum sucré et sa saveur douce viennent adoucir le côté fort du rhum, créant ainsi un équilibre parfait entre les saveurs.
Enfin, la fève de Tonka est l'ingrédient secret qui apporte une touche d'exotisme à ce mélange. Originaire d'Amérique du Sud, cette fève est connue pour sa saveur complexe, mêlant des notes de vanille, de caramel et d'amande. Elle ajoute une profondeur et une chaleur incomparables au rhum, pour une expérience gustative véritablement unique.
Mais ce qui rend véritablement notre rhum 30 %, café Sidamo, vanille, Fève de Tonka si exceptionnel, c'est la rigueur avec laquelle il est élaboré. Chaque ingrédient est soigneusement pesé et mélangé, avec une attention particulière pour les proportions, afin d'obtenir un équilibre parfait entre les différentes saveurs.
Enfin, nous vous proposons de déguster notre rhum 30 %, café Sidamo, vanille, Fève de Tonka de différentes manières : pur, sur glace, en cocktail ou même en accompagnement de desserts. Quelle que soit votre préférence, vous serez transporté par la richesse et la complexité de ses saveurs, et vous découvrirez un nouveau monde de plaisirs gustatifs.
Alors n'attendez plus, offrez-vous un moment de délice avec notre rhum 30 %, café Sidamo, vanille, Fève de Tonka. Savourez chaque gorgée et laissez-vous emporter par son goût unique et envoûtant. Une expérience gustative qui restera à jamais gravée dans votre mémoire.</t>
  </si>
  <si>
    <t>https://media.cdnws.com/_i/351941/RAW-1466/3219/70/rum-moka-burn.png</t>
  </si>
  <si>
    <t>286-Rhum30-ROYALMOJITO</t>
  </si>
  <si>
    <t>Rhum 30 % - ROYAL MOJITO</t>
  </si>
  <si>
    <t>Rhum 30 %, Sucre, menthe, écorces de citron, jus de citron. Révolutionnez vos soirées avec le Royal Mojito : un cocktail exquis qui éveillera vos papilles et rafraîchira votre été ! Commandez dès maintenant pour savourer chaque gorgée et rendre vos soirées inoubliables.</t>
  </si>
  <si>
    <t>Cher ami amateur de bons cocktails,
Aujourd'hui, j'ai une nouvelle sensationnelle à partager avec vous. J'ai récemment découvert un produit qui va révolutionner vos soirées : le Royal Mojito.
Imaginez-vous, assis en terrasse, un verre élégant à la main, profitant du soleil estival. Vous plongez votre nez dans ce verre et vous être transporté par les arômes enivrants du rhum, de la menthe fraîche et du citron. Vous goûtez ensuite ce mélange divin et vous êtes instantanément séduit. Le Royal Mojito est tout simplement un chef-d'œuvre qui a été créé spécialement pour satisfaire votre palais exigeant.
Ce qui rend le Royal Mojito unique, c'est sa composition de qualité supérieure. Nous utilisons uniquement du rhum de première qualité, avec une teneur de 30 %, pour garantir un goût riche et complexe. Les sucres ajoutent une douceur subtile qui équilibre parfaitement le mélange, et la menthe fraîche apporte une fraîcheur inégalée. Les écorces de citron et le jus de citron ajoutent une acidité délicate, qui vient relever les saveurs et donner une dimension supplémentaire à chaque gorgée.
Le Royal Mojito n'est pas seulement délicieux, il est également facile à préparer. Pas besoin d'être un mixologue professionnel pour réaliser ce chef-d'œuvre gustatif. Il vous suffit de verser le contenu de la bouteille dans un verre rempli de glace, de mélanger délicatement, et votre Royal Mojito est prêt à être dégusté. Pas besoin de mesurer les ingrédients, de se soucier des proportions. Nous avons déjà fait tout le travail pour vous, en vous offrant la combinaison parfaite d'ingrédients pour un cocktail d'exception.
Mais n'oublions pas l'élément le plus important : le goût. Le Royal Mojito offre une expérience sensorielle imbattable. Les saveurs se marient harmonieusement pour créer un goût riche et équilibré. Le rhum s'imbibe des arômes de la menthe et du citron, créant un équilibre parfait entre la douceur et l'acidité. Chaque gorgée est un voyage gustatif, une explosion de saveurs qui dansent sur votre palais.
Mais ne vous contentez pas de nous croire sur parole. Essayez dès maintenant le Royal Mojito et laissez-vous séduire par son goût exceptionnel. Organisez une soirée entre amis, proposez-le lors d'un événement spécial ou savourez-le simplement seul, pour vous détendre après une longue journée de travail. Quelle que soit l'occasion, le Royal Mojito sera toujours le choix parfait.
Alors, n'hésitez plus et procurez-vous dès aujourd'hui votre bouteille de Royal Mojito. Redécouvrez le plaisir des cocktails de qualité, savourez chaque gorgée et faîtes de vos soirées des moments inoubliables. Ne manquez pas cette opportunité unique de goûter au meilleur Mojito que vous ayez jamais goûté. C'est un régal à portée de main. Commandez dès maintenant !</t>
  </si>
  <si>
    <t>https://media.cdnws.com/_i/351941/RAW-1474/3048/78/rum-royal-mojito.png</t>
  </si>
  <si>
    <t>287-Rhum30-TERRARUM</t>
  </si>
  <si>
    <t>Rhum 30 % - TERRA RUM</t>
  </si>
  <si>
    <t>Rhum 30 %, Sucre, Thé noir Fruits Rouges &amp; Caramel, Citronnelle, Cannelle, Poivre long, Poivre de Kampot rouge. Découvrez le plaisir authentique du rhum avec Le Terra Rum. Offrez-vous une expérience gustative exceptionnelle et laissez-vous emporter dans un voyage de saveurs uniques avec notre rhum de qualité supérieure.</t>
  </si>
  <si>
    <t>Découvrez le plaisir authentique du rhum avec Le Terra Rum
Êtes-vous un amateur de rhum à la recherche d'une nouvelle expérience gustative? Voulez-vous vous laisser transporter dans un voyage sensoriel unique? Alors ne cherchez plus! Le Terra Rum est le choix parfait pour satisfaire vos désirs de découverte et d'excellence.
Le secret de notre rhum réside dans sa composition experte d'ingrédients soigneusement sélectionnés. Avec une teneur en alcool de 30 %, notre rhum offre une saveur subtile et raffinée qui ravira votre palais. Les notes délicates de sucre, de thé noir et de fruits rouges apportent une douceur et une richesse sans égal à chaque gorgée.
Mais ce n'est pas tout! Le Terra Rum est également infusé avec des épices exotiques qui ajoutent une touche envoûtante à chaque verre. La cannelle apporte une chaleur reconfortante, tandis que la citronnelle apporte une fraîcheur citronnée. Le Poivre de Kampot rouge et le Poivre long fumé ajoutent une complexité et un caractère incomparables à cette boisson exceptionnelle.
Chez Le Terra Rum, nous avons mis un point d'honneur à sélectionner les meilleurs ingrédients pour vous offrir une expérience de rhum inoubliable. Tous nos ingrédients sont soigneusement cultivés et récoltés dans des conditions optimales, garantissant ainsi la qualité supérieure de notre produit final.
Et pour les amateurs de cocktails, vous serez ravis d'apprendre que le Le Terra Rum s'accorde parfaitement avec une variété d'autres ingrédients pour créer des cocktails uniques et savoureux. Vous pourrez impressionner vos amis lors de vos soirées en leur proposant des créations originales et délicieuses, qui ne manqueront pas de les étonner.
Mais ne nous croyez pas sur parole, essayez Le Terra Rum par vous-même! Nous sommes convaincus que vous ne serez pas déçu. Notre rhum est disponible dans les meilleures boutiques spécialisées, alors n'attendez plus et procurez-vous votre bouteille dès maintenant.
Offrez-vous une expérience gustative exceptionnelle avec Le Terra Rum. Laissez-vous emporter dans un voyage de saveurs uniques et profitez de chaque moment. Vous méritez le meilleur et nous sommes là pour vous l'offrir avec notre rhum de qualité supérieure. Ne manquez pas cette occasion de découvrir une nouvelle dimension de plaisir avec Le Terra Rum.</t>
  </si>
  <si>
    <t>https://media.cdnws.com/_i/351941/RAW-1472/2764/76/rum-terra-rum.png</t>
  </si>
  <si>
    <t>288-Rhum40-GREENSNAIL</t>
  </si>
  <si>
    <t>Rhum 40 % - GREEN SNAIL</t>
  </si>
  <si>
    <t>Rhum 40 %, Sucre, Caramel, Liqueur de Mandarine. Cher amateur de rhum, découvrez le Green Snail, un rhum riche et complexe aux notes sucrées de caramel et de mandarine. Une expérience sensorielle unique qui ravira vos papilles ! Le Green Snail, un rhum d'exception alliant saveurs intenses et équilibre parfait. Laissez-vous séduire par sa composition soigneusement étudiée et vivez une expérience gustative inoubliable.</t>
  </si>
  <si>
    <t>Cher amateur de rhum, vous êtes à la recherche d'une nouvelle expérience gustative ? Ne cherchez plus, nous avons le produit qu'il vous faut : le Green Snail ! Imaginez un instant : un rhum 40% révélant toute sa richesse et sa complexité, sublimé par des notes sucrées, du caramel délicat et une liqueur de mandarine enivrante. Voilà ce que vous offre le Green Snail, une véritable invitation au voyage des sens.
Le Green Snail est bien plus qu'un simple rhum, c'est une expérience sensorielle unique. Dès la première gorgée, vous serez transporté dans un univers de saveurs intenses et captivantes. Sa teneur en alcool équilibre parfaitement les arômes sucrés, créant ainsi une harmonie parfaite en bouche.
Ce qui rend le Green Snail si exceptionnel, c'est sa composition soigneusement étudiée. Chaque ingrédient a été sélectionné avec le plus grand soin pour vous offrir une expérience gustative inoubliable. Le rhum de qualité supérieure est associé à des sucres de canne de première qualité, apportant une douceur subtile sans jamais être écœurante. Le caramel, quant à lui, ajoute une note gourmande et légèrement caramélisée qui vient parfaitement équilibrer le caractère du rhum. Enfin, la liqueur de mandarine apporte une touche d'agrume rafraîchissante, ajoutant ainsi une complexité supplémentaire à ce mélange d'exception.
Mais ce n'est pas tout ! Le Green Snail est également une véritable œuvre d'art visuelle. Sa couleur vert émeraude, rappelant les coquilles des escargots qui lui ont donné son nom, apportera une touche d'originalité et d'élégance à votre bar. C'est un véritable objet de convoitise qui attirera tous les regards.
Pour profiter au mieux du Green Snail, nous vous conseillons de le déguster pur, pour pleinement apprécier sa complexité aromatique. Toutefois, il peut également être utilisé dans la réalisation de cocktails originaux et raffinés. Vous pourrez ainsi épater vos convives en leur faisant découvrir des associations gustatives surprenantes.
Enfin, sachez que le Green Snail est produit de manière artisanale, dans le respect des traditions ancestrales de fabrication du rhum. Chaque bouteille est minutieusement élaborée, afin de vous offrir une qualité et un savoir-faire unique. Chaque goutte de Green Snail est un véritable hommage à l'art de la distillation et aux saveurs des Caraïbes.
N'attendez plus pour découvrir le Green Snail et vous laisser séduire par son caractère unique. Ce rhum d'exception saura ravir les palais les plus exigeants et fera de chaque dégustation un moment magique. Commandez dès maintenant votre bouteille de Green Snail et préparez-vous à vivre une expérience gustative hors du commun !</t>
  </si>
  <si>
    <t>https://media.cdnws.com/_i/351941/RAW-1456/3933/60/rum-green-snail.png</t>
  </si>
  <si>
    <t>289-Rhum40-LAMANT</t>
  </si>
  <si>
    <t>Rhum 40 % - L'AMANT</t>
  </si>
  <si>
    <t>Rhum 40 %, Sucre, Gingembre, Pelure de Mandarine, Piment, Paillette d’Or. Découvrez L'Amant - Le Nectar des Dieux, le rhum d'exception qui va ravir vos sens et enflammer votre palais avec sa composition exquise et sophistiquée. Laissez-vous envoûter par cette alliance audacieuse de saveurs et entrez dans un voyage gustatif hors du commun.</t>
  </si>
  <si>
    <t>L'Amant - Le Nectar des Dieux
Découvrez le rhum d'exception qui va ravir vos sens et enflammer votre palais : L'Amant. Un trésor unique à base de rhum 40%, adouci par une touche de sucre et sublimé par une infusion de gingembre, de mandarine, de coco et de fleurs de sureau. Pour couronner le tout, des paillettes d'or viennent illuminer chaque gorgée, créant une expérience sensorielle digne des dieux.
En véritable amateur de spiritueux, vous savez qu'il est rare de trouver un rhum aussi exquis et sophistiqué que L'Amant. Sa composition minutieusement élaborée allie subtilement les saveurs puissantes du gingembre et de la mandarine, l'onctuosité de la noix de coco et la délicatesse des fleurs de sureau.
Mais ce qui distingue réellement L'Amant, ce sont les anneaux du Diable. Ces plantes rares confèrent à ce précieux breuvage une complexité et une profondeur inégalées. Laissez-vous envoûter par cette alliance audacieuse et laissez votre palais voyager vers des horizons inexplorés.
L'Amant est également une véritable œuvre d'art visuelle. Grâce aux paillettes d'or délicatement suspendues dans chaque bouteille, ce rhum prend une apparence étincelante, semblable aux champs de blé ondulant sous un soleil d'été. Chaque dégustation est une véritable fête pour les yeux, une danse des couleurs qui rend chaque expérience encore plus mémorable.
Mais L'Amant ne se limite pas à sa beauté seulement. Ce nectar des dieux a été méticuleusement conçu pour satisfaire les palais les plus exigeants. Sa texture soyeuse et sa douceur délicate en font un ravissement pour les sens. Cette boisson enivrante révélera ses saveurs envoûtantes lorsque les glaçons viendront caresser le liquide doré dans votre verre.
L'Amant est le compagnon idéal pour toutes les occasions. Que vous soyez en train de déguster un repas gastronomique, de vous détendre entre amis ou de célébrer un moment spécial, ce rhum unique sera toujours à la hauteur de vos attentes. Avec chaque gorgée, vous vivrez une expérience unique et vous vous sentirez transporté dans un monde de luxe et d'élégance.
Ne manquez pas l'opportunité de vivre cette expérience gastronomique inégalée. Procurez-vous dès maintenant votre bouteille de L'Amant et entrez dans l'univers enivrant de la perfection. Vous méritez le meilleur et L'Amant est là pour vous combler.
L'Amant - Le rhum qui sublimera vos sens, éveillera votre passion et vous emmènera dans un voyage gustatif hors du commun.</t>
  </si>
  <si>
    <t>https://media.cdnws.com/_i/351941/RAW-1457/3758/61/rum-l-amant.png</t>
  </si>
  <si>
    <t>29-TrompettesdelaMort</t>
  </si>
  <si>
    <t>Trompettes de la Mort</t>
  </si>
  <si>
    <t xml:space="preserve">Trompettes de la mort </t>
  </si>
  <si>
    <t>Avez-vous déjà entendu parler des trompettes de la mort ? Ces délicieux champignons sauvages sont un trésor caché de la nature, et nous avons la chance de vous offrir une version déshydratée de ces joyaux culinaires. Les trompettes de la mort déshydratées sont un ingrédient essentiel à avoir dans votre cuisine si vous aimez les saveurs riches et intenses. Que vous soyez un chef expérimenté ou un amateur passionné de cuisine, ces champignons seront votre nouvel allié pour améliorer toutes vos recettes.
Les trompettes de la mort sont réputées pour leur goût unique et prononcé. Elles apportent une saveur terreuse et boisée à vos plats, tout en offrant une texture ferme et agréable en bouche. Leur arôme puissant se marie à merveille avec une grande variété d'ingrédients, ce qui en fait un véritable atout pour toutes vos créations culinaires. Que vous les ajoutiez à une sauce, à une poêlée de légumes ou à un risotto, les trompettes de la mort déshydratées donneront une touche d'élégance et de raffinement à vos plats.
En choisissant nos trompettes de la mort déshydratées, vous optez pour la qualité et la praticité. Contrairement aux champignons frais qui ont une durée de conservation limitée, nos trompettes de la mort déshydratées peuvent être conservées pendant une longue période sans perdre leur saveur ou leur texture. Cela signifie que vous pouvez toujours avoir ce délicieux ingrédient à portée de main, prêt à être utilisé à tout moment, sans craindre de gaspiller des aliments.
De plus, la déshydratation des trompettes de la mort concentre encore davantage leurs arômes et saveurs. Cela signifie que vous n'aurez besoin que d'une petite quantité de ces champignons pour obtenir un impact gustatif considérable dans vos plats. Leur longue durée de conservation et leur potentiel à intensifier les saveurs font des trompettes de la mort déshydratées un choix judicieux pour toute cuisine soucieuse de la qualité et de la créativité.
Les trompettes de la mort sont également une excellente source de nutriments essentiels. Elles sont riches en fibres, en protéines végétales, en minéraux et en vitamines, ce qui en fait un aliment sain et équilibré. En les intégrant régulièrement à votre alimentation, vous pouvez apporter un plus à votre équilibre nutritionnel tout en vous régalant de leurs saveurs uniques.
En résumé, les trompettes de la mort déshydratées sont un incontournable dans toute cuisine qui valorise la qualité des ingrédients et la recherche de saveurs authentiques. Leur goût intense, leur longue durée de conservation, leur potentiel à intensifier les saveurs et leur valeur nutritive en font un choix judicieux pour toutes vos préparations culinaires. Alors n'attendez plus, ajoutez dès aujourd'hui nos délicieuses trompettes de la mort déshydratées à votre collection d'ingrédients, et laissez-vous séduire par leur incroyable richesse gustative.</t>
  </si>
  <si>
    <t>https://media.cdnws.com/_i/351941/RAW-1545/3810/45/trompettes-de-la-mort.jpeg</t>
  </si>
  <si>
    <t>Champignons</t>
  </si>
  <si>
    <t>BULGARIE</t>
  </si>
  <si>
    <t>290-Rhum40-LECATAZRUM</t>
  </si>
  <si>
    <t>Rhum 40 % - LE CATAZ'RUM</t>
  </si>
  <si>
    <t>Rhum 40 %, Sucre, Caramel, Fève de Cacao, Fève de Tonka, Poivre de Tasmanie. Découvrez le CATAZ'RUM, un rhum exceptionnel à la fois audacieux et envoûtant. Plongez dans un voyage gustatif unique et laissez-vous emporter par ses saveurs enivrantes de cacao, de tonka, de caramel et de poivre de Tasmanie. Une expérience sensorielle inoubliable à chaque gorgée.</t>
  </si>
  <si>
    <t>Mesdames et Messieurs, permettez-moi de vous présenter un produit d'exception : Le CATAZ'RUM. Un rhum à 40 % d'alcool, sublimé par des saveurs uniques de fève de cacao, de fève tonka, de caramel et de poivre de Tasmanie. Ce mélange exquis vous transportera vers de nouvelles dimensions gustatives, où l'équilibre des saveurs et l'harmonie des arômes rivalisent avec subtilité.
Ce qui distingue Le CATAZ'RUM des autres rhums sur le marché, c'est avant tout sa composition. Chaque bouteille est élaborée avec soin, en utilisant des ingrédients de haute qualité, rigoureusement sélectionnés. La fève de cacao, par exemple, provient des meilleures plantations, garantissant un goût riche et intense. La fève tonka, quant à elle, apporte une touche d'originalité et de douceur à chaque gorgée. En ajoutant une pointe de caramel et de poivre de Tasmanie, nous créons un équilibre parfait entre le sucré et l'épicé.
Mais Le CATAZ'RUM ne se contente pas d'être un rhum aux saveurs surprenantes. Son processus de fabrication, immuable depuis des générations, permet de préserver toutes les saveurs et toutes les nuances de chaque ingrédient. Chaque bouteille est distillée avec précision, puis vieillie dans des fûts de chêne, offrant ainsi une grande profondeur de saveur et une complexité aromatique exceptionnelle. Chaque gorgée devient alors une véritable expérience sensorielle, où les notes subtiles se dévoilent progressivement, révélant toute la richesse et la finesse de ce rhum d'exception.
Outre sa qualité inégalable, Le CATAZ'RUM se distingue également par sa versatilité. Que vous le dégustiez pur, sur glace ou en cocktail, il saura combler toutes vos attentes. Les amateurs de rhum seront séduits par sa texture veloutée et sa finale persistante, tandis que les novices découvriront un nouvel univers de saveurs à explorer. Que vous soyez en quête d'un moment de détente après une journée bien remplie ou que vous célébriez une occasion spéciale, Le CATAZ'RUM sera toujours un compagnon idéal, prêt à égayer vos papilles et à ravir vos sens.
Afin de garantir une qualité constante, chaque bouteille de Le CATAZ'RUM est contrôlée avec la plus grande rigueur. Nous nous engageons à offrir à nos clients un produit de qualité supérieure, qui saura satisfaire les palais les plus exigeants. Alors, si vous êtes à la recherche d'un rhum d'exception, qui saura émerveiller vos sens et vous faire voyager au pays des saveurs enivrantes, ne cherchez plus. Le CATAZ'RUM est fait pour vous. Offrez-vous une expérience gustative unique et laissez-vous emporter par son caractère audacieux et envoûtant. Découvrez ce que signifie vraiment savourer un bon rhum. Commandez votre bouteille dès maintenant et plongez dans l'univers raffiné du CATAZ'RUM.
Le CATAZ'RUM, un voyage à chaque gorgée.</t>
  </si>
  <si>
    <t>https://media.cdnws.com/_i/351941/RAW-1451/3038/55/rum-cataz.png</t>
  </si>
  <si>
    <t>291-Rhum40-LEkRUM</t>
  </si>
  <si>
    <t>Rhum 40 % - LE k'RUM</t>
  </si>
  <si>
    <t>Rhum 40 %, Pelure de Mandarine, Baie de Timut, Thé Fumé, Fève Tonka, Fève de Cacao, Piment, Arôme Chocolat. Pimentez votre vie avec le rhum K'rum, une expérience gustative inoubliable ! " "Découvrez le rhum K'rum, un mélange audacieux de saveurs qui vous fera voyager au-delà de votre imagination.</t>
  </si>
  <si>
    <t>Vous cherchez à pimenter votre vie avec une nouvelle expérience gustative inoubliable ? Ne cherchez plus, vous avez trouvé le K'rum !
Le K'rum est un rhum unique en son genre, élaboré avec passion et expertise pour les amateurs de sensations nouvelles. Grâce à son mélange subtil de rhum de qualité supérieure, de fève de cacao, de fève tonka, de pelure de mandarine, d'anneaux du diable et d'arômes de chocolat, le K'rum offre une expérience sensorielle hors du commun.
Mais qu'est-ce qui rend le K'rum si spécial ? Tout d'abord, sa composition minutieusement étudiée. Chaque ingrédient a été sélectionné avec soin pour apporter une saveur unique et équilibrée. Le rhum de qualité supérieure confère à cette boisson une base solide, tandis que la fève de cacao et la fève tonka ajoutent des notes gourmandes et envoûtantes. La pelure de mandarine apporte une touche d'agrumes rafraîchissante, tandis que les anneaux du diable et les arômes de chocolat donnent une dimension épicée et exotique au K'rum.
Le K'rum est l'incarnation même du raffinement et de l'élégance. Sa couleur ambrée et ses arômes enivrants séduiront les amateurs de rhum les plus exigeants. Que vous le dégustiez seul, sur glace ou dans un cocktail, le K'rum est sûr de vous faire voyager au-delà de votre imagination. Chaque gorgée est une aventure gustative unique, où chaque ingrédient se révèle progressivement pour vous offrir une symphonie de saveurs inégalée.
En plus de sa composition exceptionnelle, le K'rum est également distillé selon des méthodes ancestrales, dans le respect des traditions et du savoir-faire artisanal. Chaque bouteille est le fruit d'un processus méticuleux, dans lequel chaque détail est pris en compte pour garantir une qualité irréprochable.
Vous souhaitez impressionner vos convives lors d'une soirée ou offrir un cadeau unique et mémorable ? Le K'rum est la réponse à vos attentes les plus élevées. Son packaging élégant et raffiné en fera un objet de convoitise pour tous les amateurs de rhum et de gastronomie. Que ce soit pour une dégustation en petit comité ou pour animer une soirée, le K'rum saura toujours se démarquer grâce à son caractère unique et audacieux.
Enfin, soucieux de la satisfaction de nos clients, nous avons veillé à proposer le K'rum à un prix abordable, sans compromis sur la qualité. Nous croyons que l'excellence ne devrait pas être réservée à une élite, mais accessible à tous ceux qui apprécient les plaisirs de la vie.
Alors, n'attendez plus et laissez-vous séduire par la magie du K'rum. Faites de votre dégustation un moment unique et inoubliable en découvrant cette boisson audacieuse et enivrante. Le K'rum est bien plus qu'un simple rhum, c'est une expérience sensorielle hors du commun qui restera gravée dans votre mémoire.</t>
  </si>
  <si>
    <t>https://media.cdnws.com/_i/351941/RAW-1461/708/65/rum-krum.png</t>
  </si>
  <si>
    <t>292-Rhum40-REDPARROT</t>
  </si>
  <si>
    <t>Rhum 40 % - RED PARROT</t>
  </si>
  <si>
    <t>Rhum 40 %, Sucre, Caramel, Gingembre, Vanille. Le Rhum Red Parrot: Une explosion de saveurs exotiques. Un voyage gustatif à chaque gorgée, avec une douceur veloutée, un bouquet d'arômes envoûtants et une élégance incomparable.</t>
  </si>
  <si>
    <t>Le Rhum Red Parrot, une expérience gustative inégalable !
Vous avez toujours rêvé de retrouver les saveurs ensoleillées des îles tropicales au fond de votre verre ? Ne cherchez plus, car le Rhum Red Parrot est là pour vous faire voyager en un instant. A travers sa composition innovante, à base de rhum, de sucres, de caramel, de vanille et de gingembre, ce rhum d'exception vous offre une explosion de saveurs uniques, pour des moments de dégustation incomparables.
Le secret de notre Rhum Red Parrot ? Une sélection rigoureuse des ingrédients les plus nobles et une fabrication artisanale. Nous mettons un point d'honneur à employer uniquement des ingrédients de qualité supérieure, pour obtenir un rhum riche en arômes et en caractère. Nul besoin de voyage lointain, c'est avec passion et savoir-faire que notre maître distillateur parvient à recréer la magie des Caraïbes dans chaque goutte de notre précieux nectar.
Découvrez une alliance parfaite entre douceur et intensité. Le Rhum Red Parrot offre un équilibre subtil entre la douceur des sucres et du caramel, et l'intensité du gingembre et de la vanille. Chaque gorgée est une explosion de saveurs qui ravira vos papilles gustatives et éveillera vos sens.
Mais le Rhum Red Parrot ne se limite pas seulement à son goût exceptionnel. Sa bouteille élégante, ornée d'un perroquet rouge majestueux, est un véritable objet de collection qui ne manquera pas de faire sensation dans votre bar personnel. Vous serez fier de présenter cette bouteille à vos amis lors de vos soirées et de partager avec eux ce moment unique de dégustation.
Convivialité et partage sont au rendez-vous ! Sans prétention et accessible à tous, le Rhum Red Parrot est le compagnon idéal pour toutes les occasions. Que vous l'appréciez pur, sur glace ou en cocktail, il saura s'adapter à vos goûts et à vos envies. Vous pourrez ainsi créer des moments de convivialité et de partage inoubliables, que ce soit entre amis ou en famille.
Le Rhum Red Parrot n'est pas seulement un rhum, c'est une véritable expérience sensorielle. En dégustant chaque gorgée de ce nectar des îles, vous vous transporterez instantanément sur une plage de sable blanc, bercé par une brise chaude et envoûtante. Fermez les yeux et laissez-vous emporter par la magie du Rhum Red Parrot, le rhum qui vous fait voyager à chaque gorgée.
Pour un moment de détente et de plaisir gustatif hors du commun, choisissez le Rhum Red Parrot. Disponible dès maintenant dans toutes les bonnes caves et boutiques spécialisées, il sera votre allié pour des moments inoubliables. Alors, n'hésitez plus et offrez-vous le luxe d'une dégustation exceptionnelle avec le Rhum Red Parrot.</t>
  </si>
  <si>
    <t>https://media.cdnws.com/_i/351941/RAW-1470/3822/74/rum-red-parrot.png</t>
  </si>
  <si>
    <t>293-Rhum40-RHUM71</t>
  </si>
  <si>
    <t>Rhum 40 % - RHUM 71</t>
  </si>
  <si>
    <t>Rhum 40 %, Sucre, Papaye, Cassis, Sureau, Hibiscus, Framboise, Cerise. Avez-vous déjà goûté à l'expérience unique de boire un rhum délicatement infusé avec des ingrédients exotiques ? Découvrez le Rhum 71, une véritable symphonie gustative qui éveillera tous vos sens." "Le Rhum 71, c'est l'alliance parfaite entre la force de l'alcool et la douceur des saveurs, le tout dans une bouteille élégante. Laissez-vous tenter par ce rhum exquis et découvrez une expérience gustative inoubliable.</t>
  </si>
  <si>
    <t>Avez-vous déjà goûté à l'expérience unique de boire un rhum délicatement infusé avec des ingrédients exotiques ? Si ce n'est pas le cas, laissez-moi vous présenter le Rhum 71, une véritable invitation à un voyage gustatif hors du commun.
Le Rhum 71 est un spiritueux raffiné qui allie à la perfection la force de l'alcool avec la subtilité des saveurs. Sa composition soigneusement élaborée comprend du rhum à 40%, mais ce n'est pas tout ! Il est aussi imprégné de fleurs d'Hibiscus, de morceaux de papaye, de groseille, de cassis, de fraise, de framboise, d'arômes exquis, de baies de sureau et de myrtilles. Ce mélange harmonieux crée une symphonie gustative qui éveille tous les sens.
Imaginez-vous siroter ce rhum délicieux, remarquant tout d'abord la profondeur de son parfum envoûtant. Chaque gorgée vous transporte dans un jardin tropical luxuriant, où les pétales d'Hibiscus se mêlent aux fruits juteux. L'association des saveurs sucrées et acidulées des morceaux de papaye, de groseille, de cassis, de fraise, de framboise, de baies de sureau et de myrtilles vient alors éveiller votre palais, offrant une expérience gustative d'une incroyable richesse.
Mais le Rhum 71 ne se contente pas de combler vos papilles gustatives, il décuple aussi votre créativité. Avez-vous déjà pensé à l'utiliser pour sublimer vos cocktails ? Ajoutez simplement une touche de Rhum 71 à vos recettes préférées et voyez la magie opérer. Sa combinaison unique d'arômes fait de lui l'ingrédient parfait pour créer des cocktails originaux et sophistiqués, qui impressionneront à coup sûr vos amis lors de vos soirées. De plus, sa bouteille élégante et son étiquette distinctive envoûteront tous les passionnés de spiritueux qui s'aventurent à poser les yeux sur cette merveille.
En vous offrant une bouteille de Rhum 71, vous vous offrez bien plus qu'un simple spiritueux. Vous vous offrez une expérience sensorielle unique, une occasion de faire voyager votre palais et de surprendre vos convives. Son prix abordable en fait un choix évident pour tous les amateurs de rhum qui souhaitent découvrir de nouvelles sensations. Ne manquez pas l'occasion de goûter à cette petite merveille, commandez dès maintenant votre bouteille de Rhum 71 et préparez-vous à une expérience gustative inoubliable !
Le Rhum 71, c'est l'alliance parfaite entre la force de l'alcool et la douceur des saveurs, le tout dans une bouteille élégante. N'attendez plus, laissez-vous tenter par ce rhum exquis et découvrez une expérience gustative qui repoussera toutes vos attentes.
Rhum 71, pour des moments d'exception à savourer sans modération.</t>
  </si>
  <si>
    <t>https://media.cdnws.com/_i/351941/RAW-1441/52/45/rum-71.png</t>
  </si>
  <si>
    <t>294-Rhum40-RHUMDESAMOUREUX</t>
  </si>
  <si>
    <t>Rhum 40 % - RHUM DES AMOUREUX</t>
  </si>
  <si>
    <t>Rhum 40%, Sucre, Gingembre, Hibiscus. Découvrez le Rhum des amoureux, la boisson qui enflammera votre passion ! Réveillez le feu de la passion avec le Rhum des amoureux dès maintenant !</t>
  </si>
  <si>
    <t>Découvrez le Rhum des amoureux, la boisson qui enflammera votre passion !
Vous cherchez à pimenter votre vie amoureuse ? Ne cherchez plus ! Le Rhum des amoureux est le secret des couples qui veulent raviver la flamme de leur relation. Avec sa recette unique et audacieuse, cette boisson enivrante est un véritable élixir de passion.
Le Rhum des amoureux est fabriqué avec soin à partir d'un rhum 40 % d'exception, infusé avec du gingembre, de la vanille et de l'hibiscus. Chaque gorgée vous transporte vers un paradis charnel où tous les sens sont en éveil.
Le gingembre, réputé pour ses vertus aphrodisiaques depuis des siècles, ajoute une pointe de piquant à ce breuvage envoûtant. Son goût épicé vous réchauffe de l'intérieur, stimulant votre désir et vous offrant une sensation de chaleur qui ravive la flamme.
La vanille, symbole de sensualité et de douceur, vient adoucir le mélange avec sa saveur sucrée et envoûtante. Son parfum envoûtant vous transporte dans un tourbillon d'émotions, sublimant chaque instant partagé avec votre moitié.
L'hibiscus, quant à lui, apporte une touche de fraîcheur et de légèreté à cette boisson enivrante. Ses notes florales délicates vous transportent dans un univers de romance et de passion, vous invitant à savourer chaque instant avec votre bien-aimé(e).
Le Rhum des amoureux est bien plus qu'une simple boisson ; c'est une invitation à l'amour et à l'intimité. Son goût envoûtant et ses effets stimulants vous transporteront vers de nouveaux horizons passionnés, des moments qui resteront gravés dans votre mémoire.
Que vous soyez en couple depuis longtemps ou que vous cherchiez à raviver la flamme avec votre partenaire, le Rhum des amoureux est l'ingrédient secret qui fera toute la différence. Laissez-vous tenter par cette expérience enivrante et découvrez une nouvelle dimension de votre relation.
Ne laissez pas la monotonie s'installer dans votre vie amoureuse. Offrez-vous le Rhum des amoureux et faites de chaque moment une occasion de raviver la flamme et de vivre l'amour avec passion et intensité.
Réveillez le feu de la passion avec le Rhum des amoureux dès maintenant !</t>
  </si>
  <si>
    <t>https://media.cdnws.com/_i/351941/RAW-1453/3068/57/rum-des-amoureux.png</t>
  </si>
  <si>
    <t>295-Rhum40-RHUMDOUDOU</t>
  </si>
  <si>
    <t>Rhum 40 % - RHUM DOUDOU</t>
  </si>
  <si>
    <t>Rhum 40%, Sucre, Cannelle, Raisins de Bourgogne. Découvrez le Rhum Doudou, un délice savoureux alliant rhum traditionnel, raisin et cannelle. Offrez-vous une expérience gustative inoubliable et commandez dès maintenant !</t>
  </si>
  <si>
    <t>Amateur de rhum ? Vous allez adorer le Rhum Doudou ! Avec son mélange savoureux de rhum traditionnel, de raisin et de cannelle, ce rhum est une véritable délice pour les papilles.
Le Rhum Doudou est un rhum de qualité supérieure, avec un degré d'alcool de 40%. Son goût unique et son arôme envoûtant font de lui un choix parfait pour les amateurs de rhum à la recherche d'une expérience gustative nouvelle et excitante.
Qu'est-ce qui distingue le Rhum Doudou des autres rhums sur le marché ? Tout d'abord, sa recette exclusive. Nous avons soigneusement sélectionné les meilleurs raisins et mélangé avec soin pour créer un mélange parfait avec notre rhum de qualité. La note sucrée du raisin se marie parfaitement avec le caractère fort et épicé du rhum, créant ainsi une harmonie parfaite de saveurs.
Mais ce n'est pas tout ! Nous avons également ajouté une touche de cannelle à notre recette pour ajouter une note de chaleur et de douceur supplémentaire. La cannelle, connue pour ses propriétés aromatiques et ses bénéfices pour la santé, ajoute une dimension supplémentaire à l'expérience de dégustation du Rhum Doudou.
Le Rhum Doudou est également soigneusement distillé, ce qui lui confère une douceur et une complexité supplémentaire, offrant ainsi une expérience de dégustation exceptionnelle à tous ceux qui le goûtent.
Mais ne nous croyez pas sur parole, goûtez-le vous-même ! Essayez dès maintenant le Rhum Doudou et laissez-vous emporter par son goût riche et exquis. Il est idéal à déguster seul, sur glace ou dans vos cocktails préférés. Vous ne pourrez plus vous passer de cette merveilleuse expérience gustative.
Alors pourquoi attendre ? Commandez dès maintenant votre bouteille de Rhum Doudou et découvrez par vous-même ce qui rend ce rhum si spécial. Profitez de notre offre spéciale et bénéficiez de la livraison gratuite pour toute commande supérieure à 50€. Ne manquez pas l'occasion de savourer le Rhum Doudou - votre rhum de prédilection.
Offrez-vous une expérience gustative inoubliable avec le Rhum Doudou. Santé !</t>
  </si>
  <si>
    <t>https://media.cdnws.com/_i/351941/RAW-1454/3984/58/rum-doudou.png</t>
  </si>
  <si>
    <t>296-Rhum40-RHUMFIESTA</t>
  </si>
  <si>
    <t>Rhum 40 % - RHUM FIESTA</t>
  </si>
  <si>
    <t>Rhum 40%, Sucre, Ecorce d’Oranges Amères, Cannelle, Badiane, Gingembre, Citronnelle, Girofle. Découvrez notre rhum aromatisé unique en son genre, avec des écorces d'oranges amères, de la cannelle, du gingembre, de la badiane, de la citronnelle et des clous de girofle. Une explosion de saveurs qui vous fera voyager gustativement.</t>
  </si>
  <si>
    <t>Découvrez le rhum aromatisé le plus délicieux : Rhum 40 %, Sucres, Ecorces d'Oranges Amères, cannelle, Gingembre, badiane, citronnelle, girofle. Ce mélange unique d'ingrédients de qualité supérieure vous transportera dans un voyage gustatif inoubliable.
Le secret de notre rhum réside dans le choix méticuleux des ingrédients qui le composent. Nous sélectionnons avec soin des écorces d'oranges amères, de la cannelle, du gingembre, de la badiane, de la citronnelle et des clous de girofle de la plus haute qualité. Chaque ingrédient est choisi pour sa saveur exceptionnelle et son potentiel aromatique, afin de créer un rhum à l'équilibre parfait.
Chevillé aux traditions artisanales depuis des générations, notre rhum est élaboré avec passion et expertise. Chaque bouteille est produite en petites quantités, pour garantir une qualité et une fraîcheur incomparables. Nous utilisons des techniques de distillation traditionnelles et des méthodes de vieillissement soigneusement contrôlées pour préserver les arômes subtils et les saveurs puissantes de notre rhum.
Mais notre rhum ne se limite pas à sa fabrication artisanale. C'est avant tout un rhum aux arômes riches et complexes. Les écorces d'oranges amères ajoutent une touche d'amertume et de fraîcheur, tandis que la cannelle apporte des notes de chaleur et de douceur. Le gingembre et la badiane apportent une subtile chaleur épicée, tandis que la citronnelle apporte une légère acidité et une fraîcheur citronnée. Enfin, les clous de girofle viennent parfaire cet équilibre avec leur touche de chaleur et de piquant.
Ce rhum aromatisé est parfait pour être dégusté seul, sur glace ou dans vos cocktails préférés. Son arôme intense et sa complexité en font également un excellent choix pour accompagner vos desserts et vos plats savoureux.
Commandez aujourd'hui votre bouteille de Rhum 40 %, Sucres, Ecorces d'Oranges Amères, cannelle, Gingembre, badiane, citronnelle, girofle et laissez-vous séduire par la magie de ses arômes. Soyez prêt à vivre une expérience gustative inoubliable.
Nous sommes convaincus que vous serez conquis par la qualité et l'authenticité de notre rhum, et nous vous offrons une garantie de satisfaction à 100%. Ne manquez pas cette opportunité de découvrir le rhum aromatisé le plus exquis.
Ne laissez pas passer cette occasion de savourer un rhum d'exception. Commandez dès maintenant votre bouteille de Rhum 40 %, Sucres, Ecorces d'Oranges Amères, cannelle, Gingembre, badiane, citronnelle, girofle et laissez-vous transporter par ses arômes sublimes.
Alors qu'attendez-vous ? Découvrez dès maintenant le secret de notre rhum et laissez-vous enivrer par ses arômes uniques et envoûtants. Commandez votre bouteille dès aujourd'hui !</t>
  </si>
  <si>
    <t>https://media.cdnws.com/_i/351941/RAW-1465/765/69/rum-fiesta.png</t>
  </si>
  <si>
    <t>297-Rhum40-RHUMISLAND</t>
  </si>
  <si>
    <t>Rhum 40 % - RHUM ISLAND</t>
  </si>
  <si>
    <t>Rhum 40%, Sucre, Vanille, Fève Tonka. Vous cherchez à égayer vos soirées avec une boisson enivrante et raffinée ? Ne cherchez plus, nous avons le produit parfait pour vous : notre Rhum 40 %, Vanille de Madagascar, Fève de Tonka. Préparé avec soin par nos maîtres distillateurs, ce rhum exceptionnel vous fera découvrir de nouvelles saveurs et vous transportera dans un monde de délice et d'exotisme.
Notre rhum est réalisé avec la plus grande attention aux détails. Nous utilisons uniquement des ingrédients de la plus haute qualité pour créer une expérience gustative unique. La vanille de Madagascar, reconnue comme la meilleure au monde, apporte une touche d'élégance et de douceur. La fève de Tonka, quant à elle, ajoute une dimension aromatique intense et envoûtante. Vous serez immédiatement séduit par l'explosion de saveurs de cette combinaison inédite.
Avec son taux d'alcool de 40%, notre rhum est parfaitement équilibré pour une consommation agréable. Sa texture soyeuse et veloutée ravira votre palais et vous fera voyager au cœur des Caraïbes. Que ce soit en apéritif, en cocktail ou en digestif, notre rhum saura s'adapter à toutes les occasions et sublimer tous vos instants de convivialité.
Mais notre Rhum 40 %, Vanille de Madagascar, Fève de Tonka ne se limite pas à sa délicieuse saveur. En effet, nous attachons une importance toute particulière à la qualité de nos ingrédients et à la méthode de fabrication. Tous nos produits sont élaborés dans le respect de la tradition et sont soumis à des contrôles rigoureux tout au long du processus de production.
De plus, notre Rhum 40 %, Vanille de Madagascar, Fève de Tonka est présenté dans une bouteille élégante et raffinée, qui reflète parfaitement la qualité et le caractère unique du produit. Son design sophistiqué fera également de notre rhum un cadeau idéal pour vos proches, lors d'occasions spéciales telles que Noël, un anniversaire ou simplement pour faire plaisir.
Ne passez pas à côté de l'opportunité de goûter à cette expérience unique. Notre Rhum 40 %, Vanille de Madagascar, Fève de Tonka est disponible dès maintenant dans notre boutique en ligne. Alors n'attendez plus, commandez dès aujourd'hui et laissez-vous emporter par cette vague de saveurs envoûtantes pour des moments de plaisir intenses.
Nous sommes convaincus que vous serez absolument enchanté par notre Rhum 40 %, Vanille de Madagascar, Fève de Tonka. C'est pourquoi nous vous offrons une garantie satisfait ou remboursé. Si pour une raison quelconque vous n'êtes pas entièrement satisfait, il vous suffit de nous renvoyer le produit et nous vous rembourserons intégralement.
N'attendez plus, faites confiance à notre savoir-faire et à l'excellence de notre produit. Commandez dès maintenant et laissez-vous séduire par notre Rhum 40 %, Vanille de Madagascar, Fève de Tonka. Découvrez des saveurs inédites et plongez dans un univers luxuriant et enivrant. Une expérience gustative que vous n'oublierez pas de sitôt.</t>
  </si>
  <si>
    <t>Vous rêvez d'une boisson enivrante et raffinée pour égayer vos soirées ? Notre Rhum 40%, Vanille de Madagascar, Fève de Tonka est le produit parfait pour vous. Découvrez de nouvelles saveurs et plongez dans un univers de délice et d'exotisme avec ce rhum exceptionnel.</t>
  </si>
  <si>
    <t>https://media.cdnws.com/_i/351941/RAW-1463/1112/67/rum-island.png</t>
  </si>
  <si>
    <t>298-Rhum40-RHUMKfe</t>
  </si>
  <si>
    <t>Rhum 40 % - RHUM Kfé</t>
  </si>
  <si>
    <t>Rhum 40%, Sucre, Café de Sidamo, Vanille, Tonka. A la recherche du mélange parfait ? Ne cherchez plus, goûtez notre rhum 40 %, café Sidamo, vanille, Fève de Tonka et laissez-vous emporter par une expérience gustative inoubliable. Découvrez la richesse et la complexité de notre rhum 40 %, café Sidamo, vanille, Fève de Tonka. Une combinaison unique qui éveillera vos papilles et vous transportera dans un monde de plaisirs gustatifs.</t>
  </si>
  <si>
    <t>A la recherche du mélange parfait ? Ne cherchez plus, nous avons la solution pour vous : le Rhum 40 %, café Sidamo, vanille, Fève de Tonka.
Imaginez-vous goûter un rhum d'une richesse inégalée, associé à des saveurs exotiques et délicates de café Sidamo, de vanille et de fève de Tonka. Ce mélange unique est spécialement conçu pour éveiller vos papilles et vous offrir une expérience gustative inoubliable.
Le rhum 40 %, café Sidamo, vanille, Fève de Tonka est le fruit d'un savoir-faire artisanal, transmis de génération en génération. Chaque étape de sa fabrication est réalisée avec minutie et passion, pour garantir une qualité exceptionnelle à chaque gorgée.
La première note qui vous frappera est celle du café Sidamo, un café d'Ethiopie réputé pour son goût riche et son arôme envoûtant. Ce café, cultivé dans les montagnes à une altitude élevée, est soigneusement sélectionné pour son corps velouté et ses notes fruitées. Il apporte une profondeur et une complexité au rhum, lui donnant une personnalité unique.
Vient ensuite la vanille, une des épices les plus convoitées au monde. La vanille utilisée dans notre rhum est produite en provenance de Madagascar, où elle est récoltée à la main et séchée de manière traditionnelle. Son parfum sucré et sa saveur douce viennent adoucir le côté fort du rhum, créant ainsi un équilibre parfait entre les saveurs.
Enfin, la fève de Tonka est l'ingrédient secret qui apporte une touche d'exotisme à ce mélange. Originaire d'Amérique du Sud, cette fève est connue pour sa saveur complexe, mêlant des notes de vanille, de caramel et d'amande. Elle ajoute une profondeur et une chaleur incomparables au rhum, pour une expérience gustative véritablement unique.
Mais ce qui rend véritablement notre rhum 40 %, café Sidamo, vanille, Fève de Tonka si exceptionnel, c'est la rigueur avec laquelle il est élaboré. Chaque ingrédient est soigneusement pesé et mélangé, avec une attention particulière pour les proportions, afin d'obtenir un équilibre parfait entre les différentes saveurs.
Enfin, nous vous proposons de déguster notre rhum 40 %, café Sidamo, vanille, Fève de Tonka de différentes manières : pur, sur glace, en cocktail ou même en accompagnement de desserts. Quelle que soit votre préférence, vous serez transporté par la richesse et la complexité de ses saveurs, et vous découvrirez un nouveau monde de plaisirs gustatifs.
Alors n'attendez plus, offrez-vous un moment de délice avec notre rhum 40 %, café Sidamo, vanille, Fève de Tonka. Savourez chaque gorgée et laissez-vous emporter par son goût unique et envoûtant. Une expérience gustative qui restera à jamais gravée dans votre mémoire.</t>
  </si>
  <si>
    <t>https://media.cdnws.com/_i/351941/RAW-1455/1657/59/rum-kfe.png</t>
  </si>
  <si>
    <t>299-Rhum40-RHUMPIMENTO</t>
  </si>
  <si>
    <t>Rhum 40 % - RHUM PIMENTO</t>
  </si>
  <si>
    <t>Rhum 40 %, Sucre, Anneaux du Diable, racine de Galanga. Goûtez au Navy Rhum 40% avec du galanga et du piment, une expérience sensorielle unique qui vous transporte dans une aventure gustative inoubliable. Dégustez ce rhum de qualité supérieure aux saveurs riches et complexes, rehaussé d'une touche de piquant qui éveillera vos papilles et vous fera découvrir de nouvelles dimensions gustatives.</t>
  </si>
  <si>
    <t>Vous avez probablement déjà goûté du rhum dans votre vie, mais avez-vous déjà essayé le Navy Rhum 40% avec du galanga et du piment ? C'est une expérience sensorielle unique qui vous transportera au cœur d'une aventure gustative inoubliable.
Le Navy Rhum 40% est un rhum de qualité supérieure qui a été distillé avec soin pour vous offrir une expérience de dégustation exceptionnelle. Sa teneur en alcool de 40% lui confère une puissance et une intensité que vous ne trouverez pas dans les rhums traditionnels. Son goût riche et complexe est le résultat d'un mélange subtil de différentes variétés de rhum soigneusement sélectionnées.
Mais ce qui rend ce rhum vraiment spécial, c'est l'ajout de deux ingrédients uniques : le galanga et le piment. Le galanga est une plante exotique originaire d'Asie, connue pour ses propriétés aromatiques et ses vertus médicinales. En l'incorporant dans le processus de distillation, nous avons réussi à créer une infusion subtile et équilibrée qui donne au rhum une saveur unique et exotique.
Le piment, quant à lui, ajoute une touche de piquant à ce rhum déjà audacieux. Nous avons sélectionné des piments de qualité supérieure pour garantir un équilibre parfait entre la puissance du rhum et le feu du piment. Le résultat est un mariage harmonieux de saveurs qui éveillera vos papilles et vous fera découvrir de nouvelles dimensions gustatives.
Le Navy Rhum 40% avec galanga et piment se déguste idéalement pur, pour pleinement apprécier sa richesse et sa complexité. Chaque gorgée révélera de nouvelles nuances de saveurs, vous transportant dans un univers gustatif unique.
Et si vous êtes un amateur de cocktails, ce rhum se mariera parfaitement avec vos mélanges préférés. Que ce soit dans un mojito épicé, un punch au rhum ou tout autre cocktail créatif, le Navy Rhum 40% ajoutera une dimension supplémentaire à vos cocktails et ravira vos invités.
De plus, la bouteille de Navy Rhum 40% avec galanga et piment est également un objet de collection en soi. Son design élégant et sophistiqué en fait un véritable bijou à exposer dans votre bar ou sur votre étagère. Elle témoigne de votre passion pour les saveurs uniques et la recherche de l'excellence.
Alors, si vous êtes prêt à vivre une expérience gustative hors du commun, commandez dès aujourd'hui votre bouteille de Navy Rhum 40% avec galanga et piment. Découvrez la puissance, la richesse et l'audace de ce rhum unique en son genre et laissez-vous séduire par ses saveurs exotiques. Une chose est sûre, vous ne serez pas déçu!</t>
  </si>
  <si>
    <t>https://media.cdnws.com/_i/351941/RAW-1468/1988/72/rum-pimento.png</t>
  </si>
  <si>
    <t>3-BoiteaThe</t>
  </si>
  <si>
    <t>Boite à Thé</t>
  </si>
  <si>
    <t>Boite Victorienne noire environ 100g</t>
  </si>
  <si>
    <t>&lt;p&gt;Boite Victorienne noire environ 100g&lt;/p&gt;</t>
  </si>
  <si>
    <t>https://media.cdnws.com/_i/351941/RAW-1592/151/92/botea.png</t>
  </si>
  <si>
    <t>Accessoires</t>
  </si>
  <si>
    <t>30-AnisVertGraines</t>
  </si>
  <si>
    <t>Anis Vert Graines</t>
  </si>
  <si>
    <t>Vous avez du mal à dormir la nuit ? Vous vous réveillez sans cesse et peinez à trouver le sommeil ? Ne vous inquiétez plus, car nous avons la solution pour vous ! Découvrez l'anis vert, une plante aux innombrables vertus pour votre santé et votre bien-être.
L'anis vert est connu depuis des siècles pour ses propriétés apaisantes et relaxantes. Sa consommation régulière vous permettra de retrouver un sommeil réparateur et de vous réveiller en pleine forme chaque matin. Grâce à ses composants naturels, l'anis vert favorise l'endormissement et aide à lutter contre les troubles du sommeil.
Mais l'anis vert ne se contente pas seulement de vous aider à dormir. Cette plante miracle possède également de nombreux autres bienfaits pour votre santé. Tout d'abord, l'anis vert est reconnu pour ses propriétés antispasmodiques. En cas de douleurs abdominales, de crampes ou de spasmes, l'anis vert sera votre allié pour soulager ces inconforts et retrouver votre bien-être.
De plus, l'anis vert est bénéfique pour votre système digestif. En stimulant la production de sucs gastriques, il facilite la digestion et évite les problèmes d'estomac comme les ballonnements et les flatulences. Vous pourrez enfin dire adieu aux troubles digestifs qui vous gâchent la vie au quotidien.
Et ce n'est pas tout ! L'anis vert est également un excellent remède contre les troubles respiratoires. Grâce à ses propriétés expectorantes, il aide à dégager les voies respiratoires et à soulager les symptômes du rhume, de la toux et des maux de gorge.
Vous l'aurez compris, l'anis vert est une plante au pouvoir incroyable. Alors pourquoi ne pas profiter dès maintenant de tous ses bienfaits ? Notre produit, à base d'anis vert de la plus haute qualité, est disponible dès aujourd'hui. Il vous suffit de quelques gouttes de ce précieux liquide dans votre boisson préférée pour bénéficier de toutes ses vertus.
Ne laissez plus les troubles du sommeil, les douleurs abdominales ou les problèmes respiratoires gâcher votre quotidien. Faites confiance à l'anis vert, et retrouvez votre vitalité et votre bien-être. Ne tardez pas, commandez dès maintenant notre produit à base d'anis vert et découvrez les bienfaits de cette plante miraculeuse !</t>
  </si>
  <si>
    <t>https://media.cdnws.com/_i/351941/RAW-1228/2600/30/anis-vert-graines.jpeg</t>
  </si>
  <si>
    <t>300-CacaoAromatiseEpicesapaindepices</t>
  </si>
  <si>
    <t>Cacao Aromatisé Epices à pain d'épices</t>
  </si>
  <si>
    <t>Cacao 100%, Mélange Pain d'epices (5%)</t>
  </si>
  <si>
    <t>&lt;p&gt;Dans du lait ou dans vos patisserie,.. Laissez libre court a votre imagination !&lt;/p&gt;</t>
  </si>
  <si>
    <t>https://media.cdnws.com/_i/351941/RAW-1204/2642/6/cacao.jpeg</t>
  </si>
  <si>
    <t>Sucres &amp; Cacaos</t>
  </si>
  <si>
    <t>Cacaos</t>
  </si>
  <si>
    <t>301-CacaoAromatiseGingembre</t>
  </si>
  <si>
    <t>Cacao Aromatisé Gingembre</t>
  </si>
  <si>
    <t>Cacao 100%, Gingembre (5%)</t>
  </si>
  <si>
    <t>302-CacaoAromatiseTonka</t>
  </si>
  <si>
    <t>Cacao Aromatisé Tonka</t>
  </si>
  <si>
    <t>Cacao 100%, Fève tonka en poudre (5%)</t>
  </si>
  <si>
    <t>303-Muscovado</t>
  </si>
  <si>
    <t>Muscovado</t>
  </si>
  <si>
    <t>Sucre Muscovado</t>
  </si>
  <si>
    <t>Découvrez le secret d'un sucre de qualité supérieure avec Muscovado. C'est le moment de révolutionner votre cuisine avec ce sucre de canne brut, riche en saveurs et en nutriments. Issu de la tradition mauricienne, ce trésor culinaire apportera une touche exotique à toutes vos recettes sucrées.
Avec sa texture granuleuse et son arôme de mélasse, le muscovado ajoute une profondeur de goût unique à vos pâtisseries, desserts et boissons chaudes. Adieu le sucre raffiné sans goût, et bonjour à une expérience gustative inédite qui ravira les papilles les plus exigeantes.
Mais ce n'est pas tout, le muscovado est également une source naturelle de minéraux et de nutriments bénéfiques pour votre santé. En effet, il contient des niveaux plus élevés de calcium, de fer, de potassium et de magnésium par rapport au sucre blanc traditionnel. Vous pouvez ainsi prendre soin de votre bien-être tout en vous faisant plaisir avec des douceurs sucrées.
Vous cherchez à apporter une touche d'authenticité à vos créations culinaires ? Le muscovado est l'ingrédient idéal pour donner une dimension artisanale et raffinée à vos plats sucrés. Sa couleur caramel et sa saveur complexe sublimeront vos recettes, qu'il s'agisse de cakes, de crumbles, de sauces ou de confitures.
Par ailleurs, ce sucre va au-delà de son simple pouvoir sucrant en tant qu'ingrédient de cuisson. Il peut également servir d'ingrédient de base pour des marinades, des glaçages ou des sauces, ajoutant ainsi une profondeur de saveur incomparable à tous vos plats salés.
Si vous êtes un amateur de café ou de thé, vous serez ravi de découvrir comment le muscovado peut rehausser les arômes de vos boissons chaudes préférées, leur conférant une douceur subtile et un parfum envoûtant. Dites adieu au sucre blanc qui masque les saveurs et optez pour une alternative exotique qui valorisera pleinement les caractéristiques de vos breuvages favoris.
Enfin, le muscovado est proposé dans un emballage soigneusement conçu pour préserver sa fraîcheur et sa qualité. Vous pouvez ainsi profiter de ce sucre d'exception pendant une longue période, sans craindre qu'il ne perde son arôme caractéristique ou sa texture délicieusement granuleuse.
Ne manquez pas l'opportunité d'introduire le muscovado dans votre cuisine. Ajoutez une touche d'exotisme, de raffinement et de bien-être à chacune de vos préparations sucrées et salées, et invitez vos convives à une expérience gustative mémorable. Commandez dès maintenant et laissez-vous séduire par ce trésor culinaire hors du commun.</t>
  </si>
  <si>
    <t>https://media.cdnws.com/_i/351941/RAW-1522/2213/22/sucre-muscovado.png</t>
  </si>
  <si>
    <t>Sucres</t>
  </si>
  <si>
    <t>ALLEMAGNE</t>
  </si>
  <si>
    <t>304-SucrealaCannelle</t>
  </si>
  <si>
    <t>Sucre à la Cannelle</t>
  </si>
  <si>
    <t>Sucres blanc , Cannelle</t>
  </si>
  <si>
    <t>&lt;p&gt;Sucres blanc , Cannelle&lt;/p&gt;</t>
  </si>
  <si>
    <t>https://media.cdnws.com/_i/351941/RAW-1509/2849/9/sucre-a-la-cannelle.png</t>
  </si>
  <si>
    <t>305-SucrealaTonka</t>
  </si>
  <si>
    <t>Sucre à la Tonka</t>
  </si>
  <si>
    <t>Sucres blanc , fève Tonka</t>
  </si>
  <si>
    <t>&lt;p&gt;Sucres blanc , Fève de Tonka&lt;/p&gt;</t>
  </si>
  <si>
    <t>https://media.cdnws.com/_i/351941/RAW-1514/1929/14/sucre-a-la-tonka.png</t>
  </si>
  <si>
    <t>306-SucreBlancalaFleurdHibiscus</t>
  </si>
  <si>
    <t>Sucre Blanc à la Fleur d'Hibiscus</t>
  </si>
  <si>
    <t>Sucres blanc, hibiscus 5%</t>
  </si>
  <si>
    <t>&lt;p&gt;Sucres blanc, hibiscus 5%&lt;/p&gt;</t>
  </si>
  <si>
    <t>https://media.cdnws.com/_i/351941/RAW-1512/1943/12/sucre-blanc-a-l-hibiscus.png</t>
  </si>
  <si>
    <t>307-SucreBlancauGingembre</t>
  </si>
  <si>
    <t>Sucre Blanc au Gingembre</t>
  </si>
  <si>
    <t>Sucres blanc, Gingembre en poudre 5%</t>
  </si>
  <si>
    <t>&lt;p&gt;Sucres blanc, Gingembre poudre 5%&lt;/p&gt;</t>
  </si>
  <si>
    <t>https://media.cdnws.com/_i/351941/RAW-1513/2032/13/sucre-blanc-au-gingembre.png</t>
  </si>
  <si>
    <t>308-SucreCocoBio</t>
  </si>
  <si>
    <t>Sucre Coco Bio</t>
  </si>
  <si>
    <t>Sucres Coco</t>
  </si>
  <si>
    <t>Vous cherchez un moyen sain et délicieux de sucrer vos plats et boissons? Découvrez le sucre coco ! Ce produit naturel est extrait de la sève des fleurs de cocotier, ce qui en fait un édulcorant idéal pour ceux qui recherchent une alternative plus saine au sucre raffiné.
Le sucre coco possède un indice glycémique plus faible que le sucre de canne, ce qui signifie qu'il n'entraîne pas de pics de glycémie. Cela en fait un choix parfait pour les personnes suivant un régime à faible teneur en glucides ou pour ceux qui cherchent à contrôler leur glycémie. De plus, il est également riche en nutriments tels que le fer, le zinc et le potassium, ce qui en fait un choix plus sain pour votre alimentation.
Grâce à sa saveur sucrée et légèrement caramélisée, le sucre coco est parfait pour sucrer vos boissons chaudes et froides, ainsi que pour ajouter une touche sucrée à vos desserts et plats préférés. Que vous l'ajoutiez à votre café du matin, à vos smoothies ou à vos recettes de pâtisserie, vous apprécierez sa délicieuse saveur exotique.
En plus d'être délicieux, le sucre coco est également respectueux de l'environnement. En choisissant ce produit, vous soutenez l'agriculture durable et contribuez à préserver les écosystèmes des régions où les cocotiers sont cultivés. C'est une façon simple et savoureuse de faire un geste pour la planète.
Le sucre coco se présente sous forme de cristaux fins et peut être utilisé de la même manière que le sucre de canne. Vous pouvez l'incorporer dans vos recettes habituelles en remplacement du sucre blanc, et vous remarquerez rapidement la différence de saveur et la qualité nutritionnelle supérieure. De plus, il se dissout facilement et ajoute une délicieuse note sucrée à toutes vos préparations.
Si vous cherchez à adopter un mode de vie plus sain tout en vous faisant plaisir, le sucre coco est le choix parfait pour vous. Non seulement il vous permet de sucrer vos aliments et boissons de manière plus saine, mais il apporte également une touche exotique à votre cuisine. C'est le moment de découvrir les nombreux bienfaits de ce trésor sucré issu des cocotiers.
Ne tardez plus et ajoutez le sucre coco à votre routine quotidienne. Vous ne pourrez bientôt plus vous passer de sa saveur délicate et de ses nombreux bienfaits pour votre santé. Faites le choix du naturel et du savoureux avec le sucre coco dès aujourd'hui!</t>
  </si>
  <si>
    <t>https://media.cdnws.com/_i/351941/RAW-1515/3853/15/sucre-de-coco.png</t>
  </si>
  <si>
    <t>309-SucreOrangealaBadiane</t>
  </si>
  <si>
    <t>Sucre Orange à la Badiane</t>
  </si>
  <si>
    <t>Sucres blanc, poudre de Badiane 5 %, Colorant Végétalien</t>
  </si>
  <si>
    <t>&lt;p&gt;Sucres blanc, poudre de Badiane 5 %, Colorant Végétalien&lt;/p&gt;</t>
  </si>
  <si>
    <t>https://media.cdnws.com/_i/351941/RAW-1516/2459/16/sucre-orange-a-la-badiane.png</t>
  </si>
  <si>
    <t>31-AnisVertPoudre</t>
  </si>
  <si>
    <t>Anis Vert Poudre</t>
  </si>
  <si>
    <t>https://media.cdnws.com/_i/351941/RAW-1233/1373/35/anis-vert-poudre.jpeg</t>
  </si>
  <si>
    <t>310-SucreRosealaVanille</t>
  </si>
  <si>
    <t>Sucre Rose à la Vanille</t>
  </si>
  <si>
    <t>Sucres blanc, poudre de Vanille 5 %</t>
  </si>
  <si>
    <t>&lt;p&gt;Sucres blanc, poudre de Vanille 5 %, , Colorant Végétalien&lt;/p&gt;</t>
  </si>
  <si>
    <t>https://media.cdnws.com/_i/351941/RAW-1519/3589/19/sucre-rose-a-la-vanille.png</t>
  </si>
  <si>
    <t>311-SucreVertalaReglisse</t>
  </si>
  <si>
    <t>Sucre Vert à la Réglisse</t>
  </si>
  <si>
    <t>Sucres blanc, poudre de réglisse 5 %</t>
  </si>
  <si>
    <t>&lt;p&gt;Sucres blanc, poudre de réglisse 5 %, , Colorant Végétalien&lt;/p&gt;</t>
  </si>
  <si>
    <t>https://media.cdnws.com/_i/351941/RAW-1517/1633/17/sucre-vert-a-la-reglisse.jpeg</t>
  </si>
  <si>
    <t>312-HibiscusFleurs</t>
  </si>
  <si>
    <t>Hibiscus Fleurs</t>
  </si>
  <si>
    <t>Hibiscus fleurs</t>
  </si>
  <si>
    <t>Transformez vos recettes avec notre hibiscus séché bio
Découvrez notre hibiscus séché bio, un ingrédient incontournable pour apporter une touche d'originalité à vos recettes et ravir vos papilles. Notre hibiscus est cultivé de manière biologique, sans l'utilisation de produits chimiques, afin de préserver toutes ses qualités nutritionnelles et gustatives.
Un goût unique et exotique
Notre hibiscus séché bio possède un goût unique et exotique qui éveillera vos sens à chaque bouchée. Sa saveur acidulée et légèrement sucrée apporte une note fruitée et rafraîchissante à vos plats et boissons. Que ce soit dans des salades, des desserts, des smoothies ou des infusions, notre hibiscus réveillera vos papilles et vous transportera vers des contrées lointaines.
Des bienfaits pour la santé
En plus de son goût délicieux, notre hibiscus séché bio regorge de bienfaits pour la santé. Riche en antioxydants, il contribue à lutter contre les radicaux libres et à prévenir le vieillissement prématuré. Il est également connu pour aider à réduire la pression artérielle et favoriser la digestion. En intégrant notre hibiscus à votre alimentation, vous profiterez de tous ces bienfaits pour votre santé.
Une utilisation polyvalente
Notre hibiscus séché bio peut être utilisé de multiples façons dans vos préparations culinaires. Il peut être infusé dans de l'eau chaude pour obtenir une délicieuse tisane parfumée, ajouté dans des smoothies pour une touche acidulée, incorporé dans des pâtisseries pour apporter une note fruitée ou encore utilisé dans des marinades pour viandes et poissons. Laissez libre cours à votre créativité et explorez toutes les possibilités qu'offre notre hibiscus séché bio.
Fabriqué avec amour
Nous mettons tout notre amour et notre savoir-faire dans la production de notre hibiscus séché bio. Nous sélectionnons les meilleures fleurs d'hibiscus, que nous séchons délicatement pour préserver leurs arômes et leurs propriétés. Chaque lot est contrôlé avec rigueur pour vous garantir la meilleure qualité possible. Notre hibiscus est alors conditionné avec soin dans des emballages hermétiques, afin de préserver toute sa fraîcheur et ses saveurs jusqu'à l'ouverture.
Questions fréquemment posées:
1. Comment utiliser l'hibiscus séché bio?
Vous pouvez l'infuser dans de l'eau chaude pour obtenir une délicieuse tisane, l'ajouter à des smoothies, l'incorporer dans des pâtisseries ou encore l'utiliser dans des marinades pour viandes et poissons. 2. Est-ce que cet hibiscus est certifié bio?
Oui, notre hibiscus est certifié bio. Il est cultivé sans l'utilisation de produits chimiques, dans le respect de l'environnement et de votre santé. 3. Quels sont les bienfaits de l'hibiscus séché bio?
L'hibiscus séché bio est riche en antioxydants, ce qui contribue à lutter contre les radicaux libres. Il est également connu pour aider à réduire la pression artérielle et favoriser la digestion. 4. Combien de temps se conserve l'hibiscus séché bio?
Notre hibiscus séché bio se conserve environ un an dans un emballage hermétique, à l'abri de la chaleur et de l'humidité. 5. Quelle est la quantité nécessaire pour une infusion?
Environ 1 à 2 cuillères à café d'hibiscus séché bio pour une tasse d'eau chaude.
Ne manquez pas l'occasion de sublimer vos recettes avec notre hibiscus séché bio. Commandez dès maintenant et laissez-vous séduire par son goût unique et ses nombreux bienfaits pour la santé !</t>
  </si>
  <si>
    <t>https://media.cdnws.com/_i/351941/RAW-1275/3688/77/hibiscus-fleurs.jpeg</t>
  </si>
  <si>
    <t>Thés &amp; Tisanes</t>
  </si>
  <si>
    <t>Fleurs &amp; Plantes</t>
  </si>
  <si>
    <t>313-LavandeFleurs</t>
  </si>
  <si>
    <t>Lavande Fleurs</t>
  </si>
  <si>
    <t>La lavande - aussi connue sous le nom de lavandula angustifolia - est une plante qui séduit par son parfum envoûtant et ses nombreuses vertus. Depuis des siècles, la lavande est utilisée pour ses propriétés relaxantes et apaisantes. Que ce soit pour lutter contre le stress, favoriser le sommeil ou soulager les maux de tête, la lavande est une alliée précieuse que vous devriez intégrer dans votre vie quotidienne. Découvrez dès maintenant comment tirer le meilleur parti de cette merveilleuse plante.
Le premier avantage de la lavande est son pouvoir relaxant. Son parfum délicat et envoûtant vous transportera instantanément dans un état de calme et de sérénité. Que vous soyez stressé après une longue journée de travail ou anxieux avant une présentation importante, la lavande vous aidera à vous détendre et à retrouver votre équilibre intérieur. Préparez un bain aux huiles essentielles de lavande, allumez quelques bougies parfumées et laissez-vous envahir par une agréable sensation de bien-être.
En plus de son parfum relaxant, la lavande possède également des propriétés apaisantes. Si vous souffrez de maux de tête ou de migraines fréquentes, l'huile essentielle de lavande peut vous soulager. Appliquez quelques gouttes d'huile sur vos tempes et massez doucement pour sentir la tension se dissiper. Vous pouvez également verser quelques gouttes d'huile essentielle de lavande sur un mouchoir et inhaler profondément pour un soulagement instantané.
Un autre avantage de la lavande est sa capacité à favoriser le sommeil. Si vous avez du mal à vous endormir ou si vous souffrez d'insomnie, la lavande peut vous aider à retrouver des nuits paisibles et réparatrices. Vaporisez quelques gouttes d'huile essentielle de lavande sur votre oreiller avant d'aller au lit ou ajoutez-en à votre diffuseur pour créer une atmosphère propice à la détente. Vous serez surpris de la rapidité avec laquelle vous vous endormirez et de la qualité de votre sommeil.
Outre ses bienfaits pour le corps et l'esprit, la lavande est également utilisée pour prendre soin de la peau. Grâce à ses propriétés antiseptiques et anti-inflammatoires, la lavande est un excellent remède pour les problèmes de peau tels que l'acné, les ecchymoses ou les brûlures légères. Utilisez une lotion à base d'huile essentielle de lavande pour apaiser et guérir les irritations cutanées. Vous serez étonné de la rapidité avec laquelle votre peau retrouvera sa douceur naturelle.
Enfin, la lavande est également utilisée en cuisine pour parfumer certains plats. Son goût délicat et floral se marie parfaitement avec les plats sucrés comme les desserts ou les confitures. Ajoutez quelques fleurs de lavande à votre prochain gâteau ou à votre tisane pour une touche d'originalité et de fraîcheur. Vos papilles vous remercieront de cette délicieuse découverte.
En conclusion, la lavande est une plante aux multiples bienfaits pour le corps et l'esprit. Que ce soit pour se détendre, favoriser le sommeil, soulager les maux de tête ou prendre soin de sa peau, la lavande est un incontournable à avoir chez soi. Profitez de son parfum envoûtant et de ses nombreuses vertus en intégrant la lavande dans votre vie quotidienne. Vous ne tarderez pas à remarquer les bienfaits qu'elle peut vous apporter.
Alors, qu'attendez-vous pour vous procurer de la lavande et profiter de tous ses bienfaits ? N'hésitez plus et ajoutez dès maintenant cette merveilleuse plante à votre quotidien. Vous ne pourrez plus vous passer de son parfum relaxant et de sa capacité à vous apporter calme et sérénité.</t>
  </si>
  <si>
    <t>https://media.cdnws.com/_i/351941/RAW-1281/3391/83/lavande.jpeg</t>
  </si>
  <si>
    <t>314-OrangerFleurs</t>
  </si>
  <si>
    <t>Oranger Fleurs</t>
  </si>
  <si>
    <t>Oranger fleurs</t>
  </si>
  <si>
    <t>Des fleurs d'oranger d'une qualité exceptionnelle
Les fleurs d'oranger, issues de l'oranger amer, sont connues pour leur parfum envoûtant et leurs nombreuses propriétés bénéfiques. Notre produit offre des fleurs d'oranger d'une qualité exceptionnelle, récoltées à la main dans les jardins ensoleillés de la Méditerranée.
Une fragrance enivrante pour le bien-être
Les fleurs d'oranger sont prisées pour leur parfum doux et envoûtant qui apporte une sensation de bien-être immédiate. Que ce soit pour parfumer votre intérieur, pour créer des cosmétiques naturels, ou pour faire des infusions relaxantes, nos fleurs d'oranger offrent une fragrance enivrante qui saura vous séduire.
Des propriétés apaisantes et régénérantes
En plus de leur parfum envoûtant, les fleurs d'oranger possèdent des propriétés apaisantes et régénérantes pour la peau. Elles sont riches en antioxydants et en vitamine C, ce qui en fait un allié de choix pour apaiser les peaux sensibles et stimuler la production de collagène.
Une source d'inspiration pour la cuisine créative
Les fleurs d'oranger ne servent pas uniquement à la fabrication de produits de beauté, elles sont également une source d'inspiration pour la cuisine créative. Leur parfum subtil se marie à merveille avec les desserts, les infusions, ou même les plats salés pour apporter une touche exotique et raffinée à vos recettes.
Pourquoi choisir nos fleurs d'oranger ?
1. Quelle est l'origine de vos fleurs d'oranger ?
Nos fleurs d'oranger sont récoltées à la main dans les vergers ensoleillés du Portugal, où elles bénéficient des conditions idéales pour développer leur parfum et leurs propriétés thérapeutiques.
2. Comment utiliser les fleurs d'oranger au quotidien ?
Nos fleurs d'oranger peuvent être utilisées de multiples façons : en infusion, en cuisine, pour la fabrication de cosmétiques ou tout simplement pour parfumer votre intérieur.
3. Quels sont les bienfaits des fleurs d'oranger pour la peau ?
Les fleurs d'oranger sont riches en antioxydants et en vitamine C, ce qui en fait un ingrédient clé pour apaiser les peaux sensibles, réduire les signes de l'âge et stimuler la régénération cellulaire.
4. Les fleurs d'oranger conviennent-elles aux personnes sensibles ?
Oui, nos fleurs d'oranger sont parfaitement adaptées aux personnes ayant une peau sensible grâce à leurs propriétés apaisantes et leur parfum délicat.
5. Pourquoi choisir vos fleurs d'oranger plutôt que celles d'un autre fournisseur ?
Nous garantissons la plus haute qualité de nos fleurs d'oranger, récoltées avec soin et dans le respect de l'environnement, pour vous offrir un produit d'une pureté exceptionnelle.
Succombez à la magie des fleurs d'oranger
Nos fleurs d'oranger d'une qualité exceptionnelle sauront vous séduire par leur parfum envoûtant et leurs nombreuses utilisations. En plus de leur fragrance enivrante, elles apporteront à votre peau bien-être et régénération, et sauront embellir votre cuisine créative. Laissez-vous envoûter par la magie des fleurs d'oranger et découvrez tous les bienfaits qu'elles ont à vous offrir.</t>
  </si>
  <si>
    <t>https://media.cdnws.com/_i/351941/RAW-1407/3388/11/oranger-fleurs.jpeg</t>
  </si>
  <si>
    <t>315-TiisaneDigestion</t>
  </si>
  <si>
    <t>Tiisane Digestion</t>
  </si>
  <si>
    <t>Menthe Verte, Tilleul, Rooibos, Fenouil, Melisse, Gingembre, Camomille, Citronelle, Verveine, Feuille de Murier, Graine de Cynorhodon</t>
  </si>
  <si>
    <t>&lt;p&gt;Menthe Verte, Tilleul, Rooibos, Fenouil, Melisse, Gingembre, Camomille, Citronelle, Verveine, Feuille de Murier, Graine de Cynorhodon&lt;/p&gt;</t>
  </si>
  <si>
    <t>https://media.cdnws.com/_i/351941/RAW-1242/2935/44/digestion.jpeg</t>
  </si>
  <si>
    <t>Infusions</t>
  </si>
  <si>
    <t>316-TisaneFrimasdHiver</t>
  </si>
  <si>
    <t>Tisane Frimas d'Hiver</t>
  </si>
  <si>
    <t>Anis Vert, Ecorces de Citron, Romarin, Thym Vert, Citronnelle</t>
  </si>
  <si>
    <t>Vous voulez combattre le froid hivernal et vous sentir bien dans votre corps ? Découvrez le remède naturel ultime : les Frimas d'Hiver, une tisane spécialement formulée pour vous aider à traverser la saison froide en toute sérénité.
Les Frimas d'Hiver sont composés uniquement d'ingrédients naturels soigneusement sélectionnés. Chaque tisane est riche en plantes médicinales bénéfiques pour votre organisme. Les experts ont combiné ces plantes de manière harmonieuse afin de créer une infusion délicieuse qui apportera bienfaits et chaleur à votre corps.
L'un des principaux avantages des Frimas d'Hiver est leur capacité à renforcer votre système immunitaire. Ces tisanes aident à stimuler les défenses de votre corps, le rendant ainsi plus résistant aux infections hivernales telles que le rhume et la grippe.
De plus, les Frimas d'Hiver sont reconnus pour leur effet réconfortant et apaisant. Les infusions contiennent des plantes qui favorisent la détente et aident à soulager le stress et l'anxiété. Rien de mieux pour se relaxer après une longue journée froide.
En buvant régulièrement les Frimas d'Hiver, vous profitez également de leurs vertus décongestionnantes. Grâce à leur composition naturelle, ces tisanes stimulent l'élimination des toxines accumulées dans votre corps, ce qui favorise une meilleure circulation sanguine et vous aide à vous sentir plus léger et plus dynamique.
Si vous êtes sujet aux douleurs articulaires ou musculaires en hiver, les Frimas d'Hiver peuvent vous apporter un soulagement bienvenu. Les plantes telles que le gingembre et la cannelle ont des propriétés anti-inflammatoires naturelles, qui vous aident à soulager les douleurs et les raideurs articulaires si courantes pendant les mois froids.
Les Frimas d'Hiver sont également appréciés pour leur goût exceptionnel. Les infusions sont délicatement parfumées avec des épices sélectionnées, qui ajoutent une touche de douceur et de chaleur à chaque tasse. Vous ne pourrez pas résister à leur arôme réconfortant.
En somme, les Frimas d'Hiver sont bien plus qu'une simple tisane. Ils sont votre allié naturel pour affronter l'hiver en toute sérénité. Profitez de leurs nombreux bienfaits pour renforcer votre système immunitaire, vous relaxer après une longue journée froide et soulager vos douleurs habituelles. N'attendez plus, découvrez dès maintenant le secret du bien-être hivernal avec les Frimas d'Hiver !</t>
  </si>
  <si>
    <t>https://media.cdnws.com/_i/351941/RAW-1542/1112/42/tisane-frima-d-hiver.jpeg</t>
  </si>
  <si>
    <t>317-TisaneMelodieduSoir</t>
  </si>
  <si>
    <t>Tisane Mélodie du Soir</t>
  </si>
  <si>
    <t>Tilleul, , oranger feuille, fleurs d'oranger, camomille, stevia feuille</t>
  </si>
  <si>
    <t>&lt;p&gt;Tilleul, , oranger feuille, fleurs d'oranger, camomille, stevia feuille&lt;/p&gt;</t>
  </si>
  <si>
    <t>https://media.cdnws.com/_i/351941/RAW-1395/540/98/melodie-du-soir.jpeg</t>
  </si>
  <si>
    <t>318-TisaneSilhouette</t>
  </si>
  <si>
    <t>Tisane Silhouette</t>
  </si>
  <si>
    <t>Thé Vert, Maté, Feuilles d'ortie et de Muriers, Arôme Fruits rouges</t>
  </si>
  <si>
    <t>https://media.cdnws.com/_i/351941/RAW-1505/1937/5/silhouette.jpeg</t>
  </si>
  <si>
    <t xml:space="preserve">LA BALME LES GROTTES </t>
  </si>
  <si>
    <t>319-Rooibos4FruitsRouges</t>
  </si>
  <si>
    <t>Rooibos 4 Fruits Rouges</t>
  </si>
  <si>
    <t>Rooibos, arôme 4 Fruits rouges</t>
  </si>
  <si>
    <t>&lt;p&gt;Rooibos, arôme 4 Fruits rouges&lt;/p&gt;</t>
  </si>
  <si>
    <t>https://media.cdnws.com/_i/351941/RAW-1446/2019/50/rooibos.jpeg</t>
  </si>
  <si>
    <t>Rooïbos</t>
  </si>
  <si>
    <t>32-Badiane(AnisEtoile)</t>
  </si>
  <si>
    <t>Badiane (Anis Etoilé)</t>
  </si>
  <si>
    <t>Badiane (anis étoilé)</t>
  </si>
  <si>
    <t>Mesdames et Messieurs, laissez-moi vous présenter la merveilleuse badiane - une épice incroyable qui transformera votre cuisine et votre santé d'une manière que vous n'avez jamais imaginée!
Connue depuis des siècles pour ses propriétés médicinales, la badiane est un trésor naturel qui se trouve dans les forêts exotiques d'Asie. Son arôme envoûtant et son goût unique ont fait de cette épice un secret bien gardé par les adeptes d'une cuisine raffinée. Mais ce n'est pas tout, la badiane a également de nombreux bienfaits pour la santé!
La badiane est un puissant antioxydant naturel qui protège votre corps contre les radicaux libres, responsables du vieillissement prématuré et de diverses maladies. En plus de cela, elle aide à stimuler le système immunitaire et à renforcer les défenses naturelles de votre organisme. Avec la badiane, vous vous sentirez non seulement mieux dans votre peau, mais vous serez aussi plus résistant aux infections et aux maladies.
De plus, la badiane est connue pour ses propriétés digestives. Elle aide à soulager les ballonnements, les maux d'estomac et les troubles digestifs en général. En ajoutant simplement une pincée de badiane à vos repas, vous vous assurez une digestion saine et sans douleur.
Mais ce n'est pas tout! La badiane est également un remède naturel pour lutter contre les problèmes respiratoires. Que vous souffriez d'une toux persistante, d'un rhume ou d'une sinusite, la badiane a des propriétés expectorantes qui aideront à soulager votre gorge et à dégager vos voies respiratoires.
Et si vous recherchez une façon naturelle de soulager le stress et l'anxiété, la badiane est également là pour vous! Elle agit comme un puissant relaxant naturel, vous aidant à vous détendre et à trouver la sérénité après une longue journée de travail. Une tasse de tisane à la badiane avant de vous coucher vous permettra de passer une nuit paisible et réparatrice.
Mais où pouvez-vous trouver cette précieuse épice? Ne cherchez plus, nous avons la solution parfaite pour vous! Notre badiane est cultivée avec soin dans les jardins luxuriants de notre partenariat en Asie et chaque graine est récoltée à la main pour garantir une qualité exceptionnelle.
Alors qu'attendez-vous? Découvrez les mille et une merveilles de la badiane dès maintenant et apportez une nouvelle saveur à votre cuisine tout en augmentant votre bien-être. Commandez dès aujourd'hui et préparez-vous à être émerveillé par les incroyables bienfaits de la badiane!</t>
  </si>
  <si>
    <t>https://media.cdnws.com/_i/351941/RAW-1297/2214/0/badiane.jpeg</t>
  </si>
  <si>
    <t>320-RooibosAnanas</t>
  </si>
  <si>
    <t>Rooibos Ananas</t>
  </si>
  <si>
    <t>Rooibos, arômes ananas 1 %, bergamote, fleurs de bleuet et de souci</t>
  </si>
  <si>
    <t>&lt;p&gt;Rooibos, arômes ananas 1 %, bergamote, fleurs de bleuet et de souci&lt;/p&gt;</t>
  </si>
  <si>
    <t>321-RooibosCitron</t>
  </si>
  <si>
    <t>Rooibos Citron</t>
  </si>
  <si>
    <t>Rooibos torréfié, écorce de citron, huile essentiel de citron, citronnelle, arôme</t>
  </si>
  <si>
    <t>&lt;p&gt;Rooibos torréfié, écorce de citron, huile essentiel de citron, citronnelle, arôme&lt;/p&gt;</t>
  </si>
  <si>
    <t>https://media.cdnws.com/_i/351941/RAW-1439/258/43/rooibos-citron.jpeg</t>
  </si>
  <si>
    <t>322-RooibosdesZamoureux</t>
  </si>
  <si>
    <t>Rooibos des Z'amoureux</t>
  </si>
  <si>
    <t>Rooibos, Gingembre, hibiscus</t>
  </si>
  <si>
    <t>&lt;p&gt;Rooibos, Gingembre, hibiscus&lt;/p&gt;</t>
  </si>
  <si>
    <t>https://media.cdnws.com/_i/351941/RAW-1442/2867/46/rooibos-des-z-amoureux.jpeg</t>
  </si>
  <si>
    <t>323-RooibosOrangeDouce</t>
  </si>
  <si>
    <t>Rooibos Orange Douce</t>
  </si>
  <si>
    <t>Rooibos, arôme orange Douce, et écorces d'orange</t>
  </si>
  <si>
    <t>&lt;p&gt;Rooibos, arôme orange Douce, et écorces d'orange&lt;/p&gt;</t>
  </si>
  <si>
    <t>https://media.cdnws.com/_i/351941/RAW-1443/3590/47/rooibos-agrumes.jpeg</t>
  </si>
  <si>
    <t>324-RooibosPecheOrangeetCerise</t>
  </si>
  <si>
    <t>Rooibos Pêche Orange et Cerise</t>
  </si>
  <si>
    <t>Rooibos arôme pêche-orange-Cerise agrémenté de pétales de rose</t>
  </si>
  <si>
    <t>&lt;p&gt;Rooibos arôme pêche-orange-Cerise agrémenté de pétales de rose&lt;/p&gt;</t>
  </si>
  <si>
    <t>https://media.cdnws.com/_i/351941/RAW-1440/1628/44/rooibos-orange-douce.jpeg</t>
  </si>
  <si>
    <t>325-TisaneRelaxation</t>
  </si>
  <si>
    <t>Tisane Relaxation</t>
  </si>
  <si>
    <t>Rooibos, Melisse, feuilles muriers, Arômes Orange et Caramel</t>
  </si>
  <si>
    <t>Plongez dans un moment de détente absolu avec notre tisane Relaxation
Notre tisane Relaxation est le mélange parfait pour vous aider à vous détendre après une longue journée chargée. Composée de rooibos, de mélisse, de feuilles de muriers et d'arômes d'orange et de caramel, cette tisane offre un goût délicieusement apaisant et une expérience sensorielle unique. Chaque ingrédient a été soigneusement sélectionné pour ses propriétés relaxantes et son goût exquis, vous permettant de décompresser et de trouver un peu de calme, même dans les moments les plus agités de votre journée.
Les bienfaits du Rooibos
Le rooibos est une plante riche en antioxydants, en minéraux et en vitamines, ce qui en fait un excellent allié pour la relaxation. En plus de ses avantages pour la santé, le rooibos offre une saveur douce et terre, qui se marie parfaitement avec les autres ingrédients de notre tisane Relaxation. Vous pourrez ainsi profiter des bienfaits de cette plante tout en savourant une boisson délicieusement réconfortante.
Les vertus de la Mélisse et des feuilles de muriers
La mélisse est reconnue pour ses propriétés calmantes et apaisantes. Elle est souvent utilisée pour favoriser le sommeil et réduire le stress. Les feuilles de muriers, quant à elles, sont réputées pour leurs effets relaxants et leur capacité à favoriser la détente. Associées au rooibos, ces deux ingrédients renforcent les bienfaits de notre tisane Relaxation, en faisant une alliée de choix pour retrouver calme et sérénité au quotidien.
Un arôme subtil d'orange et de caramel
En plus de ses ingrédients naturels, notre tisane Relaxation est agrémentée d'arômes d'orange et de caramel, pour une touche de douceur et de gourmandise. Ces notes parfumées viennent sublimer le mélange, offrant une expérience gustative enveloppante et délicieusement réconfortante. Chaque gorgée vous transportera dans un univers de bien-être et de relaxation, pour un moment de pur bonheur.
Les questions fréquentes sur notre tisane Relaxation
Est-ce que cette tisane contient de la caféine ?
Non, notre tisane Relaxation est totalement dépourvue de caféine, ce qui en fait une boisson idéale pour se détendre en soirée ou avant d'aller dormir.
Peut-on consommer cette tisane quotidiennement ?
Oui, notre tisane Relaxation peut être consommée quotidiennement. Grâce à ses ingrédients naturels, elle peut être intégrée à votre routine bien-être sans aucune restriction.
Est-ce que cette tisane convient aux enfants ?
Oui, cette tisane peut être consommée par les enfants, mais il est toujours recommandé de consulter un professionnel de la santé en cas de doute.
Cette tisane est-elle sans gluten ?
Oui, notre tisane Relaxation est naturellement sans gluten, ce qui la rend adaptée à un large public, y compris aux personnes suivant un régime sans gluten.
Peut-on consommer cette tisane chaude et froide ?
Oui, vous pouvez déguster notre tisane Relaxation aussi bien chaude que froide. Elle est tout aussi délicieuse préparée en infusion chaude qu'en version glacée, vous offrant ainsi une boisson rafraîchissante en été.
Découvrez notre tisane Relaxation pour une relaxation absolue
Plongez dans un moment de sérénité et de bien-être avec notre tisane Relaxation, composée d'ingrédients naturels soigneusement sélectionnés pour leurs vertus relaxantes. Profitez du doux mélange de rooibos, de mélisse, de feuilles de muriers et d'arômes d'orange et de caramel, pour une expérience sensorielle envoûtante et apaisante. Offrez-vous un instant de détente absolu, où chaque gorgée vous transporte dans un univers de douceur et de tranquillité. Commandez dès maintenant notre tisane Relaxation et offrez-vous un moment de relaxation haut de gamme.</t>
  </si>
  <si>
    <t>https://media.cdnws.com/_i/351941/RAW-1438/3974/42/relaxation.jpeg</t>
  </si>
  <si>
    <t>326-YerbaMate</t>
  </si>
  <si>
    <t>Yerba Maté</t>
  </si>
  <si>
    <t>Le meilleur de la nature dans une tasse de Yerba mate
Découvrez la boisson rafraîchissante et énergisante de l'Amérique du Sud avec notre Yerba mate de première qualité. Cette infusion traditionnelle est fabriquée à partir des feuilles de l'arbre à Yerba mate et offre une expérience gustative unique et revitalisante. Que vous soyez à la recherche d'un substitut naturel au café ou d'une boisson saine pour vous accompagner tout au long de la journée, notre Yerba mate est la solution idéale.
Un concentré de bienfaits pour la santé
Notre Yerba mate regorge de nutriments essentiels pour votre corps. Elle contient des antioxydants puissants qui aident à lutter contre les radicaux libres et à renforcer votre système immunitaire. De plus, elle est riche en vitamines et en minéraux, tels que la vitamine C, la vitamine B et le magnésium, qui contribuent à votre bien-être général. Enfin, la Yerba mate est reconnue pour ses propriétés stimulantes, qui vous donneront l'énergie nécessaire pour affronter votre journée.
Un goût unique et invitant
Notre Yerba mate a un goût caractéristique et rafraîchissant qui plaira à tous les amateurs de boissons naturelles. Avec ses notes herbacées et légèrement amères, elle offre une expérience gustative authentique et satisfaisante. De plus, vous pouvez personnaliser votre Yerba mate en y ajoutant du sucre, du miel ou des herbes aromatiques, selon vos préférences. Que vous la dégustiez chaude ou froide, cette boisson vous procurera un plaisir sans égal à chaque gorgée.
Un moyen de rassembler les gens
La dégustation de yerba mate est une tradition sociale en Amérique du Sud. Partagez un moment convivial avec vos amis et votre famille en préparant et en dégustant cette boisson ensemble. Notre yerba mate est également parfaite pour les réunions et les événements, où elle peut être servie dans des gourdes traditionnelles et dégustée avec des pailles en métal. Avec notre yerba mate, vous aurez un moyen original et authentique de rassembler les gens autour d'une boisson saine et délicieuse.
Un produit éco-responsable et durable
Nous sommes fiers de proposer une yerba mate qui respecte l'environnement. Nos feuilles de yerba mate sont récoltées de manière durable, en préservant les écosystèmes naturels de la région. De plus, notre emballage est entièrement recyclable, afin de réduire notre empreinte écologique. En choisissant notre yerba mate, vous soutenez une consommation responsable et vous contribuez à la préservation de la nature.
Questions fréquemment posées : 1. Qu'est-ce que la yerba mate?
La yerba mate est une infusion traditionnelle d'Amérique du Sud, fabriquée à partir des feuilles de l'arbre à yerba mate. Elle est connue pour ses propriétés stimulantes et revigorantes, ainsi que pour son goût unique.
2. Quels sont les bienfaits pour la santé de la yerba mate?
La yerba mate est riche en antioxydants, en vitamines et en minéraux essentiels. Elle aide à renforcer le système immunitaire, à améliorer la digestion et à fournir une énergie durable tout au long de la journée.
3. Comment préparer la yerba mate?
Pour préparer la yerba mate, il vous suffit de remplir une calebasse avec de l'eau chaude (mais pas bouillante) et d'ajouter les feuilles de yerba mate. Laissez infuser pendant quelques minutes, puis dégustez à l'aide d'une paille en métal.
4. Est-ce que la yerba mate contient de la caféine?
Oui, la yerba mate contient une quantité modérée de caféine. Cependant, elle a également des propriétés relaxantes qui aident à réduire l'anxiété et à favoriser une sensation de calme.
5. Où est-ce que votre yerba mate est récoltée?
Nos feuilles de yerba mate sont récoltées en Amérique du Sud, dans des plantations durables et respectueuses de l'environnement.
Offrez-vous un moment de détente et de convivialité avec notre yerba mate de qualité supérieure. Faites l'expérience d'une boisson saine et délicieuse, tout en soutenant une consommation responsable. Profitez de tous les bienfaits pour la santé de notre yerba mate, tout en découvrant un goût authentique et invitant. Commandez dès maintenant et laissez-vous séduire par notre yerba mate!</t>
  </si>
  <si>
    <t>https://media.cdnws.com/_i/351941/RAW-1550/537/50/yerba-mate.jpeg</t>
  </si>
  <si>
    <t>327-TheBlancMagieBlanche</t>
  </si>
  <si>
    <t>Thé Blanc "Magie Blanche"</t>
  </si>
  <si>
    <t>Thé Blanc Pêche, Passion, Abricot</t>
  </si>
  <si>
    <t>&lt;p&gt;Thé Blanc Pêche, Passion, Abricot&lt;/p&gt;</t>
  </si>
  <si>
    <t>https://media.cdnws.com/_i/351941/RAW-1518/1157/18/the-des-neiges.jpeg</t>
  </si>
  <si>
    <t>Thés Blancs Aromatisés</t>
  </si>
  <si>
    <t>328-EarlGreyPrinceWiliams</t>
  </si>
  <si>
    <t>Earl Grey Prince Wiliams</t>
  </si>
  <si>
    <t>Earl Grey supérieur avec fleurs de calendula et de bleuets</t>
  </si>
  <si>
    <t>&lt;p&gt;Earl Grey supérieur avec fleurs de calendula et de bleuets&lt;/p&gt;</t>
  </si>
  <si>
    <t>https://media.cdnws.com/_i/351941/RAW-1249/1998/51/earl-grey-prince-williams.jpeg</t>
  </si>
  <si>
    <t>Thés Noirs Aromatisés</t>
  </si>
  <si>
    <t>329-LOrangeraie</t>
  </si>
  <si>
    <t>L'Orangeraie</t>
  </si>
  <si>
    <t>Thé noir, arôme orange Douce, écorces d'orange amère</t>
  </si>
  <si>
    <t>&lt;p&gt;Thé noir, arôme orange Douce, écorces d'orange amère&lt;/p&gt;</t>
  </si>
  <si>
    <t>https://media.cdnws.com/_i/351941/RAW-1277/690/79/l-orangeraie.jpeg</t>
  </si>
  <si>
    <t>33-BadianePoudre</t>
  </si>
  <si>
    <t>Badiane Poudre</t>
  </si>
  <si>
    <t>Badiane poudre</t>
  </si>
  <si>
    <t>https://media.cdnws.com/_i/351941/RAW-1298/3105/1/badiane-poudre.jpeg</t>
  </si>
  <si>
    <t>330-LapsangSouchong</t>
  </si>
  <si>
    <t>Lapsang Souchong</t>
  </si>
  <si>
    <t>Thé noir Fumé à la racine de pin</t>
  </si>
  <si>
    <t>Cher amateur de thé,  Connaissez-vous le Lapsang Souchong ? Ce thé noir fumé en provenance de Chine est une expérience gustative unique qui saura surprendre et ravir vos papilles. Laissez-moi vous présenter les multiples bienfaits et les saveurs envoûtantes de ce thé d'exception.
Tout d'abord, le Lapsang Souchong est un thé noir, cultivé dans la province du Fujian, en Chine. Après une récolte minutieuse, les feuilles sont séchées au-dessus d'un feu de bois de pin spécialement choisi pour son arôme intense. Ce procédé traditionnel confère au thé une saveur fumée et boisée, caractéristique du Lapsang Souchong.
Ce thé est également reconnu pour ses bienfaits pour la santé. En plus d'être riche en antioxydants, il présente de nombreux avantages pour le système digestif. Il favorise la digestion des aliments et soulage les problèmes d'estomac. De plus, sa consommation régulière peut aider à réduire le taux de cholestérol et à améliorer la circulation sanguine.
Le Lapsang Souchong est également un excellent compagnon pour les moments de détente. Sa saveur réconfortante et chaleureuse en fait le choix idéal pour se relaxer après une longue journée de travail. En le dégustant, vous pourrez ressentir toute l'essence de la nature, comme si vous vous promeniez au cœur d'une forêt de pins.
Du point de vue gustatif, le Lapsang Souchong est un thé riche et complexe. Ses arômes fumés se mêlent à des notes subtilement sucrées et épicées, créant ainsi une harmonie parfaite en bouche. Son goût unique et distinctif vous surprendra dès la première gorgée.
Vous pourrez également apprécier la polyvalence du Lapsang Souchong dans vos préparations culinaires. Ce thé se marie parfaitement avec des plats salés tels que du saumon fumé, des viandes grillées ou encore des fromages affinés. Il peut également être infusé pour réaliser des sauces originales et savoureuses.
Enfin, le Lapsang Souchong est un thé d'une grande qualité. Sélectionné avec soin et conditionné dans des sachets hermétiques, il conserve toutes ses saveurs et ses arômes intenses. Vous pourrez ainsi profiter de tous ses bienfaits et de son goût authentique à chaque dégustation.
Alors, désirez-vous plonger dans cette expérience unique que vous offre le Lapsang Souchong ? Laissez-vous séduire par sa saveur fumée, ses bienfaits pour la santé et sa polyvalence culinaire. Commandez dès maintenant votre Lapsang Souchong et découvrez une nouvelle dimension du thé.</t>
  </si>
  <si>
    <t>https://media.cdnws.com/_i/351941/RAW-1278/2741/80/lapsang-souchong.jpeg</t>
  </si>
  <si>
    <t>331-LeThedesMonasteres</t>
  </si>
  <si>
    <t>Le Thé des Monastères</t>
  </si>
  <si>
    <t>Thé noir, Grand yunnan de Chine, Chun Mee de Chine, Oolong finest de Chine, fleur de Jasmin, arôme vanille et bergamote, fleurs de souci, arôme Gingembre</t>
  </si>
  <si>
    <t>&lt;p&gt;Thé noir, Grand yunnan de Chine, Chun Mee de Chine, Oolong finest de Chine, fleur de Jasmin, arôme vanille et bergamote, fleurs de souci, arôme Gingembre&lt;/p&gt;</t>
  </si>
  <si>
    <t>https://media.cdnws.com/_i/351941/RAW-1280/2171/82/le-the-des-monasteres.jpeg</t>
  </si>
  <si>
    <t>332-MissMandarine</t>
  </si>
  <si>
    <t>Miss Mandarine</t>
  </si>
  <si>
    <t>Thé noir, écorces d'orange amères, arôme kiwi, fleur de souci, arôme mandarine 1 %</t>
  </si>
  <si>
    <t>&lt;p&gt;Thé noir, écorces d'orange amères, arôme kiwi, fleur de souci, arôme mandarine 1 %&lt;/p&gt;</t>
  </si>
  <si>
    <t>https://media.cdnws.com/_i/351941/RAW-1399/2151/3/miss-mandarine.jpeg</t>
  </si>
  <si>
    <t>333-NolaCeylan</t>
  </si>
  <si>
    <t>Noël à Ceylan</t>
  </si>
  <si>
    <t>Thé noir, orange Douce, vanille, bergamote, girofle, cannelle, ginseng, écorces d'orange</t>
  </si>
  <si>
    <t>&lt;p&gt;Thé noir, orange Douce, vanille, bergamote, girofle, cannelle, ginseng, écorces d'orange&lt;/p&gt;</t>
  </si>
  <si>
    <t>https://media.cdnws.com/_i/351941/RAW-1402/1339/6/noel-a-ceylan.jpeg</t>
  </si>
  <si>
    <t>334-TheNoiralaPecheetauxAbricots</t>
  </si>
  <si>
    <t>Thé Noir à la Pêche et aux Abricots</t>
  </si>
  <si>
    <t>Thé noir de chine aromatisé pêche-abricoté, orange Douce, Cerise avec pétales de rose</t>
  </si>
  <si>
    <t>&lt;p&gt;Thé noir de chine aromatisé pêche-abricoté, orange Douce, Cerise avec pétales de rose&lt;/p&gt;</t>
  </si>
  <si>
    <t>https://media.cdnws.com/_i/351941/RAW-1531/2607/31/the-noir-peche-orange-cerise.jpeg</t>
  </si>
  <si>
    <t>335-TheNoiralaPommeetalaCerise</t>
  </si>
  <si>
    <t>Thé Noir à la Pomme et à la Cerise</t>
  </si>
  <si>
    <t>Thé noir aromatisé Pomme caramélisée, Cerise, avec morceaux de Pomme et fleurs de souci</t>
  </si>
  <si>
    <t>&lt;p&gt;Thé noir aromatisé Pomme caramélisée, Cerise, avec morceaux de Pomme et fleurs de souci&lt;/p&gt;</t>
  </si>
  <si>
    <t>https://media.cdnws.com/_i/351941/RAW-1530/2628/30/the-noir-fruits-rouges-caramel.jpeg</t>
  </si>
  <si>
    <t>336-TheNoirCarameletNoisette</t>
  </si>
  <si>
    <t>Thé Noir Caramel et Noisette</t>
  </si>
  <si>
    <t>Thé noir, NOISETTE 2 %, arôme de caramel 1 %, arôme de vanille, et fleur de souci</t>
  </si>
  <si>
    <t>&lt;p&gt;Thé noir, NOISETTE 2 %, arôme de caramel 1 %, arôme de vanille, et fleur de souci&lt;/p&gt;</t>
  </si>
  <si>
    <t>https://media.cdnws.com/_i/351941/RAW-1524/639/24/the-noir-caramel-noisettes.jpeg</t>
  </si>
  <si>
    <t>337-TheNoirCitronetCitronnelle</t>
  </si>
  <si>
    <t>Thé Noir Citron et Citronnelle</t>
  </si>
  <si>
    <t>Thé noir de Chine aromatisé au citron avec écorces de citron et citronnelle</t>
  </si>
  <si>
    <t>&lt;p&gt;Thé noir de Chine aromatisé au citron avec écorces de citron et citronnelle&lt;/p&gt;</t>
  </si>
  <si>
    <t>https://media.cdnws.com/_i/351941/RAW-1526/637/26/the-noir-citron-citronnelle.jpeg</t>
  </si>
  <si>
    <t>338-TheNoirFraisesetFleurs</t>
  </si>
  <si>
    <t>Thé Noir Fraises et Fleurs</t>
  </si>
  <si>
    <t>Thé noir de Chine arômes vanille, fraise avec fleurs</t>
  </si>
  <si>
    <t>&lt;p&gt;Thé noir de Chine arômes vanille, fraise avec fleurs&lt;/p&gt;</t>
  </si>
  <si>
    <t>https://media.cdnws.com/_i/351941/RAW-1528/2054/28/the-noir-fraises-fleurs.jpeg</t>
  </si>
  <si>
    <t>339-TheNoirFruitsRouges</t>
  </si>
  <si>
    <t xml:space="preserve">Thé Noir Fruits Rouges </t>
  </si>
  <si>
    <t>https://media.cdnws.com/_i/351941/RAW-1529/615/29/the-noir-fruits-rouges.jpeg</t>
  </si>
  <si>
    <t>34-CannelleBâton</t>
  </si>
  <si>
    <t xml:space="preserve">Cannelle Bâton </t>
  </si>
  <si>
    <t>Cannelle bâton</t>
  </si>
  <si>
    <t>Avez-vous déjà ressenti une envie irrésistible pour une douceur épicée et réconfortante ? La cannelle est une épice populaire qui ajoute une touche de chaleur et de saveur à vos plats et boissons préférés. Mais saviez-vous que la cannelle en bâton offre des avantages encore plus impressionnants ? Découvrez les merveilles de la Cannelle bâton, le compagnon parfait pour vos moments de détente et de plaisir gustatif.
La Cannelle bâton est réputée pour ses nombreux bienfaits sur la santé. Elle est une source d'antioxydants puissants qui aident à combattre les radicaux libres et à réduire l'inflammation dans le corps. De plus, la cannelle en bâton est connue pour son potentiel à réguler le taux de sucre dans le sang, ce qui peut être particulièrement bénéfique pour les personnes atteintes de diabète ou prédisposées à cette maladie. En incluant la cannelle bâton dans votre alimentation quotidienne, vous pouvez aider à maintenir un niveau de sucre stable et favoriser une sensation de satiété plus durable.
La Cannelle bâton est également appréciée pour ses propriétés antimicrobiennes et antibactériennes. Elle peut aider à combattre les infections et soutenir votre système immunitaire. En ajoutant de la cannelle en bâton à vos boissons chaudes ou en l'incorporant dans vos recettes, vous pouvez stimuler votre système de défense naturel et vous sentir plus fort et en meilleure santé.
Outre ses bienfaits pour la santé, la Cannelle bâton est une épice polyvalente qui peut être utilisée de nombreuses façons. Vous pouvez l'ajouter à votre café du matin pour lui donner une saveur plus riche et plus chaleureuse. Vous pouvez également l'utiliser comme ingrédient clé dans vos desserts préférés, comme les biscuits, les gâteaux et les tartes aux pommes, pour une note de douceur et de parfum épicé qui ravira vos papilles.
Mais la magie de la Cannelle bâton ne s'arrête pas là. Saviez-vous que cette épice peut également avoir des effets positifs sur votre humeur et votre bien-être mental ? La cannelle en bâton est souvent utilisée en aromathérapie pour apaiser le stress et favoriser la relaxation. En respirant son parfum enivrant, vous pouvez vous sentir calme, apaisé et prêt à affronter les défis de la journée.
La Cannelle bâton est un produit de qualité supérieure, récolté avec soin dans les meilleures plantations de cannelle. Chaque bâton est sélectionné avec attention pour s'assurer qu'il offre la plus haute concentration d'huiles essentielles et de composés sains. Nous nous engageons à vous offrir un produit frais et authentique qui vous permettra de profiter de tous les bienfaits incroyables de la cannelle.
Alors, qu'attendez-vous ? N'attendez plus pour ajouter la Cannelle bâton à votre routine quotidienne. Que ce soit pour améliorer votre santé, raviver vos papilles ou simplement vous détendre, la cannelle en bâton est votre alliée parfaite. Ajoutez une touche de magie et de saveur à votre vie grâce à la Cannelle bâton.</t>
  </si>
  <si>
    <t>https://media.cdnws.com/_i/351941/RAW-1209/1529/11/cannelle-baton.jpeg</t>
  </si>
  <si>
    <t>340-TheNoirFruitsRougesetCaramel</t>
  </si>
  <si>
    <t>Thé Noir Fruits Rouges et Caramel</t>
  </si>
  <si>
    <t>Thé noir de Chine arômes vanille, Cerise, fraise, caramel, mûres, morceaux de caramel, fraise, mûre, Cerise et vanille</t>
  </si>
  <si>
    <t>&lt;p&gt;Thé noir de Chine arômes vanille, Cerise, fraise, caramel, mûres, morceaux de caramel, fraise, mûre, Cerise et vanille&lt;/p&gt;</t>
  </si>
  <si>
    <t>341-TheNoirSaveursdeCorse</t>
  </si>
  <si>
    <t>Thé Noir Saveurs de Corse</t>
  </si>
  <si>
    <t>Thé noir aromatisé Agrumes et bergamote, avec écorces de citron</t>
  </si>
  <si>
    <t>&lt;p&gt;Thé noir aromatisé Agrumes et bergamote, avec écorces de citron&lt;/p&gt;</t>
  </si>
  <si>
    <t>https://media.cdnws.com/_i/351941/RAW-1533/2349/33/the-noir-saveur-corse.jpeg</t>
  </si>
  <si>
    <t>342-Genmaicha</t>
  </si>
  <si>
    <t>Genmaicha</t>
  </si>
  <si>
    <t>Cher ami du thé,
Avez-vous déjà goûté au délicieux Genmaicha? Si ce n'est pas le cas, vous passez à côté d'une expérience gustative unique en son genre. Le Genmaicha est un thé japonais traditionnel qui marie le goût délicat du thé vert avec la saveur riche et noisettée du riz brun grillé. C'est un thé qui a conquis le cœur des amateurs de thé du monde entier, et une fois que vous aurez goûté au Genmaicha, vous comprendrez pourquoi.
Le Genmaicha est le résultat d'un procédé de fabrication minutieux, où des grains de riz brun sont torréfiés jusqu'à ce qu'ils prennent une couleur dorée et délivrent une saveur profonde et légèrement sucrée. Une fois grillés, ces grains de riz sont mélangés avec du thé vert pour créer une infusion harmonieuse qui éveillera tous vos sens.
En plus de son goût unique, le Genmaicha présente de nombreux bienfaits pour la santé. Comme le thé vert, il est riche en antioxydants qui protègent votre organisme contre les radicaux libres responsables du vieillissement prématuré. Il contient également de la vitamine C, des vitamines B et des minéraux essentiels tels que le potassium, le magnésium et le fer.
Le Genmaicha est également votre allié idéal si vous recherchez une boisson qui peut vous aider à maintenir un poids santé. En effet, grâce à sa teneur en catéchines, une substance que l'on trouve dans le thé vert, le Genmaicha peut accélérer votre métabolisme et vous aider à brûler les graisses plus rapidement. Il peut également favoriser une digestion saine et réduire les ballonnements et les problèmes de constipation.
Mais les avantages du Genmaicha ne s'arrêtent pas là. Ce thé est également réputé pour ses propriétés apaisantes et relaxantes. Sa douceur et sa saveur distincte en font une boisson parfaite pour vous aider à vous détendre après une longue journée de travail ou simplement pour vous accorder un moment de quiétude pendant votre pause.
Si vous êtes à la recherche d'un thé qui allie saveur, santé et bien-être, ne cherchez pas plus loin. Le Genmaicha est fait pour vous. Offrez-vous une tasse de ce thé délicieux et laissez-vous transporter par ses arômes et ses bienfaits. Vous n'aurez plus envie de boire autre chose.
Commandez dès maintenant votre Genmaicha en ligne et découvrez pourquoi ce thé est tant apprécié à travers le monde. N'attendez plus pour goûter à cette délicieuse boisson et profiter de ses nombreux bienfaits pour votre santé.
N'oubliez pas, chaque gorgée de Genmaicha est une invitation au voyage et à la découverte. Ne manquez pas cette occasion de vous faire plaisir et de prendre soin de vous. Commandez votre Genmaicha dès maintenant et laissez vos papilles se délecter de cette incroyable expérience gustative.</t>
  </si>
  <si>
    <t>https://media.cdnws.com/_i/351941/RAW-1261/2047/63/genmaicha.jpeg</t>
  </si>
  <si>
    <t>Thés Verts Aromatisés</t>
  </si>
  <si>
    <t>343-LeThedesNeiges</t>
  </si>
  <si>
    <t>Le Thé des Neiges</t>
  </si>
  <si>
    <t>Thé Blanc, Thé vert, Aromes Green and White teas</t>
  </si>
  <si>
    <t>Le Thé des Neiges - la boisson parfaite pour vos moments de détente
Imaginez-vous confortablement installé dans votre fauteuil préféré, une belle couverture sur les genoux, et une tasse fumante de Thé des Neiges entre vos mains. Vous respirez profondément et vous laissez emporter par les arômes délicats qui se dégagent de cette infusion. Le Thé des Neiges est une combinaison exquise de thé blanc et de thé vert, agrémentée de notes sucrées de pomme cuite, de caramel et de fruits rouges.
La perfection du thé blanc et du thé vert
Le Thé des Neiges tire toute sa saveur et ses bienfaits de l'association subtile du thé blanc et du thé vert. Le thé blanc, reconnu pour ses propriétés antioxydantes et son goût délicat, apporte une douceur légèrement florale à la boisson. Le thé vert, quant à lui, est réputé pour ses vertus stimulantes et revitalisantes, ainsi que pour ses arômes frais et végétaux. Ensemble, ces deux thés créent une harmonie parfaite qui éveille les sens et procure une sensation de plénitude.
L'originalité des ingrédients
Le Thé des Neiges se démarque par sa combinaison unique d'ingrédients de haute qualité. La pomme cuite apporte une douceur naturelle et une légère acidité qui équilibre les saveurs de la composition. Le caramel ajoute une note sucrée et gourmande, tout en apportant une touche de chaleur à votre tasse. Les fruits rouges, quant à eux, offrent une pointe d'acidité et une explosion de saveurs qui réveillent les papilles.
Une pause bien méritée
Lorsque vous prenez une pause dans votre journée bien remplie, vous méritez une boisson de qualité qui vous transporte instantanément dans un univers de calme et de détente. Le Thé des Neiges vous offre cette expérience unique, en vous invitant à vous déconnecter du quotidien et à vous recentrer sur l'instant présent. Sa douce saveur, associée à son parfum envoûtant, crée une atmosphère propice à la relaxation et à la contemplation.
Le choix des connaisseurs
Le Thé des Neiges est apprécié par les amateurs de thé du monde entier, qui reconnaissent la qualité et la finesse de cette boisson. Son goût raffiné et équilibré en fait un choix idéal pour toutes les occasions, que ce soit pour accompagner une pâtisserie délicate ou simplement pour savourer un moment de plaisir. Son aspect visuel, avec ses feuilles de thé délicatement infusées dans l'eau chaude, ajoute une touche d'élégance à votre rituel de dégustation.
La garantie d'une production respectueuse de l'environnement
Le Thé des Neiges est produit de manière responsable, dans le respect de l'environnement. Les feuilles de thé sont récoltées selon des méthodes durables, qui préservent la biodiversité et respectent les écosystèmes.
Mettez du luxe dans votre quotidien avec le Thé des Neiges
Offrez-vous un moment de détente et de raffinement grâce au Thé des Neiges. Sa saveur délicate et ses arômes envoûtants vous transporteront dans un univers de douceur et d'élégance. Choisissez la qualité, choisissez le Thé des Neiges.</t>
  </si>
  <si>
    <t>344-TheVertalAnanas</t>
  </si>
  <si>
    <t>Thé Vert à l'Ananas</t>
  </si>
  <si>
    <t>Thé Vert Sencha aromatisé ananas, orange avec écorces d'oranges et morceaux d'ananas</t>
  </si>
  <si>
    <t>&lt;p&gt;Thé Vert Sencha aromatisé ananas, orange avec écorces d'oranges et morceaux d'ananas&lt;/p&gt;</t>
  </si>
  <si>
    <t>https://media.cdnws.com/_i/351941/RAW-1532/3435/32/the-vert-a-l-ananas.jpeg</t>
  </si>
  <si>
    <t>345-TheVertalOmbredesOasis</t>
  </si>
  <si>
    <t>Thé Vert à l'Ombre des Oasis</t>
  </si>
  <si>
    <t>Thé Vert, feuilles de menthe poivrées, arôme menthe</t>
  </si>
  <si>
    <t>&lt;p&gt;Thé Vert, feuilles de menthe poivrées, arôme menthe&lt;/p&gt;</t>
  </si>
  <si>
    <t>https://media.cdnws.com/_i/351941/RAW-1543/3751/43/tje-vert-a-l-ombre-des-oasis.jpeg</t>
  </si>
  <si>
    <t>346-TheVertFraiseCitronetPamplemousse</t>
  </si>
  <si>
    <t>Thé Vert Fraise Citron et Pamplemousse</t>
  </si>
  <si>
    <t>Thé Vert sencha aromatisé fraise, citron, pamplemousse, pétales de rose rouge et fleur de tournesol</t>
  </si>
  <si>
    <t>&lt;p&gt;Thé Vert Sencha aromatisé fraise, citron, pamplemousse, pétales de rose rouge et fleur de tournesol&lt;/p&gt;</t>
  </si>
  <si>
    <t>https://media.cdnws.com/_i/351941/RAW-1535/3546/35/the-vert-fraises-fleurs.jpeg</t>
  </si>
  <si>
    <t>347-TheVertJapanLime</t>
  </si>
  <si>
    <t>Thé Vert Japan Lime</t>
  </si>
  <si>
    <t>Thé Vert, Ecorces de citron 6%, arômes, Pétales de Souci</t>
  </si>
  <si>
    <t>&lt;p&gt;Thé Vert, Ecorces de citron 6%, arômes, Pétales de Souci&lt;/p&gt;</t>
  </si>
  <si>
    <t>https://media.cdnws.com/_i/351941/RAW-1534/3523/34/the-vert-japan-lime.jpeg</t>
  </si>
  <si>
    <t>348-TheVertJasmin</t>
  </si>
  <si>
    <t>Thé Vert Jasmin</t>
  </si>
  <si>
    <t>Thé Vert de Chine avec fleurs de Jasmin</t>
  </si>
  <si>
    <t>&lt;p&gt;Thé Vert de Chine avec fleurs de Jasmin&lt;/p&gt;</t>
  </si>
  <si>
    <t>349-VentdHiver</t>
  </si>
  <si>
    <t>Vent d'Hiver</t>
  </si>
  <si>
    <t>Thé vert, arôme de bergamote, écorce d'orange, arôme cannelle, morceaux de cannelle</t>
  </si>
  <si>
    <t>&lt;p&gt;Vent d'Hiver&lt;/p&gt;</t>
  </si>
  <si>
    <t>https://media.cdnws.com/_i/351941/RAW-1537/2547/37/the-vert-vent-d-hiver.jpeg</t>
  </si>
  <si>
    <t>35-CannellePoudre</t>
  </si>
  <si>
    <t xml:space="preserve">Cannelle Poudre </t>
  </si>
  <si>
    <t>Cannelle poudre</t>
  </si>
  <si>
    <t>La Cannelle Poudre est le nouvel ingrédient magique qui va révolutionner votre cuisine ! Cette épice délicieusement parfumée et aux multiples vertus saura ajouter une touche d'originalité à tous vos plats. Que vous soyez un chef professionnel ou simplement un amateur de bonne cuisine, la cannelle en poudre va vous faire redécouvrir le goût des plats traditionnels et donner une nouvelle dimension à vos créations culinaires.
La première raison qui justifie d'ajouter la cannelle en poudre à votre cuisine est son arôme délicieusement envoûtant. Son parfum sucré et épicé est à la fois chaud et réconfortant. Il se marie parfaitement avec des plats sucrés comme les pâtisseries, les compotes ou les tartes aux pommes, mais également avec des plats salés, apportant une saveur originale à vos viandes, légumes et sauces.
Mais la cannelle en poudre n'est pas seulement appréciée pour son goût. Elle possède également des vertus thérapeutiques et médicinales depuis des siècles. Cette épice est connue pour ses propriétés anti-inflammatoires, antioxydantes et antiseptiques. Elle est également réputée pour réguler le taux de sucre dans le sang et aider à la digestion. En ajoutant un peu de cannelle en poudre à vos plats, vous faites le choix d'une alimentation saine et équilibrée.
La cannelle en poudre est très polyvalente et peut être utilisée de différentes manières. Vous pouvez l'ajouter directement à vos préparations culinaires, l'incorporer dans vos boissons chaudes comme le café, le thé ou le chocolat chaud, ou même l'utiliser comme ingrédient principal pour la réalisation de vos propres mélanges d'épices. Son utilisation est simple et accessible à tous, et la quantité nécessaire pour sublimer vos recettes est minime, ce qui en fait un investissement judicieux.
En plus de ses qualités gustatives et médicinales, la cannelle en poudre est également très économique. En optant pour cette épice, vous économisez de l'argent sur votre budget alimentation tout en bénéficiant d'un produit de qualité supérieure. Mieux encore, la cannelle en poudre se conserve longtemps si elle est bien stockée, vous permettant ainsi de toujours en avoir sous la main pour sublimer vos plats au quotidien.
Mais là où la cannelle en poudre se distingue vraiment, c'est par sa provenance. Nos producteurs sélectionnent les meilleures cannelles du monde entier pour garantir la meilleure qualité à nos clients. Nos partenaires sont engagés dans une démarche durable et responsable, dans le respect des hommes et de l'environnement. En choisissant notre cannelle en poudre, vous soutenez une agriculture éthique et contribuez à un monde meilleur.
Alors, n'attendez plus pour ajouter la cannelle en poudre à votre cuisine ! Essayez-la dès aujourd'hui et découvrez tous les bienfaits qu'elle peut apporter à votre alimentation. Une fois que vous aurez goûté à la différence, vous ne pourrez plus vous en passer !</t>
  </si>
  <si>
    <t>https://media.cdnws.com/_i/351941/RAW-1211/2237/13/cannelle-poudre.jpeg</t>
  </si>
  <si>
    <t>350-MelangeLaitdOr</t>
  </si>
  <si>
    <t>Mélange Lait d'Or</t>
  </si>
  <si>
    <t>Curcuma, Poivre noir, Gingembre, cannelle</t>
  </si>
  <si>
    <t>&lt;p&gt;Curcuma, Poivre noir, Gingembre, cannelle&lt;/p&gt;</t>
  </si>
  <si>
    <t>https://media.cdnws.com/_i/351941/RAW-1337/2393/40/melange-lait-d-or.jpeg</t>
  </si>
  <si>
    <t>Tisanes ayurvédiques</t>
  </si>
  <si>
    <t>351-TisaneAyurvedique«ANTI-AMA»</t>
  </si>
  <si>
    <t>Tisane Ayurvédique « ANTI-AMA »</t>
  </si>
  <si>
    <t>gingembre, coriandre, cumin, menthe, fenouil.</t>
  </si>
  <si>
    <t>Tisane Anti-Ama: Une Boisson Révolutionnaire pour une Santé Optimale
Préparez-vous à découvrir une tisane révolutionnaire qui va transformer votre vie. La tisane anti-ama est une boisson exceptionnelle, formulée avec soin pour vous aider à atteindre une santé optimale et à vous sentir revitalisé. Grâce à sa combinaison unique d'ingrédients naturels, cette tisane offre une multitude d'avantages pour votre corps et votre esprit.
Qu'est-ce que l'ama et pourquoi en avons-nous besoin?
L'ama est un terme sanskrit qui signifie "toxine" ou "déchet". Selon l'Ayurveda, la présence d'ama dans le corps peut entraîner un déséquilibre et des problèmes de santé. La tisane anti-ama a été spécialement conçue pour éliminer ces toxines du corps et ainsi restaurer l'équilibre interne. Elle agit en douceur sur le système digestif, les reins et le foie pour éliminer les déchets accumulés.
Les bienfaits incroyables de la tisane anti-ama
La tisane anti-ama est une véritable potion magique pour votre santé. Elle offre de nombreux avantages, notamment:
	Détoxification et purification du corps: Les ingrédients puissants de cette tisane aident à éliminer les toxines et les déchets accumulés dans votre système, ce qui favorise une détoxification complète de votre corps. Vous vous sentirez plus léger et plus énergique.
	Renforcement de l'immunité: Les propriétés antioxydantes et anti-inflammatoires de la tisane anti-ama aident à renforcer votre système immunitaire, vous rendant ainsi plus résistant aux infections et aux maladies.
	Amélioration de la digestion: Cette tisane aide à stimuler la digestion et à réguler le métabolisme, ce qui contribue à un meilleur fonctionnement du système digestif. Elle peut également soulager les problèmes de ballonnements et de constipation.
	Réduction de l'inflammation: Les ingrédients naturels de la tisane anti-ama ont des propriétés anti-inflammatoires, ce qui peut aider à réduire les douleurs et les inflammations dans le corps. Elle peut être bénéfique pour les personnes souffrant de troubles inflammatoires tels que l'arthrite ou les douleurs musculaires.
	Amélioration de la qualité du sommeil: Cette tisane est également connue pour ses propriétés relaxantes et apaisantes. Elle peut vous aider à vous détendre, à réduire le stress et à favoriser un sommeil de meilleure qualité.
Comment utiliser la tisane anti-ama?
La tisane anti-ama est facile à préparer. Il vous suffit de faire bouillir de l'eau et d'ajouter une cuillère à café de tisane anti-ama dans une tasse. Laissez infuser pendant 5 à 7 minutes, puis ajoutez du miel ou du citron selon votre goût. Buvez cette tisane chaque matin à jeun pour de meilleurs résultats. Vous pouvez également en boire une tasse le soir pour aider à la relaxation avant le coucher.
Questions Fréquentes:
1. Combien de temps faut-il pour ressentir les effets de la tisane anti-ama?
Les résultats peuvent varier en fonction de chaque individu, mais de nombreux utilisateurs ont constaté une amélioration de leur bien-être général dès les premiers jours d'utilisation de la tisane anti-ama.
2. Y a-t-il des effets secondaires associés à la consommation de cette tisane?
La tisane anti-ama est formulée à partir d'ingrédients naturels et ne présente aucun effet secondaire connu. Cependant, il est toujours recommandé de consulter un professionnel de la santé avant de commencer tout nouveau supplément ou produit à base de plantes.
3. Puis-je boire cette tisane si je suis enceinte ou si j'allaite?
Il est préférable de demander l'avis de votre médecin avant de consommer cette tisane si vous êtes enceinte ou si vous allaitez.
4. Quelle est la durée recommandée pour une cure de tisane anti-ama?
Il est recommandé de faire une cure de 2 à 4 semaines pour obtenir les meilleurs résultats. Vous pouvez ensuite faire une pause avant de recommencer si nécessaire.
5. La tisane anti-ama a-t-elle une saveur agréable?
Oui, la tisane anti-ama a une saveur délicieuse et apaisante grâce à ses ingrédients naturels. Si vous le souhaitez, vous pouvez ajouter du miel ou du citron pour rehausser la saveur selon vos préférences.
Reprenez le contrôle de votre santé avec Tisane Anti-Ama!</t>
  </si>
  <si>
    <t>https://media.cdnws.com/_i/351941/RAW-1536/2662/36/tisane-ayurvedique-anti-ama.jpeg</t>
  </si>
  <si>
    <t>352-TisaneAyurvedique«KAPHA»</t>
  </si>
  <si>
    <t>Tisane Ayurvédique « KAPHA»</t>
  </si>
  <si>
    <t>gingembre, poivre, fenugrec, poivre long, cardamome.</t>
  </si>
  <si>
    <t>Tisane Kapha - La boisson de bien-être pour équilibrer votre énergie
La tisane Kapha est un mélange d'herbes et d'épices spécialement conçu pour vous aider à équilibrer votre énergie et à vous sentir revitalisé. Cette boisson de bien-être unique est basée sur les principes de l'Ayurveda, une ancienne pratique de guérison indienne qui vise à harmoniser le corps, l'esprit et l'âme.
Renforcez votre système immunitaire naturellement - La tisane Kapha contient des herbes et des épices qui sont réputées pour leurs propriétés stimulantes immunitaires. Des ingrédients comme le gingembre, le curcuma et la cannelle aident à renforcer votre système immunitaire et à vous protéger contre les maladies.
Augmentez votre énergie - Si vous vous sentez constamment fatigué et sans énergie, la tisane Kapha est là pour vous aider. Les épices chaudes et épicées contenues dans cette boisson stimulent votre métabolisme et vous donnent un regain d'énergie naturel. Vous vous sentirez plus alerte, plus vif et prêt à affronter la journée.
Combattez le rhume et la grippe - Avec la tisane Kapha, vous pouvez dire au revoir aux rhumes et aux grippes. Les herbes anti-inflammatoires telles que la réglisse, la menthe poivrée et le fenouil aident à soulager les symptômes du rhume, comme la congestion et les maux de tête. Vous vous sentirez mieux plus rapidement et pourrez continuer à vivre une vie active.
Améliorez votre digestion - Si vous souffrez de problèmes de digestion, la tisane Kapha peut vous aider. Les herbes et les épices de cette boisson favorisent une digestion saine en stimulant la production de sucs digestifs et en aidant à éliminer les toxines du corps. Vous vous sentirez plus léger, plus énergique et votre corps fonctionnera de manière plus efficace.
Réduisez les ballonnements et les gaz - Personne n'aime se sentir ballonné et inconfortable après un repas. La tisane Kapha contient des herbes comme la cardamome et le fenouil qui aident à réduire les ballonnements et les gaz, pour que vous vous sentiez mieux après avoir mangé. Vous pourrez profiter de votre repas sans souffrir d'inconfort digestif.
Questions fréquemment posées
1. Comment dois-je préparer la tisane Kapha ?
Il suffit de verser de l'eau chaude sur un sachet de tisane Kapha et de le laisser infuser pendant 5 à 7 minutes. Ajoutez du miel ou du citron selon vos préférences. Buvez la tisane chaude et profitez de ses bienfaits sur votre énergie et votre bien-être.
2. Puis-je boire la tisane Kapha tous les jours ?
Oui, vous pouvez boire la tisane Kapha tous les jours. Elle est faite à partir d'ingrédients naturels et ne contient pas de caféine ou d'autres stimulants artificiels. Cependant, il est toujours bon de consulter un professionnel de la santé avant de commencer un nouveau régime ou un nouveau supplément.
3. Quand est le meilleur moment pour boire la tisane Kapha ?
Le meilleur moment pour boire la tisane Kapha est le matin, pour vous donner un coup de pouce d'énergie naturelle et vous aider à commencer la journée du bon pied. Cependant, vous pouvez également la boire à tout moment de la journée lorsque vous avez besoin d'un regain d'énergie ou d'un moment de détente.
4. Est-ce que la tisane Kapha a un goût agréable ?
Oui, la tisane Kapha a un goût délicieux et épicé. Les épices comme le gingembre, la cannelle et la cardamome lui donnent une saveur chaude et réconfortante. Vous apprécierez chaque gorgée de cette boisson revitalisante.
5. Les enfants peuvent-ils boire de la tisane Kapha ?
La tisane Kapha est destinée aux adultes et n'est pas recommandée pour les enfants. Il est toujours préférable de consulter un médecin ou un professionnel de la santé avant de donner une boisson ou un supplément à un enfant.
Redécouvrez l'équilibre et la vitalité avec la tisane Kapha
Mettez fin à la fatigue et au manque d'énergie avec notre tisane Kapha. Fabriquée à partir d'ingrédients naturels de haute qualité, elle vous aidera à renforcer votre système immunitaire, à augmenter votre énergie et à améliorer votre digestion. N'attendez plus, commandez dès maintenant et ressentez tous les bienfaits de la tisane Kapha sur votre corps et votre esprit.</t>
  </si>
  <si>
    <t>https://media.cdnws.com/_i/351941/RAW-1538/2993/38/tisane-ayurvedique-kapha.jpeg</t>
  </si>
  <si>
    <t>353-TisaneAyurvedique«PITTA»</t>
  </si>
  <si>
    <t>Tisane Ayurvédique « PITTA»</t>
  </si>
  <si>
    <t>coriandre, curcuma, pétales de rose, menthe, cumin.</t>
  </si>
  <si>
    <t>Tisane Pitta: Une expérience apaisante pour équilibrer votre dosha Pitta
Avez-vous déjà ressenti un déséquilibre dans votre corps? Une sensation de chaleur excessive, de l'irritabilité, des problèmes de digestion ou des éruptions cutanées peuvent être le signe d'un excès de dosha Pitta dans votre corps.
Mais ne vous inquiétez pas, nous avons la solution parfaite pour vous: la tisane pitta. Cette tisane spécialement conçue pour équilibrer le dosha Pitta vous permettra de retrouver votre harmonie intérieure et de soulager ces symptômes gênants.
Pourquoi choisir la tisane Pitta?
1. Ingrédients naturels de qualité: La tisane pitta est préparée à partir d'ingrédients naturels de la plus haute qualité, soigneusement sélectionnés pour leurs propriétés apaisantes et rafraîchissantes. Avec des herbes telles que la menthe poivrée, la camomille et la coriandre, cette tisane offre une expérience gustative agréable tout en traitant les symptômes de Pitta.
2. Équilibre Pitta: Les herbes puissantes de la tisane pitta aident à réduire l'excès de Pitta dans votre corps. Elles apaisent le feu interne et favorisent la digestion, tout en rafraîchissant et en hydratant le corps. Vous retrouverez ainsi une sensation de bien-être et d'équilibre.
3. Relaxation et apaisement: La tisane pitta est non seulement bénéfique pour votre dosha Pitta, mais elle apporte également un sentiment de calme et de détente. Vous pourrez vous détendre après une longue journée de travail et vous endormir paisiblement, en sachant que votre corps est en harmonie.
4. Bienfaits pour la peau: Les propriétés rafraîchissantes et purifiantes de la tisane pitta sont également bénéfiques pour votre peau. Elle aide à réduire les éruptions cutanées et à calmer les irritations, vous permettant d'avoir une peau douce et éclatante.
Questions fréquemment posées
1. Comment la tisane pitta fonctionne-t-elle pour équilibrer le dosha Pitta? La tisane pitta est préparée avec des herbes spécifiques qui ont des propriétés apaisantes et rafraîchissantes. Ces herbes aident à réduire le feu interne et à favoriser la digestion, équilibrant ainsi le dosha Pitta.
2. Est-ce que la tisane pitta a un goût agréable? Oui, la tisane pitta a un goût agréable grâce à ses herbes aromatiques telles que la menthe poivrée, la camomille et la coriandre. Vous apprécierez chaque gorgée de cette tisane apaisante.
3. Quels sont les bienfaits de la tisane pitta pour la peau? La tisane pitta aide à réduire les éruptions cutanées et à calmer les irritations, grâce à ses propriétés rafraîchissantes et purifiantes. Boire cette tisane régulièrement peut vous aider à avoir une peau douce et éclatante.
4. Est-ce que la tisane pitta peut aider à soulager le stress? Oui, la tisane pitta peut aider à soulager le stress grâce à son effet relaxant et apaisant. Prendre le temps de savourer une tasse de tisane pitta peut vous aider à vous détendre et à vous sentir plus calme.
5. Comment préparer la tisane pitta? Pour préparer la tisane pitta, il suffit de faire infuser un sachet de tisane dans une tasse d'eau chaude pendant quelques minutes. Vous pourrez alors profiter de tous les bienfaits de cette délicieuse tisane.
Retrouvez l'harmonie avec la tisane pitta
Ne laissez pas un excès de dosha Pitta perturber votre équilibre. Essayez la tisane pitta et retrouvez une sensation de paix intérieure, de bien-être et d'harmonie. Avec ses ingrédients naturels de qualité, ses bienfaits pour la peau et son goût agréable, la tisane pitta est la solution parfaite pour équilibrer Pitta. Prenez soin de votre corps et de votre esprit avec la tisane pitta!</t>
  </si>
  <si>
    <t>https://media.cdnws.com/_i/351941/RAW-1544/3703/44/tisane-ayurvedique-pitta.jpeg</t>
  </si>
  <si>
    <t>354-TisaneAyurvedique«VATA»</t>
  </si>
  <si>
    <t>Tisane Ayurvédique «VATA »</t>
  </si>
  <si>
    <t>cannelle, reglisse, cumin, fenouil, gingembre, anis, cardamome.</t>
  </si>
  <si>
    <t>La Tisane Vata: Une Boisson Réconfortante pour Équilibrer votre Corps et votre Esprit
La tisane Vata est une boisson rafraîchissante et apaisante qui aide à rééquilibrer votre corps et votre esprit. Fabriquée à partir d'ingrédients naturels et biologiques soigneusement sélectionnés, cette tisane offre une expérience gustative exceptionnelle tout en offrant de nombreux bienfaits pour votre santé.
Une Recette Traditionnelle Ayurvédique
Cette tisane est basée sur une recette traditionnelle de l'Ayurveda, une pratique millénaire de médecine holistique originaire de l'Inde. Selon l'Ayurveda, le Vata est l'un des trois doshas ou énergies vitales qui régulent notre corps. Un déséquilibre de Vata peut entraîner un état de stress, d'anxiété et de déséquilibre émotionnel.
La tisane Vata est spécialement formulée pour équilibrer le dosha Vata et vous aider à retrouver un état de calme et de sérénité. Les ingrédients utilisés dans cette tisane sont connus pour leurs propriétés apaisantes et leur capacité à réduire le stress et l'anxiété.
Des Ingrédients Naturels et Biologiques
Nous sommes fiers de vous proposer une tisane composée uniquement d'ingrédients naturels et biologiques de la plus haute qualité. Chaque sachet de tisane contient un mélange d'herbes et d'épices soigneusement sélectionnées, telles que la camomille, la menthe poivrée, la cardamome et le fenouil.
Ces ingrédients sont cultivés de manière durable et sans produits chimiques, ce qui préserve leur goût et leurs bienfaits pour la santé. Nous avons travaillé en étroite collaboration avec des herboristes et des experts en Ayurveda pour créer une tisane authentique et efficace.
Des Bienfaits pour la Santé
La tisane Vata offre de nombreux bienfaits pour la santé. Elle peut aider à réduire le stress et l'anxiété, faciliter la digestion, soulager les douleurs menstruelles et favoriser un sommeil réparateur. En buvant régulièrement cette tisane, vous pouvez rééquilibrer votre corps et votre esprit et améliorer votre bien-être global.
De plus, la tisane Vata est délicieuse et agréable à boire. Son goût doux et épicé ajoute une touche de réconfort à votre rythme quotidien. Profitez d'une tasse de tisane Vata le matin pour bien commencer la journée ou le soir pour vous détendre avant de vous coucher.
Les Questions Fréquemment Posées
1. Comment cette tisane peut-elle m'aider à réduire le stress et l'anxiété ? La tisane Vata contient des ingrédients tels que la camomille et la menthe poivrée, qui sont connus pour leurs propriétés apaisantes et relaxantes. En les consommant régulièrement, vous pouvez réduire votre niveau de stress et favoriser une sensation de calme et de sérénité.
2. Est-ce que cette tisane a bon goût ? Oui, la tisane Vata a un goût délicieux et rafraîchissant. Son mélange d'herbes et d'épices lui confère une saveur douce et légèrement épicée qui plaît à tous les palais.
3. Est-ce que cette tisane convient aux personnes souffrant de troubles digestifs ? Oui, la tisane Vata peut aider à améliorer la digestion grâce à des ingrédients tels que la cardamome et le fenouil. Ces épices favorisent la digestion et aident à soulager les ballonnements et les gaz.
4. Puis-je boire cette tisane pendant mes règles ? Oui, la tisane Vata peut soulager les douleurs menstruelles grâce à ses propriétés anti-inflammatoires. Elle peut également aider à réguler le cycle menstruel et à réduire les symptômes prémenstruels.
5. Quand est-il préférable de boire cette tisane ? Vous pouvez boire la tisane Vata à tout moment de la journée. Certains préfèrent la consommer le matin pour commencer la journée avec calme et équilibre, tandis que d'autres la boivent le soir pour se détendre avant de se coucher.
Retrouvez l'Équilibre avec la Tisane Vata</t>
  </si>
  <si>
    <t>https://media.cdnws.com/_i/351941/RAW-1540/781/40/tisane-ayurvedique-vatta.jpeg</t>
  </si>
  <si>
    <t>36-CardamomeNoire</t>
  </si>
  <si>
    <t>Cardamome Noire</t>
  </si>
  <si>
    <t>La cardamome noire, le secret ultime de la cuisine raffinée ! Imaginez votre cuisine avec une touche exotique et mystérieuse, où chaque plat dégage des arômes enivrants et des saveurs irrésistibles. Avec la cardamome noire, vous pouvez transformer n'importe quel plat en une véritable expérience culinaire.
Mais qu'est-ce que la cardamome noire ? C'est une variété spéciale de cardamome, originaire d'Inde, qui se distingue par sa couleur noire intense et son goût unique. Contrairement à la cardamome verte plus courante, la cardamome noire offre une profondeur de saveur incomparable.
La cardamome noire est utilisée depuis des siècles dans la cuisine indienne et asiatique pour ajouter de la chaleur, de la richesse et de la complexité aux plats. C'est un ingrédient essentiel dans de nombreux plats traditionnels, tels que les currys, les bouillons, les ragoûts et les desserts. Sa saveur subtile et captivante transformera instantanément vos plats en véritables chefs-d'œuvre gastronomiques.
En plus de sa saveur délicieuse, la cardamome noire offre de nombreux bienfaits pour la santé. Elle est riche en antioxydants, qui aident à protéger notre corps contre les radicaux libres nocifs. Elle est également connue pour ses propriétés anti-inflammatoires et digestives, ce qui en fait un excellent allié pour le système immunitaire et la santé intestinale.
La cardamome noire est également utilisée en médecine traditionnelle pour ses propriétés calmantes et relaxantes. Elle est souvent recommandée pour soulager le stress, l'anxiété et les troubles du sommeil. Ajouter une pincée de cardamome noire à votre tisane préférée peut vous aider à vous détendre et à vous ressourcer après une longue journée.
Notre cardamome noire est sélectionnée avec soin pour garantir la meilleure qualité. Elle est récoltée à la main et séchée naturellement pour préserver ses arômes et sa fraîcheur. Chaque sachet est emballé avec amour pour vous offrir une expérience gustative inoubliable.
Et le meilleur dans tout ça ? Vous pouvez l'essayer dès maintenant avec notre offre spéciale ! Commandez dès aujourd'hui et recevez non pas un, mais deux sachets de cardamome noire pour le prix d'un. C'est une opportunité exceptionnelle pour découvrir la richesse de la cardamome noire dans votre propre cuisine.
Ne manquez pas cette occasion de transformer vos plats en véritables délices gastronomiques. Commandez dès maintenant et laissez la cardamome noire illuminer votre cuisine avec ses saveurs sublimes et sa beauté envoûtante.</t>
  </si>
  <si>
    <t>https://media.cdnws.com/_i/351941/RAW-1212/1750/14/cardamome-noire.jpeg</t>
  </si>
  <si>
    <t>37-CardamomeVerte</t>
  </si>
  <si>
    <t>Cardamome Verte</t>
  </si>
  <si>
    <t>Découvrez la cardamome verte, l'épice magique pour sublimer vos plats et votre santé !
Connaissez-vous la cardamome verte ? Cette petite graine d'origine asiatique recèle de nombreux bienfaits pour notre corps et notre palais. Utilisée depuis des millénaires dans la cuisine traditionnelle, elle est aujourd'hui reconnue comme l'épice magique pour apporter une touche d'originalité et de saveur à vos plats.
La cardamome verte possède un arôme frais et citronné, qui se marie à merveille avec une multitude de mets. Que ce soit dans vos pâtisseries, vos plats salés ou même vos boissons, elle saura réveiller vos papilles et épater vos convives.
Mais ce n'est pas tout ! La cardamome verte est également bénéfique pour votre santé. En effet, elle est riche en antioxydants, qui protègent votre organisme des radicaux libres responsables du vieillissement cellulaire. Elle favorise également la digestion en stimulant la sécrétion des enzymes digestives.
La cardamome verte possède également des propriétés anti-inflammatoires et antiseptiques, ce qui en fait un allié précieux pour votre système immunitaire. Elle aide à lutter contre les infections et les troubles digestifs.
Mais ce n'est pas tout ! La cardamome verte est également un puissant tonique pour votre système nerveux. Elle stimule la concentration, améliore votre mémoire et réduit le stress et l'anxiété. Une cuillère à café de cardamome verte dans votre tasse de thé ou de café du matin et vous voilà prêt à affronter la journée avec énergie et sérénité !
Et ce n'est pas fini ! La cardamome verte possède également des vertus antibactériennes, qui participent à la prévention des infections. Elle est aussi connue pour ses propriétés aphrodisiaques, grâce à sa teneur en zinc, un minéral essentiel pour une vie intime épanouie.
Pour vous faciliter la vie, nous vous proposons notre cardamome verte en poudre, conditionnée dans un flacon hermétique pour préserver toute sa fraîcheur et ses propriétés. Saupoudrez-en sur vos plats ou ajoutez-la dans vos préparations culinaires pour un voyage gustatif unique.
Alors n'attendez plus et faites l'expérience de la cardamome verte. Elle ravira non seulement vos papilles, mais elle sera également votre alliée santé. Commandez dès maintenant et découvrez tous les bienfaits de la cardamome verte sur votre bien-être quotidien.</t>
  </si>
  <si>
    <t>https://media.cdnws.com/_i/351941/RAW-1216/28/18/cardamome-verte.jpeg</t>
  </si>
  <si>
    <t>38-CardamomeVertePoudre</t>
  </si>
  <si>
    <t>Cardamome Verte Poudre</t>
  </si>
  <si>
    <t>https://media.cdnws.com/_i/351941/RAW-1215/178/17/cardamome-verte-poudre.jpeg</t>
  </si>
  <si>
    <t>39-CeleriPoudre</t>
  </si>
  <si>
    <t>Céleri Poudre</t>
  </si>
  <si>
    <t>Vous avez envie de rehausser la saveur de vos plats tout en apportant une touche de fraîcheur et de croquant ? Découvrez la poudre de céleri, un condiment polyvalent qui va changer votre manière de cuisiner !
Cette poudre est obtenue à partir de céleri frais soigneusement sélectionné et séché. Grâce à ce procédé, elle conserve toutes les propriétés nutritives et le goût authentique du céleri. Vous pourrez ainsi profiter des bienfaits de ce légume tout en savourant des plats délicieux.
La poudre de céleri est un condiment idéal à avoir dans votre cuisine pour diversifier vos recettes. À la fois douce et légèrement piquante, elle apporte une note de fraîcheur et de croquant à tous vos plats. Vous pourrez l'utiliser dans vos soupes, salades, marinades, sauces et bien d'autres préparations culinaires.
En ajoutant la poudre de céleri à vos plats, vous allez également profiter de ses nombreux bienfaits pour la santé. Riche en vitamines C et K, elle renforce vos défenses immunitaires et favorise la coagulation du sang. De plus, elle est aussi une excellente source de potassium, un minéral essentiel à la fonction cardiaque et musculaire.
Pour les amateurs de cuisine saine et équilibrée, la poudre de céleri est un allié de choix. Elle ne contient pas de matières grasses, de cholestérol ou de sodium, ce qui en fait un condiment diététique. Vous pourrez donc assaisonner vos plats sans culpabiliser et tout en préservant votre ligne.
Comment utiliser la poudre de céleri ? C'est très simple ! Il vous suffit d'en saupoudrer un peu sur vos plats, en fonction de vos goûts. Son goût subtil se marie parfaitement avec tous les aliments, que ce soit des légumes, du poisson, de la viande ou des féculents. Vous pouvez également l'utiliser en association avec d'autres épices pour apporter encore plus de saveur à vos recettes.
En choisissant notre poudre de céleri, vous optez pour un produit de qualité supérieure. Nous mettons un point d'honneur à sélectionner les meilleurs céleris pour vous offrir une poudre au goût authentique et aux propriétés préservées. De plus, notre procédé de séchage garantit une conservation optimale des nutriments, pour que vous puissiez profiter de tous les bienfaits du céleri.
Alors n'attendez plus et laissez-vous séduire par la poudre de céleri ! En apportant une touche de fraîcheur et de croquant à vos plats, elle va égayer votre cuisine et ravir vos papilles. Faites confiance à notre savoir-faire et optez pour un condiment de qualité qui va révolutionner vos recettes.</t>
  </si>
  <si>
    <t>https://media.cdnws.com/_i/351941/RAW-1217/3296/19/celeri-poudre.jpeg</t>
  </si>
  <si>
    <t>4-AtelierdAyurveda</t>
  </si>
  <si>
    <t>Atelier d'Ayurveda</t>
  </si>
  <si>
    <t>Découvrez les bienfaits de l'Ayurveda avec notre Atelier immersif. Apprenez à équilibrer vos doshas et à maximiser votre bien-être grâce aux épices thérapeutiques. Inscrivez-vous dès aujourd'hui et explorez les secrets millénaires de la médecine ayurvédique!</t>
  </si>
  <si>
    <t>&lt;p&gt;Plongez dans le monde ancien et mystique de l'Ayurveda avec notre nouvel Atelier Ayurveda. Ce programme unique vous offre une expérience immersive dans la sagesse millénaire de la médecine ayurvédique, en vous permettant de découvrir les bienfaits des épices et des doshas.&lt;/p&gt;&lt;p&gt;&lt;br&gt;&lt;/p&gt;&lt;p&gt;&lt;br&gt;&lt;/p&gt;&lt;p&gt;L'Ayurveda est une science de la vie qui préconise l'équilibre du corps, de l'esprit et de l'âme. Dans notre Atelier Ayurveda, nous vous enseignerons comment utiliser les épices comme outils thérapeutiques pour équilibrer vos doshas et améliorer votre bien-être global. Vous découvrirez comment chaque épice a ses propres propriétés curatives et comment les combiner vous permettra de soutenir votre santé physique et mentale.&lt;/p&gt;&lt;p&gt;&lt;br&gt;&lt;/p&gt;&lt;p&gt;&lt;br&gt;&lt;/p&gt;&lt;p&gt;Avec notre assortiment d'épices soigneusement sélectionnées provenant des quatre coins du monde, vous pourrez expérimenter une variété de saveurs et de parfums exotiques. Vous apprendrez également comment préparer des repas équilibrés et sains en utilisant ces épices, afin de maximiser leurs bienfaits pour la santé.&lt;/p&gt;&lt;p&gt;&lt;br&gt;&lt;/p&gt;&lt;p&gt;&lt;br&gt;&lt;/p&gt;&lt;p&gt;L'Ayurveda reconnaît trois doshas - Vata, Pitta et Kapha - qui influencent notre constitution physique, mentale et émotionnelle. Dans notre Atelier Ayurveda, vous découvrirez votre type de constitution et comprendrez comment équilibrer vos doshas pour atteindre une santé optimale.&lt;/p&gt;&lt;p&gt;&lt;br&gt;&lt;/p&gt;&lt;p&gt;&lt;br&gt;&lt;/p&gt;&lt;p&gt;À travers des séances interactives et des consultations individuelles, nos experts en Ayurveda vous guideront pour trouver l'équilibre entre vos doshas. Vous apprendrez comment ajuster votre alimentation, votre mode de vie et vos pratiques de bien-être en fonction de votre constitution, afin de maximiser votre vitalité et votre harmonie intérieure.&lt;/p&gt;&lt;p&gt;&lt;br&gt;&lt;/p&gt;&lt;p&gt;&lt;br&gt;&lt;/p&gt;&lt;p&gt;Atelier à domicile pour minimum 4 personnes. Adjonction de frais de déplacement au-delà de 20 km autour de La Balme les Grottes. &lt;/p&gt;&lt;p&gt;&lt;/p&gt;&lt;p&gt;&lt;/p&gt;&lt;p&gt;&lt;strong&gt;Qui peut participer à l'Atelier Ayurveda?&lt;/strong&gt; Notre Atelier Ayurveda est ouvert à tous ceux qui s'intéressent à la médecine ayurvédique et qui souhaitent découvrir ses bienfaits pour la santé. Que vous soyez novice en Ayurveda ou que vous ayez déjà une connaissance de base, vous trouverez dans notre atelier des informations précieuses et des conseils pratiques pour intégrer l'Ayurveda dans votre vie quotidienne.&lt;/p&gt;&lt;p&gt;&lt;br&gt;&lt;/p&gt;&lt;p&gt;&lt;br&gt;&lt;/p&gt;&lt;p&gt;&lt;strong&gt;Comment puis-je bénéficier des bienfaits de l'Ayurveda dans ma vie quotidienne?&lt;/strong&gt; Notre Atelier Ayurveda vous donnera les outils et les connaissances nécessaires pour intégrer les principes de l'Ayurveda dans votre vie quotidienne. Avec nos conseils sur la préparation des repas, les pratiques de bien-être et les ajustements de style de vie, vous pourrez créer des routines et des habitudes qui soutiennent votre santé physique, mentale et émotionnelle.&lt;/p&gt;&lt;p&gt;&lt;br&gt;&lt;/p&gt;&lt;p&gt;&lt;br&gt;&lt;/p&gt;&lt;p&gt;&lt;strong&gt;Quelle est la durée de l'Atelier Ayurveda?&lt;/strong&gt; Notre Atelier Ayurveda dure entre 1h et 2h. Il s'agit d'un atelier découverte permettant d'obtenir les connaissances de base pour intégrer le bienfait des épices dans votre vie.&lt;/p&gt;&lt;p&gt;&lt;br&gt;&lt;/p&gt;&lt;p&gt;&lt;br&gt;&lt;/p&gt;&lt;p&gt;Explorez les bienfaits de l'Ayurveda avec notre Atelier Ayurveda. Inscrivez-vous dès aujourd'hui!&lt;/p&gt;&lt;p&gt;&lt;br&gt;&lt;/p&gt;&lt;p&gt;&lt;/p&gt;</t>
  </si>
  <si>
    <t>4 Personnes Minimum;Adjonction de frais de déplacement au-delà de 20km de La Balme les Grottes;Trouvez 3 dates avec vos convives avant de nous contacter;Horaires pour les ateliers du Lundi au Dimanche selon disponibilités</t>
  </si>
  <si>
    <r>
      <rPr>
        <u/>
        <sz val="10"/>
        <color theme="0"/>
        <rFont val="Montserrat Regular"/>
      </rPr>
      <t>https://media.cdnws.com/_i/351941/m1440-1208/46/10/bon-atelier-ayurveda.jpeg</t>
    </r>
  </si>
  <si>
    <t>Ateliers</t>
  </si>
  <si>
    <t>Ateliers Mixologie</t>
  </si>
  <si>
    <t/>
  </si>
  <si>
    <t>40-CepesPoudre</t>
  </si>
  <si>
    <t>Cèpes Poudre</t>
  </si>
  <si>
    <t>Découvrez la magie des champignons cèpes dans notre nouvelle formule en poudre !
Vous êtes un amateur de cuisine ? Vous aimez découvrir de nouvelles saveurs et épater vos convives avec des plats originaux et délicieux ? Alors notre cèpe en poudre est fait pour vous !
Les cèpes, ou bolets, sont des champignons connus pour leur goût unique et leur texture délicate. Ils sont très appréciés dans la cuisine française et sont souvent utilisés pour parfumer de nombreux plats, tels que les risottos, les soupes, les pâtes ou encore les sauces. Cependant, trouver des cèpes frais peut parfois être difficile et coûteux. C'est pourquoi nous avons créé cette poudre de cèpes pour vous offrir toute la saveur et les bienfaits de ce délicieux champignon sans les contraintes.
Grâce à notre technique de déshydratation innovante, nous avons réussi à conserver toutes les qualités gustatives des cèpes frais. En utilisant notre cèpe en poudre, vous obtiendrez une saveur intense et authentique qui donnera à vos plats une touche gourmande et raffinée. Vous pourrez ainsi épicer vos préparations culinaires en un rien de temps, avec une simplicité déconcertante.
Mais ce n'est pas tout ! Notre poudre de cèpes est également très bénéfique pour votre santé. En effet, les cèpes sont riches en vitamines, minéraux et antioxydants, ce qui en fait un allié idéal pour renforcer votre système immunitaire et maintenir une bonne santé. De plus, les champignons sont également connus pour leurs propriétés favorables à la digestion et à la santé cardiovasculaire.
Notre produit est également très pratique à utiliser. Il vous suffit de saupoudrer une cuillère à café de notre poudre de cèpes dans vos plats pour obtenir instantanément une explosion de saveurs. Vous pouvez l'ajouter à vos soupes, ragoûts, marinades, sauces et même à vos pâtisseries pour une touche de douceur et d'originalité.
Alors, n'attendez plus et laissez-vous séduire par la magie des cèpes avec notre poudre de cèpes. Révolutionnez votre cuisine, étonnez vos invités et régalez-vous avec des plats dignes des plus grands restaurants. Prenez le service de votre cuisine en main et créez des mets divins avec facilité grâce à notre cèpe en poudre. Ne manquez pas cette occasion unique de cuisiner comme un chef tout en profitant des bienfaits des cèpes. Commandez dès maintenant et goûtez à la différence !</t>
  </si>
  <si>
    <t>https://media.cdnws.com/_i/351941/RAW-1568/2627/68/cepes-en-poudre.jpeg</t>
  </si>
  <si>
    <t>41-ChiaGraines</t>
  </si>
  <si>
    <t>Chia Graines</t>
  </si>
  <si>
    <t>Chia graines</t>
  </si>
  <si>
    <t>Bienvenue dans le monde merveilleux des graines de chia ! Vous êtes sur le point de découvrir un trésor nutritionnel d'une valeur inestimable. Les graines de chia sont des petites graines d'une plante originaire du Mexique, la salvia hispanica. Ce superaliment est non seulement délicieux, mais il offre également une multitude d'avantages pour votre santé.
Les graines de chia sont riches en protéines, en fibres et en acides gras oméga-3. Ce sont des nutriments essentiels qui contribuent à la construction et à la réparation des tissus, à la digestion et à la santé cardiovasculaire. En ajoutant simplement une cuillère à soupe de graines de chia à votre alimentation quotidienne, vous pouvez améliorer considérablement votre système immunitaire, votre fonction cérébrale et votre métabolisme.
Un autre avantage majeur des graines de chia est leur capacité à stimuler la perte de poids. Grâce à leur teneur élevée en fibres, ces petites graines gonflent dans l'estomac, créant ainsi une sensation de satiété qui vous aide à contrôler votre appétit. Les graines de chia agissent également comme un coupe-faim naturel grâce à leur absorption d'eau.
Les graines de chia sont également excellentes pour votre digestion. Elles aident à réguler le transit intestinal et à prévenir les problèmes de constipation. De plus, elles aident à maintenir un taux de cholestérol sain et à réguler la glycémie, ce qui est essentiel pour les personnes atteintes de diabète ou de prédiabète.
Si vous avez des problèmes de peau, les graines de chia peuvent également être une solution efficace. Leurs propriétés anti-inflammatoires et antioxydantes aident à réduire les rougeurs, les inflammations et les signes du vieillissement. En intégrant simplement les graines de chia à votre routine de soins de la peau, vous remarquerez une amélioration significative de l'apparence de votre peau.
Les graines de chia sont également une excellente source d'énergie durable. Elles fournissent une libération lente et constante d'énergie, ce qui vous permet de rester actif et alerte tout au long de la journée. Que vous soyez un athlète à la recherche d'un coup de pouce pendant l'entraînement ou simplement à la recherche d'une source d'énergie naturelle et saine, les graines de chia sont faites pour vous.
Enfin, les graines de chia sont extrêmement polyvalentes. Elles peuvent être intégrées à de nombreuses recettes, que ce soit dans vos smoothies, vos salades, vos desserts ou vos plats principaux. Leur goût neutre leur permet de se marier facilement avec d'autres ingrédients, ce qui vous permet de les intégrer à votre alimentation quotidienne sans difficulté.
Alors, qu'attendez-vous ? Ne manquez pas l'occasion de découvrir les incroyables bienfaits des graines de chia. Ajoutez-les dès aujourd'hui à votre alimentation et commencez à profiter d'une meilleure santé, d'une peau éclatante et d'une énergie durable. Les graines de chia sont votre allié secret pour une vie saine et équilibrée.</t>
  </si>
  <si>
    <t>https://media.cdnws.com/_i/351941/RAW-1224/2434/26/chia-graines.jpeg</t>
  </si>
  <si>
    <t>42-CombavaPoudre</t>
  </si>
  <si>
    <t>Combava Poudre</t>
  </si>
  <si>
    <t>Combava poudre</t>
  </si>
  <si>
    <t>Avez-vous déjà goûté le parfum enivrant du combava ? Ce petit agrume originaire d'Asie du Sud-Est est connu pour son arôme unique et puissant qui éveille les sens. Et maintenant, vous pouvez profiter de tous les bienfaits de ce fruit exotique grâce à COMBAVA, le nouveau produit révolutionnaire sur le marché.
COMBAVA est un complément alimentaire naturel qui regorge de vitamines et de minéraux essentiels pour votre santé. Chaque capsule contient une concentration optimale de combava, permettant une assimilation rapide et efficace par votre corps.
Quels sont les avantages de COMBAVA ? Tout d'abord, il est reconnu pour ses propriétés antioxydantes qui aident à combattre les radicaux libres et à prévenir le vieillissement prématuré de la peau. Grâce à sa teneur élevée en vitamine C, COMBAVA renforce également le système immunitaire, vous aidant à rester en bonne santé tout au long de l'année.
De plus, COMBAVA est également un excellent allié pour la digestion. Il stimule la production de sucs gastriques, facilitant ainsi la digestion des aliments et prévenant les problèmes d'estomac tels que les ballonnements et les troubles gastro-intestinaux.
Vous cherchez à perdre du poids ? COMBAVA peut également vous aider dans vos objectifs de perte de poids. Il est reconnu pour ses propriétés brûle-graisses, favorisant la combustion des graisses et la réduction de l'appétit. En l'intégrant à votre régime alimentaire, vous pouvez atteindre vos objectifs plus rapidement et plus facilement.
Et ce n'est pas tout ! COMBAVA possède également des propriétés anti-inflammatoires qui soulagent les douleurs articulaires et musculaires. Que vous souffriez d'arthrite, de tendinite ou de douleurs chroniques, COMBAVA peut vous aider à retrouver un peu de confort dans votre vie quotidienne.
COMBAVA a été développé avec soin par une équipe de chercheurs et de nutritionnistes pour garantir sa qualité et son efficacité. Tous les ingrédients sont d'origine naturelle, sans additifs ni conservateurs artificiels. Vous pouvez donc l'utiliser en toute confiance, en sachant que vous ne mettez que le meilleur dans votre corps.
Ne laissez pas passer cette opportunité de découvrir les bienfaits du combava. Commandez dès maintenant COMBAVA et profitez de tous ses avantages pour votre santé. Vous ne serez pas déçu !</t>
  </si>
  <si>
    <t>https://media.cdnws.com/_i/351941/RAW-1235/2160/37/combava-poudre.jpeg</t>
  </si>
  <si>
    <t>43-CoriandreGraines</t>
  </si>
  <si>
    <t>Coriandre Graines</t>
  </si>
  <si>
    <t>Coriandre graines</t>
  </si>
  <si>
    <t>Découvrez les bienfaits exceptionnels des graines de coriandre !
Connue depuis des siècles pour ses propriétés médicinales et culinaires, la coriandre est une plante herbacée originaire du sud de l'Europe et du nord de l'Afrique. Les graines de coriandre, issues de cette plante, sont utilisées à travers le monde pour leurs vertus thérapeutiques et gustatives.
Les graines de coriandre sont riches en antioxydants et en vitamines. Leur consommation régulière peut aider à renforcer le système immunitaire et à prévenir les maladies. De plus, elles sont également bénéfiques pour la digestion, car elles stimulent la production d'enzymes digestives et favorisent ainsi la digestion des aliments. Si vous souffrez de problèmes digestifs tels que les ballonnements ou les flatulences, les graines de coriandre peuvent vous apporter un soulagement naturel et efficace.
Les graines de coriandre ont également des propriétés anti-inflammatoires et peuvent être utilisées pour soulager les douleurs articulaires et musculaires. Elles sont également reconnues pour leurs effets positifs sur le système cardiovasculaire, en aidant à réduire le taux de cholestérol et à améliorer la santé du cœur.
En plus de leurs bienfaits pour la santé, les graines de coriandre apportent une touche de saveur unique à vos plats. Elles sont couramment utilisées dans la cuisine indienne, marocaine et asiatique pour leur goût frais et légèrement citronné. Que ce soit dans les currys, les tajines ou les marinades, les graines de coriandre donneront une dimension supplémentaire à vos préparations culinaires.
Les graines de coriandre sont extrêmement polyvalentes et peuvent être utilisées de différentes façons. Vous pouvez les moudre et les ajouter à vos marinades, sauces ou plats mijotés. Elles peuvent également être utilisées pour aromatiser les huiles ou les vinaigrettes. Pour une expérience gustative encore plus intense, vous pouvez torréfier légèrement les graines de coriandre avant de les utiliser.
Notre coriandre est soigneusement sélectionnée pour garantir une qualité supérieure. Les graines sont récoltées à maturité, séchées naturellement et ensuite emballées dans des conditions optimales pour préserver leur fraîcheur et leurs propriétés bénéfiques.
Alors n'attendez plus, découvrez les nombreux bienfaits de la coriandre en utilisant nos graines de coriandre de qualité exceptionnelle dans votre cuisine. Vous serez surpris par l'effet qu'elles auront sur votre santé et sur le goût de vos plats. Commandez dès maintenant et transformez votre cuisine en un lieu de plaisir et de bien-être.</t>
  </si>
  <si>
    <t>https://media.cdnws.com/_i/351941/RAW-1239/1766/41/coriandre-graines.jpeg</t>
  </si>
  <si>
    <t>44-CoriandrePoudre</t>
  </si>
  <si>
    <t>Coriandre Poudre</t>
  </si>
  <si>
    <t>Coriandre poudre</t>
  </si>
  <si>
    <t>Coriandre en poudre : le secret de cuisine traditionnelle qui va rehausser le goût de vos plats ! Imaginez des plats délicieusement parfumés, aux saveurs exotiques et pleines de caractère. La coriandre en poudre est l'ingrédient indispensable pour apporter cette touche d'authenticité à vos recettes.
La coriandre, également appelée « persil arabe », est une plante aromatique très utilisée dans la cuisine méditerranéenne et asiatique. Ses feuilles et ses graines sont appréciées pour leur goût subtil, à la fois citronné et légèrement sucré. La poudre de coriandre est obtenue à partir des graines séchées, ce qui permet de concentrer tous les arômes et les bienfaits de cette plante.
La coriandre en poudre offre de nombreux avantages culinaires. Elle est idéale pour assaisonner vos viandes, poissons, légumes et soupes. Sa saveur unique vient également sublimer les plats à base de riz, de curry ou encore de couscous. En ajoutant simplement une pincée de coriandre en poudre, vous transformez instantanément vos plats les plus simples en véritables chefs-d'œuvre gastronomiques.
Le secret de la coriandre en poudre réside dans sa richesse nutritionnelle. Elle est non seulement une excellente source de vitamines et de minéraux essentiels, mais elle possède également des propriétés antioxydantes et anti-inflammatoires. En intégrant la coriandre en poudre à votre alimentation, vous apportez un complément de santé à vos plats et vous agissez contre les radicaux libres responsables du vieillissement prématuré.
Mais la coriandre en poudre ne se limite pas à son utilisation en cuisine. Connue depuis des millénaires pour ses vertus médicinales, elle est utilisée dans différentes cultures pour soulager les problèmes digestifs, favoriser la digestion et réduire les douleurs articulaires. En consommant régulièrement de la coriandre en poudre, vous bénéficiez de tous ces bienfaits pour votre santé.
La qualité est notre priorité. Notre coriandre en poudre est soigneusement sélectionnée et conditionnée pour préserver toutes ses propriétés aromatiques et ses bienfaits. Nous veillons à respecter les normes de qualité les plus strictes afin de vous garantir un produit d'exception.
Ne passez pas à côté de cette opportunité de redécouvrir les plaisirs de la cuisine traditionnelle. Commandez dès maintenant votre pot de coriandre en poudre et éveillez vos papilles à de nouvelles saveurs exquises.
Offrez-vous un voyage gustatif sans précédent avec la coriandre en poudre. Sublimez vos plats, prenez soin de votre santé et étonnez vos proches avec des recettes délicieusement parfumées !</t>
  </si>
  <si>
    <t>https://media.cdnws.com/_i/351941/RAW-1238/3281/40/coriandre-poudre.jpeg</t>
  </si>
  <si>
    <t>45-CuminGraines</t>
  </si>
  <si>
    <t>Cumin Graines</t>
  </si>
  <si>
    <t>Cumin graines</t>
  </si>
  <si>
    <t>Découvrez le secret d'une cuisine savoureuse avec le cumin de qualité supérieure!
Le cumin, une épice populaire depuis des millénaires, est un incontournable de la cuisine. Mais pas tous les cumins sont créés égaux. Notre cumin de qualité supérieure est cultivé avec amour et soin, pour vous offrir un produit exceptionnel qui ajoutera une délicieuse saveur à vos plats.
Pourquoi notre cumin est-il si spécial ?
Tout commence par le choix des graines. Nous n'utilisons que les meilleures graines de cumin, sélectionnées à la main pour garantir leur qualité. Ces graines sont ensuite cultivées dans des conditions idéales, avec une combinaison parfaite de soleil, de sol et de soins attentifs.
La fraîcheur intacte grâce à notre procédé de séchage unique
Pour préserver la fraîcheur et la saveur intense du cumin, nous avons mis au point un procédé de séchage unique qui permet de conserver les huiles essentielles présentes dans les graines. Cela vous garantit d'obtenir un cumin de la plus haute qualité, avec une saveur fraîche et prononcée.
Un condiment polyvalent pour donner du goût à tous vos plats
Le cumin est polyvalent et peut être utilisé dans de nombreux plats pour leur donner une touche d'originalité. Que vous cuisiniez des plats salés ou sucrés, le cumin est le condiment idéal pour sublimer vos recettes. Il s'accorde parfaitement avec les viandes, les légumes, les riz et même les desserts !
Un cumin aux nombreux bienfaits pour la santé
En plus de sa saveur délicieuse, le cumin offre également de nombreux bienfaits pour la santé. Il est riche en antioxydants, en fer, en calcium et en vitamines A et E. Il peut aider à stimuler la digestion, réduire les ballonnements, favoriser la perte de poids et soutenir le système immunitaire. En intégrant notre cumin dans votre alimentation, vous faites un choix santé pour vous et votre famille.
Une épice économique et qui se conserve longtemps
Nos sachets de cumin sont remplis jusqu'au bord, pour vous offrir le meilleur rapport qualité-prix. De plus, notre cumin se conserve longtemps, grâce à son emballage hermétique qui protège les arômes et les saveurs. Ainsi, vous pouvez profiter de la saveur du cumin pendant des mois sans que sa qualité ne se détériore.
N'attendez plus pour découvrir le cumin de qualité supérieure. Commandez dès maintenant et libérez tout le potentiel gastronomique de vos plats !
Faites de chaque repas une expérience gustative exceptionnelle avec notre cumin de qualité supérieure.</t>
  </si>
  <si>
    <t>https://media.cdnws.com/_i/351941/RAW-1589/655/89/cumin-graines.jpeg</t>
  </si>
  <si>
    <t>46-CuminPoudre</t>
  </si>
  <si>
    <t>Cumin Poudre</t>
  </si>
  <si>
    <t>La découverte culinaire de l'année !
Connaissez-vous le cumin ? Cette petite épice, originaire du Moyen-Orient, est la dernière sensation dans le monde de la cuisine. Avec son goût unique et sa saveur envoûtante, le cumin est rapidement devenu un incontournable dans toutes les cuisines du monde.
Qu'est-ce qui rend le cumin si spécial ? Outre son arôme riche, le cumin est également réputé pour ses nombreux bienfaits pour la santé. Il est riche en antioxydants, en vitamines et en minéraux essentiels. Il aide à stimuler le système immunitaire, à favoriser la digestion et à réduire l'inflammation.
Mais ce n'est pas tout ! Le cumin est également un excellent allié pour perdre du poids. En augmentant le métabolisme, il favorise la combustion des graisses et aide à contrôler l'appétit. Ajoutez simplement une cuillère à café de cumin dans vos plats préférés et voyez les effets sur votre silhouette.
Vous vous demandez comment incorporer le cumin dans votre cuisine ? Ne vous inquiétez pas, nous avons la solution parfaite pour vous : la poudre de cumin de qualité supérieure. Notre poudre de cumin est préparée à partir de graines de cumin fraîches, broyées finement pour préserver toutes les saveurs et les bienfaits.
Que vous cuisiniez des plats indiens, mexicains, méditerranéens ou même des plats traditionnels français, le cumin ajoutera une touche exotique à vos recettes. Vous pouvez l'utiliser dans les soupes, les currys, les marinades, les salades et même dans les desserts ! Laissez libre cours à votre créativité et découvrez de nouvelles saveurs en intégrant le cumin dans vos préparations.
En choisissant notre poudre de cumin de qualité supérieure, vous êtes assuré de bénéficier de tous les avantages de cette épice miraculeuse. Nous avons sélectionné les meilleures graines de cumin et les avons transformées avec soin pour vous offrir un produit d'une qualité inégalée.
Alors, qu'attendez-vous ? Rejoignez le mouvement et ajoutez un peu de piquant à votre cuisine avec notre poudre de cumin de qualité supérieure. Vous ne pourrez plus vous passer de cette épice qui enchantera vos papilles et impressionnera vos invités.
Commandez dès maintenant votre poudre de cumin et découvrez pourquoi elle est devenue la nouvelle coqueluche des chefs cuisiniers du monde entier. N'oubliez pas de partager vos recettes avec nous et restez à l'affût de nos nouvelles créations culinaires à base de cumin. Bon appétit !</t>
  </si>
  <si>
    <t>https://media.cdnws.com/_i/351941/RAW-1241/613/43/cumin-poudre.jpeg</t>
  </si>
  <si>
    <t>47-CurcumaBIO</t>
  </si>
  <si>
    <t>Curcuma BIO</t>
  </si>
  <si>
    <t>Curcuma</t>
  </si>
  <si>
    <t>Chère lectrice, cher lecteur,
Aujourd'hui, je viens vous parler d'un trésor de la nature qui regorge de bienfaits pour votre santé : le **curcuma**.
Originaire d'Inde, cette plante herbacée est utilisée depuis des millénaires tant en cuisine que dans la médecine traditionnelle. En effet, le curcuma possède de nombreuses propriétés bénéfiques pour votre organisme.
Tout d'abord, le curcuma est connu pour ses propriétés anti-inflammatoires. En consommant régulièrement du curcuma, vous pourriez réduire les inflammations chroniques et prévenir ainsi certaines maladies telles que l'arthrite ou la maladie d'Alzheimer.
De plus, le curcuma est un excellent antioxydant. Il lutte contre les radicaux libres responsables du vieillissement prématuré de vos cellules. En intégrant le curcuma dans votre alimentation, vous pourriez donc préserver votre jeunesse et votre éclat naturel.
Vous serez également ravi d'apprendre que le curcuma peut contribuer à améliorer votre système immunitaire. En stimulant la production de certaines cellules immunitaires, il renforce vos défenses naturelles et vous protège ainsi des infections et autres maladies saisonnières.
Mais les bienfaits du curcuma ne s'arrêtent pas là ! Saviez-vous qu'il pouvait aussi vous aider à maintenir un poids équilibré ? En favorisant la digestion et en régulant le métabolisme, le curcuma peut vous aider à atteindre vos objectifs de poids de manière naturelle.
Il est également intéressant de noter que le curcuma peut soutenir la santé de votre foie. En agissant comme un véritable protecteur, le curcuma peut contribuer à réduire les risques de maladies hépatiques et à maintenir votre foie en bonne santé.
Enfin, pour les fans de beauté et de bien-être, le curcuma peut être utilisé en masque pour le visage afin de lutter contre les imperfections cutanées et d'obtenir une peau éclatante de santé.
Pour bénéficier de tous ces bienfaits, je vous recommande d'intégrer le curcuma dans votre routine quotidienne. Vous pouvez le consommer en poudre, en capsule ou en infusion, selon vos préférences.
Alors, n'attendez plus et découvrez les nombreux bienfaits du curcuma pour votre santé et votre bien-être. Prenez soin de vous grâce à ce trésor naturel.
Bien à vous,
Votre bienfaiteur</t>
  </si>
  <si>
    <t>https://media.cdnws.com/_i/351941/RAW-1240/1182/42/curcuma-bio.jpeg</t>
  </si>
  <si>
    <t>48-EcorcesdOrangesAmeresDes</t>
  </si>
  <si>
    <t>Ecorces d'Oranges Amères Dés</t>
  </si>
  <si>
    <t>Ecorces d'oranges amères dés</t>
  </si>
  <si>
    <t>Vous cherchez un moyen naturel et efficace pour réduire votre appétit et atteindre vos objectifs de perte de poids ? Ne cherchez plus ! Les écorces d'oranges amères dés sont la solution que vous attendiez. Ces écorces d'oranges amères sont connues depuis des siècles pour leurs propriétés minceur et leur capacité à aider à la digestion.
L'un des avantages majeurs des écorces d'oranges amères dés est leur capacité à réduire l'appétit. En effet, ces écorces contiennent une substance appelée synéphrine, qui agit sur le cerveau pour diminuer la sensation de faim. Lorsque vous consommez ces écorces, vous vous sentez rassasié plus rapidement, ce qui vous permet de manger moins et de contrôler votre poids plus facilement.
De plus, les écorces d'oranges amères dés ont un effet stimulant sur le métabolisme. Elles contiennent des composés actifs qui augmentent la thermogénèse, c'est-à-dire la production de chaleur dans le corps. Cette augmentation de la thermogénèse entraîne une augmentation de la dépense énergétique, ce qui favorise la perte de poids.
Les écorces d'oranges amères dés sont également bénéfiques pour la digestion. Elles stimulent la production de sucs gastriques et favorisent la digestion des graisses. Cela signifie que votre corps peut mieux absorber les nutriments essentiels, tandis que les graisses sont éliminées plus efficacement. En conséquence, vous avez plus d'énergie et vous vous sentez mieux dans votre peau.
Un autre avantage des écorces d'oranges amères dés est leur effet détoxifiant. Elles aident à éliminer les toxines accumulées dans le corps, ce qui favorise un système immunitaire sain et une peau éclatante. De plus, elles favorisent la santé du foie en stimulant la production de bile, ce qui aide à éliminer les déchets et les toxines du corps.
Les écorces d'oranges amères dés sont faciles à intégrer à votre routine quotidienne. Vous pouvez les consommer directement ou les ajouter à vos boissons ou vos plats préférés. Elles peuvent également être utilisées dans des tisanes relaxantes, ce qui en fait un choix idéal pour créer une ambiance apaisante en fin de journée.
En choisissant les écorces d'oranges amères dés, vous choisissez une solution naturelle pour atteindre vos objectifs de perte de poids. Elles sont sans danger et offrent de nombreux avantages pour votre santé globale. Alors n'attendez plus, essayez les écorces d'oranges amères dés dès aujourd'hui et découvrez par vous-même les résultats étonnants qu'elles peuvent apporter.
Note: Les résultats peuvent varier d'une personne à l'autre. Il est important de maintenir une alimentation équilibrée et de faire de l'exercice régulièrement pour obtenir les meilleurs résultats.</t>
  </si>
  <si>
    <t>https://media.cdnws.com/_i/351941/RAW-1247/3863/49/ecorce-d-orange-amere.jpeg</t>
  </si>
  <si>
    <t>49-EcorcesdOrangesAmeresPoudre</t>
  </si>
  <si>
    <t>Ecorces d'Oranges Amères Poudre</t>
  </si>
  <si>
    <t>Ecorces d'oranges amères  poudre</t>
  </si>
  <si>
    <t>Profitez de la saveur intense des écorces d'oranges amères en poudre!
Notre poudre d'écorces d'oranges amères est le secret des chefs et des amateurs de cuisine du monde entier. Avec sa saveur intense et son arôme délicat, cette poudre est un ajout imbattable à toutes vos créations culinaires.
Une saveur intense
Les écorces d'oranges amères sont connues pour leur goût puissant et leur amertume caractéristique. Grâce à notre processus de séchage spécial, nous avons pu préserver toute la saveur intense de ces écorces dans une poudre facile à utiliser.
Ajoutez simplement une pincée de poudre à vos desserts, vos plats salés ou vos boissons, et savourez l'explosion de saveurs dans votre bouche. Que vous l'utilisiez pour rehausser une pâtisserie, parfumer un plat de viande ou donner une note d'agrume à votre cocktail, notre poudre d'écorces d'oranges amères deviendra rapidement votre ingrédient secret.
Facile à utiliser
La poudre d'écorces d'oranges amères est incroyablement facile à utiliser. Elle se dissout rapidement dans n'importe quel liquide, ce qui vous permet de l'ajouter à vos recettes préférées sans effort. De plus, sa longue durée de conservation vous permet de la garder à portée de main pour toutes vos créations culinaires. Une petite quantité suffit pour obtenir un impact de saveur important, ce qui en fait un produit économique pour toutes vos recettes.
Qualité supérieure
Nous nous efforçons toujours d'offrir la meilleure qualité à nos clients, et notre poudre d'écorces d'oranges amères ne fait pas exception. Nous utilisons uniquement des oranges amères de qualité supérieure, soigneusement sélectionnées pour leur goût et leur arôme exceptionnels. Notre processus de production minutieux garantit que chaque lot de poudre est parfaitement séché et moulu, pour préserver le goût authentique des écorces d'oranges amères.
Questions fréquentes:
1. Comment utiliser la poudre d'écorces d'oranges amères?
La poudre d'écorces d'oranges amères peut être utilisée dans une variété de recettes. Ajoutez une pincée à vos gâteaux, tartes, biscuits ou crèmes pour leur donner une saveur d'orange unique. Elle peut également être utilisée pour parfumer des plats de viande, des marinades ou des sauces.
2. Combien de temps la poudre d'écorces d'oranges amères se conserve-t-elle?
Notre poudre d'écorces d'oranges amères a une durée de conservation de 2 ans lorsqu'elle est correctement stockée dans un endroit frais et sec. Assurez-vous de bien refermer le sachet après chaque utilisation pour prolonger sa durée de vie.
3. Est-ce que la poudre d'écorces d'oranges amères contient des additifs?
Non, notre poudre d'écorces d'oranges amères est 100% naturelle, sans additifs ni conservateurs. Nous veillons à ce que nos oranges amères soient soigneusement sélectionnées et que notre processus de production soit respectueux de la nature.
4. Puis-je l'utiliser dans des boissons?
Oui, la poudre d'écorces d'oranges amères est parfaite pour parfumer vos boissons. Ajoutez une pincée à votre thé, à vos cocktails ou à vos smoothies pour une touche d'orange rafraîchissante.
5. Est-ce que la poudre d'écorces d'oranges amères est sans gluten?
Oui, notre poudre d'écorces d'oranges amères est sans gluten, ce qui en fait un ingrédient sûr pour les personnes ayant une intolérance ou une sensibilité au gluten.
Découvrez une nouvelle dimension de saveurs avec notre poudre d'écorces d'oranges amères!</t>
  </si>
  <si>
    <t>https://media.cdnws.com/_i/351941/RAW-1244/709/46/ecorce-d-orange-amere-poudre.jpeg</t>
  </si>
  <si>
    <t>5-AtelierDecouvertedesEpices</t>
  </si>
  <si>
    <t>Atelier Découverte des Epices</t>
  </si>
  <si>
    <t>Découvrez un voyage sensoriel à travers les senteurs et les couleurs des épices du monde entier, et apprenez à les utiliser de manière harmonieuse pour sublimer vos recettes. Délectez vos convives avec des cocktails aux saveurs uniques, créez votre propre mélange d'épices personnalisé, et devenez un véritable expert en la matière grâce à des fiches explicatives détaillées. Une expérience épices inoubliable!</t>
  </si>
  <si>
    <t>&lt;p&gt;&lt;strong&gt;Atelier Découverte des Epices&lt;/strong&gt;&lt;/p&gt;&lt;p&gt;&lt;br&gt;&lt;/p&gt;&lt;p&gt;L’atelier autour des épices est une expérience unique qui vous permettra de découvrir les multiples saveurs et arômes des épices du monde entier. Que vous soyez un amateur de cuisine ou simplement curieux, cet atelier vous emmènera dans un voyage sensoriel à travers les senteurs et les couleurs des épices les plus exotiques. Vous apprendrez à reconnaître et à différencier les différentes épices, à les utiliser dans vos plats de manière harmonieuse et à créer des mélanges qui sublimeront vos recettes. Pendant l’atelier, vous serez accompagné par un expert en épices qui vous dévoilera tous les secrets de ces ingrédients magiques.&lt;/p&gt;&lt;p&gt;&lt;br&gt;&lt;/p&gt;&lt;p&gt;&lt;br&gt;&lt;/p&gt;&lt;p&gt;&lt;strong&gt;Initiation mixologie&lt;/strong&gt;&lt;/p&gt;&lt;p&gt;&lt;/p&gt;&lt;p&gt;En plus de la découverte des épices, l’atelier comprend également une initiation à la mixologie. Vous apprendrez à utiliser les épices pour créer de délicieux cocktails aux saveurs uniques. Vous découvrirez les différentes techniques de mixologie, les associations de saveurs et les astuces pour réaliser des cocktails originaux et raffinés. Que vous soyez un amateur de cocktails ou simplement un adepte des apéritifs entre amis, cette initiation à la mixologie vous permettra d’épater vos convives en leur proposant des boissons à base d’épices aussi surprenantes que délicieuses.&lt;/p&gt;&lt;p&gt;&lt;br&gt;&lt;/p&gt;&lt;p&gt;&lt;br&gt;&lt;/p&gt;&lt;p&gt;&lt;strong&gt;Recette mélange d'épices&lt;/strong&gt;&lt;/p&gt;&lt;p&gt;&lt;/p&gt;&lt;p&gt;Pour prolonger l’expérience chez vous, l’atelier autour des épices vous propose également une recette de mélange d’épices maison. Vous apprendrez à réaliser votre propre mélange d’épices selon vos goûts et vos envies. Que vous souhaitiez ajouter une touche exotique à vos plats du quotidien ou surprendre vos invités avec des recettes originales, ce mélange d’épices personnalisé sera votre allié en cuisine.&lt;/p&gt;&lt;p&gt;&lt;br&gt;&lt;/p&gt;&lt;p&gt;&lt;br&gt;&lt;/p&gt;&lt;p&gt;&lt;strong&gt;Fiches explicatives&lt;/strong&gt;&lt;/p&gt;&lt;p&gt;&lt;/p&gt;&lt;p&gt;Pour vous accompagner dans votre découverte des épices, vous recevrez également des fiches explicatives détaillées. Ces fiches vous donneront toutes les informations nécessaires sur chaque épice : son origine, ses propriétés, son utilisation en cuisine ainsi que des idées de recettes. Grâce à ces fiches explicatives, vous pourrez approfondir vos connaissances sur les épices et leur utilisation en cuisine, et ainsi devenir un véritable expert en la matière.&lt;/p&gt;&lt;p&gt;&lt;br&gt;&lt;/p&gt;&lt;p&gt;&lt;/p&gt;&lt;p&gt;Atelier à domicile pour minimum 4 personnes. Adjonction de frais de déplacement au delà de 20km autour de La Balme les Grottes&lt;br&gt;&lt;/p&gt;&lt;p&gt;&lt;/p&gt;&lt;p&gt;&lt;strong&gt;Questions fréquentes :&lt;/strong&gt;&lt;/p&gt;&lt;p&gt;&lt;/p&gt;&lt;p&gt;&lt;strong&gt;1. Quel est le programme de l’atelier autour des épices ?&lt;/strong&gt;&lt;/p&gt;&lt;p&gt;&lt;br&gt;&lt;/p&gt;&lt;p&gt;L’atelier comprend différentes activités, telles que la découverte des épices, l’initiation à la mixologie, la réalisation d’un mélange d’épices personnalisé et la remise de fiches explicatives.&lt;/p&gt;&lt;p&gt;&lt;/p&gt;&lt;p&gt;&lt;strong&gt;2. Qui anime l’atelier ?&lt;/strong&gt;&lt;/p&gt;&lt;p&gt;&lt;br&gt;&lt;/p&gt;&lt;p&gt;L’atelier est animé par un expert en épices, qui partagera avec vous ses connaissances et son passion pour ces ingrédients magiques.&lt;/p&gt;&lt;p&gt;&lt;br&gt;&lt;/p&gt;&lt;p&gt;&lt;strong&gt;3. Est-ce que je vais pouvoir goûter aux épices pendant l’atelier ?&lt;/strong&gt;&lt;/p&gt;&lt;p&gt;&lt;br&gt;&lt;/p&gt;&lt;p&gt;Oui, pendant l’atelier, vous aurez l’occasion de goûter aux différentes épices afin d’apprécier leurs saveurs et leurs arômes uniques.&lt;/p&gt;&lt;p&gt;&lt;/p&gt;&lt;p&gt;&lt;strong&gt;4. Est-ce que je vais repartir avec mes propres mélanges d’épices ?&lt;/strong&gt;&lt;/p&gt;&lt;p&gt;&lt;br&gt;&lt;/p&gt;&lt;p&gt;Oui, vous aurez l’opportunité de réaliser votre propre mélange d’épices.&lt;/p&gt;&lt;p&gt;&lt;br&gt;&lt;/p&gt;&lt;p&gt;&lt;strong&gt;5. Est-ce que l’atelier est adapté aux débutants en cuisine ?&lt;/strong&gt;&lt;/p&gt;&lt;p&gt;&lt;br&gt;&lt;/p&gt;&lt;p&gt;Oui, l’atelier autour des épices est ouvert à tous, que vous soyez débutant ou expert en cuisine. L’objectif de cet atelier est de vous faire découvrir les épices et de vous donner les clés pour les utiliser de manière harmonieuse dans vos plats.&lt;/p&gt;&lt;p&gt;&lt;br&gt;&lt;/p&gt;&lt;p&gt;&lt;br&gt;&lt;/p&gt;&lt;p&gt;Rejoignez-nous pour une expérience épices unique !&lt;/p&gt;</t>
  </si>
  <si>
    <r>
      <rPr>
        <u/>
        <sz val="10"/>
        <color theme="0"/>
        <rFont val="Montserrat Regular"/>
      </rPr>
      <t>https://media.cdnws.com/_i/351941/m1440-1213/3451/15/bon-atelier-epices.jpeg</t>
    </r>
  </si>
  <si>
    <t>50-EcorcesdeCitronsDes</t>
  </si>
  <si>
    <t>Ecorces de Citrons Dés</t>
  </si>
  <si>
    <t>Ecorces de citrons  dés</t>
  </si>
  <si>
    <t>Des écorces de citron savoureuses pour donner du goût à vos plats
Les écorces de citron sont un ingrédient polyvalent qui peut ajouter une touche de fraîcheur et d'acidité à une variété de plats. Que vous soyez un chef passionné ou simplement un amateur de cuisine, ces écorces de citron sont un incontournable dans votre cuisine.
Une explosion de saveurs à chaque bouchée
Les écorces de citron sont séchées lentement pour conserver leur arôme riche et leur saveur intense. Chaque morceau croustillant éclate de saveur lorsque vous le mâchez, ajoutant une note citronnée vive à vos plats. Que vous les utilisiez pour assaisonner un poisson grillé, parfumer une salade fraîche ou décorer un dessert, ces écorces de citron apporteront une explosion de saveurs à chaque bouchée.
Des écorces de citron biologiques et naturelles
Nos écorces de citron sont cultivées de manière biologique, sans l'utilisation de pesticides ou d'engrais chimiques. Nous nous engageons à vous offrir des produits sains et naturels, afin que vous puissiez profiter de leur goût délicieux sans vous soucier des substances nocives. Chaque morceau d'écorce de citron est soigneusement sélectionné et préparé pour s'assurer de sa qualité supérieure.
Un ajout polyvalent à votre cuisine
Les écorces de citron peuvent être utilisées de nombreuses façons dans votre cuisine. Elles peuvent être ajoutées à des plats salés tels que les risottos, les sauces ou les marinades pour leur donner une touche d'acidité et de fraîcheur. Elles sont également idéales pour parfumer les desserts tels que les gâteaux, les tartes ou les crèmes glacées. Leur goût et leur arôme naturels ajouteront une dimension nouvelle à vos créations culinaires.
Questions fréquemment posées :
1. D'où proviennent les écorces de citron ?
Nos écorces de citron proviennent de citrons biologiques cultivés avec soin dans des vergers locaux.
2. Comment doivent-elles être conservées ?
Les écorces de citron doivent être conservées dans un endroit frais et sec, de préférence dans un contenant hermétique.
3. Combien de temps les écorces de citron se conservent-elles ?
Si elles sont correctement conservées, les écorces de citron peuvent se conserver jusqu'à un an.
4. Puis-je les utiliser comme décoration dans mes plats ?
Oui, les écorces de citron sont parfaites pour décorer vos plats et ajouter une touche de couleur.
5. Les écorces de citron sont-elles sans additifs ni conservateurs ?
Oui, nos écorces de citron sont 100% naturelles, sans additifs ni conservateurs.
Un soupçon de citron pour réveiller vos papilles
Donnez du goût à vos plats avec ces écorces de citron savoureuses. Leur arôme intense et leur saveur fraîche ajouteront une touche de vivacité à vos créations culinaires. Commandez dès maintenant et découvrez pourquoi nos clients ne jurent que par ces écorces de citron de qualité exceptionnelle.</t>
  </si>
  <si>
    <t>https://media.cdnws.com/_i/351941/RAW-1246/3222/48/ecorce-de-citron.jpeg</t>
  </si>
  <si>
    <t>51-EcorcesdeCitronsPoudre</t>
  </si>
  <si>
    <t>Ecorces de Citrons Poudre</t>
  </si>
  <si>
    <t>Ecorces de citrons  Poudre</t>
  </si>
  <si>
    <t>Donnez du goût à vos plats avec les écorces de citron en poudre
Ajoutez une saveur fraîche et citronnée à vos plats avec nos écorces de citron en poudre. Cette poudre est fabriquée à partir d'écorces de citrons soigneusement sélectionnés, séchés et broyés pour préserver toute leur saveur et leurs bienfaits.
Une véritable explosion de saveur
Les écorces de citron en poudre apportent une explosion de saveur à vos plats. Leur goût frais et acidulé rehausse les plats les plus simples, des salades aux poissons en passant par les desserts. Saupoudrez-en sur vos pâtes, votre poulet grillé ou votre tarte au citron pour donner une touche d'originalité à vos recettes.
Un condiment naturel et sain
Les écorces de citron en poudre sont un condiment naturel et sain. Elles ne contiennent aucun additif ni conservateur, et sont riches en vitamines C et en antioxydants. Ajouter ces écorces de citron à vos plats est un moyen facile et délicieux de profiter des bienfaits nutritionnels du citron.
Facile à utiliser
Notre poudre d'écorces de citron est extrêmement facile à utiliser. Saupoudrez simplement une petite quantité sur vos plats pour leur donner une saveur intense et délicate. Vous pouvez également l'incorporer dans vos marinades, vos vinaigrettes ou vos sauces pour apporter une touche de citron frais à vos préparations.
Conservez la saveur du citron plus longtemps
Les écorces de citron en poudre vous permettent de conserver la saveur du citron plus longtemps. Elles sont parfaites pour les moments où vous n'avez pas de citron frais sous la main, mais que vous voulez tout de même profiter de son goût unique. En ayant toujours de la poudre d'écorces de citron à portée de main, vous pouvez donner une touche de fraîcheur à vos recettes à tout moment.
Q: Comment utiliser les écorces de citron en poudre?
R: Saupoudrez simplement une petite quantité sur vos plats pour leur donner une saveur intense et délicate. Vous pouvez également l'incorporer dans vos marinades, vos vinaigrettes ou vos sauces pour apporter une touche de citron frais à vos préparations. Q: Est-ce que les écorces de citron en poudre contiennent des additifs?
R: Non, nos écorces de citron en poudre sont 100% naturelles et ne contiennent aucun additif ni conservateur. Q: Quels sont les bienfaits des écorces de citron pour la santé?
R: Les écorces de citron sont riches en vitamine C et en antioxydants, ce qui en fait un aliment bénéfique pour le système immunitaire et pour la lutte contre le vieillissement cellulaire. Q: Combien de temps les écorces de citron en poudre se conservent-elles?
R: Nos écorces de citron en poudre se conservent jusqu'à 1 an dans un endroit frais et sec. Q: Est-ce que les écorces de citron en poudre peuvent être utilisées dans les desserts?
R: Oui, les écorces de citron en poudre apportent une saveur délicate et citronnée aux desserts tels que les tartes, les gâteaux et les biscuits.</t>
  </si>
  <si>
    <t>https://media.cdnws.com/_i/351941/RAW-1245/2564/47/ecorce-de-citron-poudre.jpeg</t>
  </si>
  <si>
    <t>52-FenouilGraines</t>
  </si>
  <si>
    <t>Fenouil Graines</t>
  </si>
  <si>
    <t>Fenouil graines</t>
  </si>
  <si>
    <t>Descriptif du produit
Le fenouil est une plante aux multiples vertus, largement utilisée en cuisine pour son goût anisé et en phytothérapie pour ses bienfaits sur la santé. Nos graines de fenouil sont cultivées avec soin, récoltées à maturité et emballées dans des conditions optimales pour préserver leur fraîcheur et leurs propriétés. Voici tout ce que vous devez savoir sur notre produit exceptionnel.
Une source de nutriments essentiels
Les graines de fenouil sont riches en vitamines et minéraux essentiels tels que la vitamine C, le potassium, le calcium et le fer. Ils sont également une excellente source de fibres alimentaires, favorisant ainsi une digestion saine et régulière. En incluant nos graines de fenouil dans votre alimentation quotidienne, vous vous assurez d'apporter à votre corps tous les nutriments dont il a besoin pour fonctionner de manière optimale.
Un allié pour la digestion
Le fenouil est depuis longtemps reconnu pour ses propriétés bénéfiques sur la digestion. Nos graines de fenouil sont naturellement riches en composés actifs tels que les phytoestrogènes et les huiles volatiles, qui aident à soulager les problèmes digestifs tels que les ballonnements, les crampes et les brûlures d'estomac. En consommant régulièrement nos graines de fenouil, vous réduirez les inconforts digestifs et profiterez d'un système digestif en bonne santé.
Une plante aux multiples utilisations
Le fenouil est une plante polyvalente, utilisée depuis des siècles dans la cuisine et la médecine traditionnelle. Nos graines de fenouil peuvent être utilisées pour aromatiser une variété de plats, des sauces aux desserts, en passant par les plats de viande et de poisson. Elles peuvent également être infusées pour en faire une délicieuse tisane aux bienfaits digestifs. Avec nos graines de fenouil, vous ajouterez une saveur subtile et un parfum envoûtant à vos préparations culinaires.
Un produit naturel et de qualité
Nos graines de fenouil sont cultivées de manière naturelle, sans l'utilisation de pesticides ou d'engrais chimiques, dans des conditions respectueuses de l'environnement. Elles sont ensuite récoltées à la main et triées avec le plus grand soin pour garantir une qualité exceptionnelle. Notre engagement envers la qualité et la durabilité se reflète dans chacun de nos produits, y compris nos graines de fenouil.
Questions fréquentes
1. Comment consommer les graines de fenouil ?
Les graines de fenouil peuvent être consommées crues ou cuites. Elles sont souvent utilisées comme condiment dans la cuisine indienne, méditerranéenne et asiatique. Vous pouvez également les infuser pour réaliser une tisane digestive.
2. Quels sont les bienfaits des graines de fenouil sur la digestion ?
Les graines de fenouil sont connues pour leur capacité à soulager les problèmes de digestion tels que les ballonnements, les crampes et les brûlures d'estomac. Elles favorisent une digestion saine et régulière.
3. Les graines de fenouil sont-elles sans danger pour tout le monde ?
Les graines de fenouil sont généralement sans danger pour la plupart des personnes lorsqu'elles sont consommées en quantités normales. Cependant, il est toujours recommandé de consulter un professionnel de la santé avant de les utiliser, surtout si vous êtes enceinte, si vous allaitez ou si vous prenez d'autres médicaments.
4. Combien de temps peuvent être conservées les graines de fenouil ?
Les graines de fenouil peuvent être conservées dans un récipient hermétique, à l'abri de la lumière et de l'humidité, pendant environ un an. Il est préférable de les utiliser dès que possible pour profiter de leur fraîcheur et de leurs bienfaits maximum.
5. Où puis-je trouver des recettes utilisant des graines de fenouil ?
Vous pouvez trouver de nombreuses recettes utilisant des graines de fenouil en ligne, dans des livres de cuisine ou en vous inspirant de la cuisine traditionnelle de différentes cultures. Les graines de fenouil peuvent être utilisées dans une variété de plats, des currys aux salades en passant par les desserts.
Nos graines de fenouil : la clé d'une digestion saine et d'une cuisine savoureuse</t>
  </si>
  <si>
    <t>https://media.cdnws.com/_i/351941/RAW-1253/2688/55/fenouil-graines.jpeg</t>
  </si>
  <si>
    <t>53-FenouilPoudre</t>
  </si>
  <si>
    <t>Fenouil Poudre</t>
  </si>
  <si>
    <t>Fenouil poudre</t>
  </si>
  <si>
    <t>Le Fenouil en Poudre: Une Explosion de Saveurs dans Votre Cuisine
Le Fenouil en Poudre est la nouvelle épice qui va révolutionner votre cuisine. Avec sa saveur unique, cette poudre de fenouil va donner une toute nouvelle dimension à vos plats. Que vous soyez un amateur de cuisine ou un chef professionnel, vous serez enchanté par les arômes intenses et délicats que cette épice apporte à vos préparations.
Un Goût Subtil et Équilibré
Le Fenouil en Poudre a un goût subtil et équilibré qui se marie parfaitement avec de nombreux plats. Son arôme frais et anisé ajoute une profondeur de saveur à vos soupes, vos sauces, vos marinades et même vos desserts. Utilisez-le pour rehausser le goût de vos plats de légumes, de vos fruits de mer, de vos viandes et de vos pâtisseries. Vous serez surpris de voir à quel point une pincée de fenouil en poudre peut faire la différence.
Fabriqué à partir de Fenouil de Qualité Supérieure
Notre Fenouil en Poudre est fabriqué à partir de fenouil de qualité supérieure, soigneusement sélectionné pour ses qualités gustatives exceptionnelles. Nous utilisons un processus de fabrication minutieux pour garantir que toutes les saveurs naturelles du fenouil sont préservées dans notre poudre. Le résultat est une épice de la plus haute qualité, qui apportera une explosion de saveurs à vos plats.
Des Avantages pour la Santé
En plus de son goût délicieux, le Fenouil en Poudre offre également de nombreux avantages pour la santé. Il est riche en antioxydants, en vitamines et en minéraux essentiels. Il peut aider à améliorer la digestion, à réduire l'inflammation et à favoriser la satiété. Ajouter cette épice à vos repas peut donc contribuer à votre bien-être général.
Foire Aux Questions
Q: Quelle est la quantité de Fenouil en Poudre recommandée à utiliser dans les plats ?
R: La quantité recommandée de Fenouil en Poudre dépend du goût personnel et du type de plat que vous cuisinez. Commencez par une petite quantité et ajustez selon vos préférences. Q: Quel est le goût du Fenouil en Poudre ?
R: Le Fenouil en Poudre a un goût frais, anisé et légèrement sucré. C'est une épice délicieusement parfumée qui ajoute une dimension de saveur unique à vos plats. Q: Comment conserver le Fenouil en Poudre ?
R: Pour préserver la fraîcheur de votre Fenouil en Poudre, il est recommandé de le conserver dans un contenant hermétique, à l'abri de la chaleur et de l'humidité. Q: Est-ce que le Fenouil en Poudre contient des allergènes ?
R: Notre Fenouil en Poudre est naturellement sans gluten, sans produits laitiers et sans allergènes courants. Cependant, veuillez lire attentivement les étiquettes avant de l'utiliser si vous avez des allergies spécifiques. Q: Comment utiliser le Fenouil en Poudre dans les desserts ?
R: Le Fenouil en Poudre peut ajouter une touche de saveur subtile et exotique à vos desserts. Essayez de l'incorporer dans des crèmes glacées, des biscuits, des gâteaux ou même des chocolats. Commencez par une petite quantité et ajustez selon votre goût.
Transformez Vos Plats avec le Fenouil en Poudre
Le Fenouil en Poudre est l'ingrédient secret qui va révolutionner votre cuisine. Ajoutez une touche de cette épice exquise à vos plats et découvrez une nouvelle palette de saveurs. Ne manquez pas l'occasion de sublimer vos recettes avec ce trésor culinaire. Commandez dès maintenant votre pot de Fenouil en Poudre et préparez-vous à des repas extraordinaires.</t>
  </si>
  <si>
    <t>https://media.cdnws.com/_i/351941/RAW-1254/971/56/fenouil-poudre.jpeg</t>
  </si>
  <si>
    <t>EGYPTE</t>
  </si>
  <si>
    <t>54-FenugrecGraines</t>
  </si>
  <si>
    <t>Fenugrec Graines</t>
  </si>
  <si>
    <t>Fenugrec graines</t>
  </si>
  <si>
    <t>Le Fenugrec: Les Graines Miraculeuses pour la Santé et la Beauté
Le Fenugrec, également connu sous le nom scientifique de Trigonella foenum-graecum, est une plante originaire d'Asie du Sud et d'Afrique du Nord. Ses graines ont été utilisées depuis des siècles dans la médecine traditionnelle pour ses nombreux bienfaits pour la santé et la beauté. Aujourd'hui, nous sommes fiers de vous présenter nos graines de fenugrec de haute qualité, cultivées de manière biologique et soigneusement sélectionnées pour vous offrir les meilleurs résultats.
Des Bienfaits pour la Santé
Le fenugrec est réputé pour sa richesse en nutriments essentiels tels que les vitamines, les minéraux et les antioxydants. Il est largement reconnu pour ses propriétés anti-inflammatoires, antioxydantes et anticancéreuses. Les graines de fenugrec peuvent également vous aider à réguler votre taux de cholestérol, à améliorer votre digestion, à renforcer votre système immunitaire, à stimuler votre métabolisme et à favoriser une peau saine.
Pour une Beauté Naturelle
Si vous souhaitez améliorer l'apparence de votre peau, de vos cheveux et de vos ongles de manière naturelle, le fenugrec est la solution idéale. Les graines de fenugrec sont riches en protéines et en acides aminés, ce qui peut favoriser la croissance des cheveux, renforcer les ongles fragiles et apporter une hydratation profonde à votre peau. De plus, le fenugrec est également connu pour ses propriétés anti-âge, qui peuvent contribuer à réduire les signes du vieillissement et à prévenir l'apparition des rides et des ridules.
Des Résultats Garantis
Nos graines de fenugrec ont été sélectionnées pour leur qualité exceptionnelle et leur puissance maximale. L'ensemble de notre processus de production est strictement contrôlé, des semences à la récolte, pour vous garantir des résultats optimaux. Nous sommes convaincus que vous serez satisfait des bienfaits du fenugrec sur votre santé et votre beauté, c'est pourquoi nous vous offrons une garantie de remboursement à 100%. Essayez nos graines de fenugrec dès maintenant et découvrez par vous-même les miracles qu'elles peuvent opérer pour vous.
Comment utiliser les graines de fenugrec ?
Question 1: Comment utiliser les graines de fenugrec pour améliorer ma santé ?
Réponse: Les graines de fenugrec peuvent être consommées de différentes manières, comme les ajouter à vos plats cuisinés, les moudre en poudre et les mélanger avec de l'eau ou du jus de fruit, ou les faire tremper toute la nuit et les manger le matin à jeun. Question 2: Comment utiliser les graines de fenugrec pour ma peau et mes cheveux ?
Réponse: Pour faire un masque pour la peau, mélangez une cuillère à soupe de poudre de fenugrec avec une cuillère à soupe de yaourt nature et appliquez-le sur votre visage pendant 15 minutes avant de rincer à l'eau tiède. Pour renforcer vos cheveux, mélangez de l'huile de coco avec de la poudre de fenugrec et massez doucement votre cuir chevelu avant de les laver. Question 3: À quel moment de la journée dois-je prendre les graines de fenugrec ?
Réponse: Il est recommandé de prendre les graines de fenugrec le matin à jeun pour en optimiser les bienfaits. Vous pouvez les mâcher directement ou les boire avec un verre d'eau ou de jus de fruit. Question 4: Combien de temps faut-il pour constater les effets du fenugrec ?
Réponse: Les résultats varient d'une personne à l'autre, mais la plupart des gens commencent à ressentir les bienfaits du fenugrec après quelques semaines d'utilisation régulière. Question 5: Y a-t-il des effets secondaires à prendre en compte ?
Réponse: Dans la plupart des cas, le fenugrec est sûr à consommer. Cependant, il peut provoquer des réactions allergiques chez certaines personnes. Il est recommandé de commencer avec de petites quantités et de surveiller toute réaction indésirable.
Essayez dès maintenant les graines de fenugrec et transformez votre santé et votre beauté de façon naturelle et efficace !</t>
  </si>
  <si>
    <t>https://media.cdnws.com/_i/351941/RAW-1257/1462/59/fenugrec.jpeg</t>
  </si>
  <si>
    <t>55-FenugrecMoulu</t>
  </si>
  <si>
    <t>Fenugrec Moulu</t>
  </si>
  <si>
    <t>Un superaliment Millénaire
Le fenugrec, également connu sous son nom latin Trigonella foenum-graecum, est une plante qui est utilisée depuis des milliers d'années dans la médecine traditionnelle et la cuisine. Originaire d'Asie et de la Méditerranée, il est cultivé pour ses graines et ses feuilles qui sont riches en nutriments essentiels.
Un concentré de bienfaits pour la santé
La poudre de fenugrec est un superaliment connu pour ses nombreux bienfaits pour la santé. Elle est riche en fibres, en protéines, en fer, en magnésium et en vitamines B. Ces nutriments jouent un rôle essentiel dans le maintien d'une bonne santé.
Les fibres présentes dans le fenugrec aident à réguler la digestion et à maintenir un bon transit intestinal. Elles contribuent également à la prévention des maladies cardiovasculaires en réduisant le taux de cholestérol dans le sang.
Les protéines sont essentielles à la croissance et à la réparation des cellules. Elles contribuent également à la formation des anticorps et des enzymes qui protègent notre corps contre les infections et les maladies.
L'apport en fer et en magnésium du fenugrec aide à prévenir l'anémie et à maintenir un bon fonctionnement du système nerveux et musculaire.
Un allié pour la perte de poids
Le fenugrec est également reconnu pour ses propriétés aidant à la perte de poids. En effet, sa teneur élevée en fibres favorise la sensation de satiété et réduit ainsi les fringales. Il aide également à réguler le taux de sucre dans le sang, ce qui contribue à la perte de poids.
Les graines de fenugrec contiennent également des composés qui peuvent stimuler le métabolisme et aider à brûler les graisses. Elles peuvent également réduire l'appétit en augmentant la production de certaines hormones de satiété.
Comment utiliser la poudre de fenugrec ?
La poudre de fenugrec peut être utilisée de différentes manières. Elle peut être mélangée à des jus, des smoothies ou des sauces pour ajouter une touche de saveur et de nutrition. Elle peut également être utilisée comme ingrédient dans la cuisine indienne et méditerranéenne.
Il est recommandé de commencer avec de petites quantités et d'augmenter progressivement l'apport en fonction de vos besoins et de votre tolérance.
Questions Fréquentes
1. Est-ce que la poudre de fenugrec est sans danger à consommer ?
Oui, la poudre de fenugrec est sans danger à consommer lorsqu'elle est utilisée selon les recommandations. Cependant, il est toujours préférable de consulter un professionnel de la santé avant de commencer tout nouveau supplément.
2. Est-ce que la poudre de fenugrec a un goût fort ?
Oui, la poudre de fenugrec a une saveur prononcée, légèrement amère et rappelant celle de l'érable. Cependant, en l'utilisant avec parcimonie et en l'associant à d'autres ingrédients, il est possible de masquer cette saveur si elle ne vous plaît pas.
3. Est-ce que la poudre de fenugrec peut aider à augmenter la production de lait maternel ?
Oui, le fenugrec est connu pour être un galactagogue, ce qui signifie qu'il peut aider à stimuler la production de lait maternel chez les femmes qui allaitent. Cependant, encore une fois, il est important de consulter un professionnel de la santé avant d'utiliser tout supplément pendant la grossesse ou l'allaitement.
4. Est-ce que la poudre de fenugrec peut aider à soulager les troubles digestifs ?
Oui, la poudre de fenugrec est souvent utilisée pour soulager les troubles digestifs tels que les ballonnements, les flatulences et les brûlures d'estomac. Ses fibres solubles aident à réguler la digestion et à soulager les problèmes digestifs courants.
5. Est-ce que la poudre de fenugrec peut aider à améliorer la beauté de la peau et des cheveux ?
Oui, le fenugrec peut aider à améliorer la santé de la peau et des cheveux en raison de ses propriétés anti-inflammatoires et antioxydantes. Il peut être utilisé en masque capillaire pour renforcer les cheveux et en masque facial pour apaiser et nourrir la peau.
Optez pour une vie saine avec le fenugrec !</t>
  </si>
  <si>
    <t>https://media.cdnws.com/_i/351941/RAW-1252/3771/54/fenugrec-moulu.jpeg</t>
  </si>
  <si>
    <t>56-FevesdeCacaoEntieres</t>
  </si>
  <si>
    <t>Fèves de Cacao Entières</t>
  </si>
  <si>
    <t>Naturel et Délicieux: les Fèves de Cacao Premium
Les Fèves de Cacao Premium sont des joyaux de la nature, soigneusement récoltés à la main par des agriculteurs passionnés dans les régions tropicales du monde entier. Ces fèves sont le fruit d'un savoir-faire ancestral, cultivé dans le respect de l'environnement et sans utilisation de produits chimiques nocifs. Avec leur goût riche et complexe, les Fèves de Cacao Premium sont l'ingrédient ultime pour préparer des desserts et des boissons au chocolat de qualité supérieure.
Un goût unique et raffiné
Grâce à leur processus de fermentation et de séchage minutieusement contrôlé, les Fèves de Cacao Premium développent des arômes subtils et complexes qui raviront les palais les plus exigeants. Leurs notes de fruits tropicaux, de caramel et d'épices sont magnifiquement équilibrées pour créer une expérience gustative inoubliable. Que vous les utilisiez pour faire du chocolat maison, des truffes ou pour donner une touche sophistiquée à vos desserts, les Fèves de Cacao Premium garantissent une explosion de saveurs.
Des bienfaits pour la santé
Les Fèves de Cacao Premium ne sont pas seulement délicieuses, elles sont aussi bonnes pour votre santé. Elles sont naturellement riches en antioxydants, en fibres et en minéraux essentiels tels que le magnésium et le fer. Les antioxydants présents dans les fèves de cacao peuvent aider à protéger votre corps contre les dommages causés par les radicaux libres, renforçant ainsi votre système immunitaire et favorisant une peau saine. De plus, le magnésium contenu dans les fèves de cacao peut contribuer à la réduction du stress et à l'amélioration de l'humeur.
Une source de plaisir et de créativité
Les Fèves de Cacao Premium vous offrent une expérience culinaire unique, vous permettant de créer des desserts à la fois délicieux et époustouflants. Que vous soyez un chef expérimenté ou un passionné de cuisine en herbe, ces fèves de cacao vous permettront de donner vie à vos recettes les plus audacieuses. Vous pouvez les utiliser pour concocter des recettes traditionnelles comme le fondant au chocolat, ou pour ajouter une touche originale à des desserts tels que des mousse au chocolat ou des cookies. Laissez libre cours à votre imagination et découvrez de nouvelles façons de vous régaler avec les Fèves de Cacao Premium.
Une démarche éthique et responsable
Nous sommes fiers de travailler en étroite collaboration avec des producteurs de cacao qui partagent nos valeurs d'éthique et de durabilité. En choisissant les Fèves de Cacao Premium, vous soutenez une filière du cacao respectueuse des hommes et de l'environnement. Nous veillons à ce que les agriculteurs soient rémunérés équitablement et à ce que les pratiques agricoles soient respectueuses de la biodiversité. De plus, nos emballages sont recyclables, afin de minimiser notre impact sur l'environnement.
Les Fèves de Cacao Premium - le secret des desserts gourmands et raffinés.
1. Comment dois-je conserver les fèves de cacao?
Les fèves de cacao doivent être conservées dans un endroit frais et sec, à l'abri de la lumière et de l'humidité. Vous pouvez les stocker dans un récipient hermétique, tel qu'un bocal en verre, pour prolonger leur durée de conservation.
2. Comment puis-je utiliser les fèves de cacao?
Les fèves de cacao peuvent être utilisées de différentes manières dans vos recettes. Vous pouvez les broyer pour en faire de la poudre de cacao, les hacher grossièrement pour ajouter du croquant à vos desserts, ou même les infuser dans du lait ou de la crème pour une saveur intense de chocolat.
3. Les fèves de cacao sont-elles biologiques?
Oui, les fèves de cacao utilisées pour nos Fèves de Cacao Premium sont cultivées de manière biologique, sans utilisation de produits chimiques nocifs. Nous nous engageons à vous offrir un produit naturel et respectueux de l'environnement.
4. Puis-je utiliser les fèves de cacao pour faire du chocolat maison?
Oui, les fèves de cacao sont parfaites pour faire du chocolat maison. Il vous suffit de les torréfier, de les broyer et de les mélanger avec du sucre et du beurre de cacao pour obtenir votre propre chocolat personnalisé.
5. Quels sont les avantages pour la santé des fèves de cacao?
Les fèves de cacao sont une excellente source d'antioxydants, de fibres et de minéraux essentiels. Ils peuvent aider à renforcer le système immunitaire, à améliorer la santé de la peau et à réduire le stress. De plus, le chocolat à base de fèves de cacao peut aider à stimuler l'humeur grâce à ses propriétés bénéfiques sur la production de sérotonine.</t>
  </si>
  <si>
    <t>https://media.cdnws.com/_i/351941/RAW-1259/2948/61/feves-de-cacao.jpeg</t>
  </si>
  <si>
    <t>57-FevesdeTonkaEntieres</t>
  </si>
  <si>
    <t>Fèves de Tonka Entières</t>
  </si>
  <si>
    <t>Pourquoi les fèves de Tonka sont-elles si spéciales?
Les fèves de Tonka sont de petites graines aromatiques provenant des fruits de l'arbre Dipteryx odorata, qui pousse principalement dans les régions tropicales d'Amérique du Sud. Connues depuis des siècles pour leur parfum intense et leur goût unique, ces fèves sont de plus en plus demandées par les chefs cuisiniers et les amateurs de cuisine du monde entier. Les fèves de Tonka sont de plus en plus populaires en raison de leur saveur exquise et complexe, qui évoque des notes de vanille, de caramel, d'amande et même de fumée.
Comment utiliser les fèves de Tonka dans la cuisine?
Les fèves de Tonka peuvent être utilisées de différentes manières dans la cuisine. Elles peuvent être râpées, moulues ou infusées dans des liquides chauds afin de libérer leur arôme intense. Leur saveur unique se marie parfaitement avec les desserts tels que les crèmes brûlées, les tartes aux fruits, les puddings et les chocolats. Elles peuvent également être utilisées pour parfumer des plats salés comme les sauces, les marinades et les plats de viande. Dans la pâtisserie, les fèves de Tonka sont utilisées pour donner une touche spéciale aux glaces, aux crèmes, aux ganaches au chocolat et aux biscuits.
Pourquoi les fèves de Tonka sont-elles une alternative intéressante à la vanille?
Les fèves de Tonka sont de plus en plus appréciées comme alternative à la vanille car elles offrent une expérience gustative plus riche et plus complexe. Leur parfum est plus intense que celui de la vanille, ce qui signifie qu'une petite quantité suffit à parfumer un plat ou un dessert entier. De plus, les fèves de Tonka ajoutent une note légèrement fumée qui peut compléter et rehausser les saveurs sucrées et salées. Enfin, les fèves de Tonka sont également considérées comme une option plus durable et durable, car elles nécessitent moins d'arbres et d'eau pour être cultivées que la vanille.
Les fèves de Tonka ont-elles des bienfaits pour la santé?
Les fèves de Tonka sont reconnues pour leurs propriétés bénéfiques pour la santé. Elles sont riches en antioxydants, en minéraux et en composés bioactifs qui aident à renforcer le système immunitaire, à réduire l'inflammation et à réguler la glycémie. De plus, les fèves de Tonka contiennent de la coumarine, un composé qui a des propriétés anticoagulantes et anti-inflammatoires naturelles. Cependant, il est important de noter que les fèves de Tonka doivent être consommées avec modération, car une consommation excessive peut être toxique.
Comment choisir et conserver les fèves de Tonka?
Il est préférable de choisir des fèves de Tonka qui sont entières et non fissurées. Veillez à les conserver dans un endroit frais et sec, à l'abri de la lumière directe du soleil. Les fèves de Tonka se conservent très longtemps, voire plusieurs années si elles sont correctement stockées. Pour les utiliser, il suffit de les râper, de les moudre ou de les infuser dans le liquide chaud de votre choix. Les fèves de Tonka sont également souvent utilisées en combinaison avec d'autres épices comme la cannelle, la muscade et les clous de girofle pour créer des mélanges d'épices uniques et polyvalents.
Pourquoi devriez-vous essayer les fèves de Tonka dès maintenant?
Les fèves de Tonka sont l'ingrédient secret que tout amateur de cuisine doit avoir dans sa cuisine. Leur saveur exquise et complexe ajoute une touche spéciale à tous les plats et desserts. Que vous soyez un chef cuisinier professionnel ou un amateur passionné de cuisine, vous trouverez dans les fèves de Tonka un ingrédient polyvalent et délicieux qui transformera vos recettes en véritables chefs-d'œuvre culinaires. Ne manquez pas l'occasion de découvrir cette épice rare et précieuse, commandez vos fèves de Tonka dès maintenant et délectez-vous de leurs arômes et de leurs saveurs divines!</t>
  </si>
  <si>
    <t>https://media.cdnws.com/_i/351941/RAW-1260/3040/62/feves-tonka.jpeg</t>
  </si>
  <si>
    <t>58-FevesdeTonkaPoudre</t>
  </si>
  <si>
    <t>Fèves de Tonka Poudre</t>
  </si>
  <si>
    <t>La fève Tonka: Un trésor de saveurs exotiques
Découvrez la fève Tonka, une épice précieuse qui enchantera vos papilles avec ses arômes uniques et envoûtants. Originaire d'Amérique du Sud, la fève Tonka est utilisée depuis des siècles dans la cuisine traditionnelle pour donner une dimension exceptionnelle aux plats sucrés et salés.
Une poudre pleine de saveurs intenses Lorsque la fève Tonka est réduite en poudre, elle libère tous ses arômes subtils et puissants. Chaque cuillère de notre poudre de fève Tonka est une explosion de saveurs : des notes de vanille, d'amande, de caramel et de cacao se mêlent harmonieusement pour créer une expérience gustative unique.
Un ingrédient polyvalent pour sublimer toutes vos recettes La poudre de fève Tonka peut être utilisée dans une multitude de préparations culinaires. Ajoutez une pincée de cette épice magique à vos desserts préférés tels que les crèmes brûlées, les tartes aux fruits ou les mousses au chocolat, et vous serez instantanément transporté dans un univers de délicatesse et de gourmandise. De plus, la fève Tonka se marie à merveille avec les plats salés, notamment les sauces, les marinades et les plats de viande, ajoutant ainsi une touche d'originalité à vos créations culinaires.
La garantie d'une qualité supérieure Notre poudre de fève Tonka est fabriquée à partir de fèves Tonka de la plus haute qualité, récoltées à la main et sélectionnées avec soin. Chaque lot est ensuite transformé avec minutie pour conserver toutes les propriétés gustatives de cette épice rare. Vous pouvez donc être sûr de déguster une poudre de fève Tonka d'une qualité irréprochable, qui sublimera chacune de vos préparations culinaires.
Questions fréquentes:
1. Comment utiliser la poudre de fève Tonka dans mes recettes?
La poudre de fève Tonka peut être utilisée de différentes manières. Vous pouvez l'incorporer directement dans vos préparations sucrées, comme les crèmes, les cakes ou les biscuits, en l'ajoutant à la pâte ou en saupoudrant un peu de poudre sur le dessus. Pour les plats salés, vous pouvez ajouter une petite quantité de poudre à vos sauces ou marinades pour leur donner une note exotique et parfumée.
2. Quelle quantité de poudre de fève Tonka dois-je utiliser?
La puissance de la poudre de fève Tonka varie en fonction des préférences de chacun. En règle générale, une petite pincée de poudre suffit pour parfumer vos recettes. N'hésitez pas à ajuster la quantité en fonction de vos goûts. Rappelez-vous que la fève Tonka a un arôme intense, il est donc préférable d'ajouter un peu de poudre à la fois pour éviter de trop parfumer vos plats.
3. La fève Tonka est-elle sans danger pour la santé?
Oui, la fève Tonka est sans danger pour la santé lorsqu'elle est utilisée en quantités raisonnables. Cependant, il est important de noter que la fève Tonka contient une substance appelée la coumarine, qui peut être toxique si consommée en grande quantité. C'est pourquoi il est recommandé de ne pas dépasser la dose recommandée et de consulter un professionnel de la santé si vous avez des préoccupations particulières.
4. Combien de temps la poudre de fève Tonka se conserve-t-elle?
La poudre de fève Tonka se conserve facilement pendant plusieurs mois si elle est correctement entreposée. Il est préférable de la conserver dans un contenant hermétique, à l'abri de la lumière et de l'humidité. Cela permettra de préserver ses arômes et sa fraîcheur plus longtemps. N'hésitez pas à vérifier la date de péremption indiquée sur l'emballage pour vous assurer de la qualité de votre poudre de fève Tonka.
5. La fève Tonka est-elle réservée aux cuisiniers expérimentés?
Pas du tout! La poudre de fève Tonka peut être utilisée par tous, des débutants en cuisine aux chefs les plus expérimentés. Son utilisation est simple et la quantité à ajouter peut être ajustée en fonction des goûts de chacun. Que vous souhaitiez simplement donner une touche d'originalité à vos plats du quotidien ou réaliser des créations gastronomiques, la fève Tonka est un ingrédient idéal pour tous les amateurs de bonne cuisine.
Découvrez la fève Tonka et offrez à vos papilles un voyage gustatif inoubliable!</t>
  </si>
  <si>
    <t>https://media.cdnws.com/_i/351941/RAW-1256/3464/58/feve-tonka-poudre.jpeg</t>
  </si>
  <si>
    <t>59-GingembrePoudre</t>
  </si>
  <si>
    <t>Gingembre Poudre</t>
  </si>
  <si>
    <t>Gingembre en Poudre - Ajoutez une touche exotique à vos plats
Le gingembre en poudre est un ingrédient essentiel pour tous les amateurs de cuisine qui souhaitent apporter une touche exotique à leurs plats. Notre gingembre en poudre de qualité supérieure est fabriqué à partir de racines de gingembre frais, soigneusement sélectionnées et transformées en une poudre fine. Sa saveur riche et épicée donnera du caractère à vos recettes, qu'elles soient sucrées ou salées.
Des avantages pour la santé
En plus d'ajouter une explosion de saveurs à vos plats, notre gingembre en poudre offre également de nombreux avantages pour la santé. Le gingembre est connu pour ses propriétés anti-inflammatoires, qui peuvent aider à soulager les douleurs articulaires et musculaires. De plus, il est également excellent pour le système digestif, aidant à soulager les maux d'estomac et les nausées. En incluant notre gingembre en poudre dans votre alimentation, vous pourrez profiter de ces bienfaits pour la santé de manière plus pratique et facile.
Polyvalent et facile à utiliser
Notre gingembre en poudre est incroyablement polyvalent et peut être utilisé dans une variété de plats. Ajoutez une pincée de gingembre en poudre à vos marinades pour donner à vos viandes et poissons une saveur exotique et délicieuse. Vous pouvez également l'incorporer dans vos recettes de pâtisserie pour ajouter une touche épicée à vos gâteaux et biscuits. Que vous soyez un chef expérimenté ou un amateur passionné de cuisine, notre gingembre en poudre est là pour faciliter la préparation de vos plats préférés.
Haute qualité garantie
Notre gingembre en poudre est fabriqué avec soin pour garantir la meilleure qualité possible. Nous nous approvisionnons en racines de gingembre frais auprès de cultivateurs de confiance, et notre procédé de transformation préserve les arômes et les nutriments essentiels du gingembre. Vous pouvez avoir la certitude que notre gingembre en poudre est pur et sans additifs artificiels.
Foire aux questions:
1. Comment utiliser le gingembre en poudre dans mes recettes ?
Le gingembre en poudre peut être utilisé de différentes manières dans vos recettes. Vous pouvez le saupoudrer directement sur vos plats pour ajouter une saveur intense, ou le mélanger avec d'autres épices pour créer des mélanges savoureux. Il peut également être utilisé pour faire du thé au gingembre en le mélangeant avec de l'eau chaude.
2. Combien de temps le gingembre en poudre se conserve-t-il ?
Notre gingembre en poudre est conditionné de manière à conserver sa fraîcheur et sa saveur pendant une longue période. Il est recommandé de le conserver dans un endroit frais et sec, à l'abri de la lumière directe du soleil. S'il est correctement stocké, le gingembre en poudre peut se conserver pendant au moins un an.
3. Est-ce que le gingembre en poudre a les mêmes bienfaits que le gingembre frais ?
Oui, le gingembre en poudre a les mêmes bienfaits pour la santé que le gingembre frais. Cependant, il est important de noter que certains nutriments peuvent être perdus pendant le processus de transformation en poudre. Malgré cela, le gingembre en poudre reste une excellente source de vitamines, de minéraux et de composés bioactifs.
4. Puis-je utiliser le gingembre en poudre dans des boissons ?
Oui, le gingembre en poudre peut être utilisé pour donner une saveur épicée et rafraîchissante à vos boissons. Vous pouvez l'ajouter à des smoothies, des jus ou même à de l'eau pour créer des boissons revitalisantes et délicieuses.
5. Le gingembre en poudre a-t-il un goût fort ?
Oui, le gingembre en poudre a un goût fort et épicé. Cependant, vous pouvez ajuster la quantité utilisée pour adapter l'intensité de la saveur à vos préférences personnelles. Commencez par une petite quantité et ajoutez plus si nécessaire.
N'attendez plus, ajoutez une touche exotique à vos plats avec notre gingembre en poudre de qualité supérieure. Découvrez tous les avantages pour la santé et la polyvalence de ce super aliment. Commandez dès maintenant et relevez le goût de vos recettes avec notre gingembre en poudre !</t>
  </si>
  <si>
    <t>https://media.cdnws.com/_i/351941/RAW-1262/264/64/gingembre-poudre.jpeg</t>
  </si>
  <si>
    <t>6-AtelierDecouvertePoivresetBaies</t>
  </si>
  <si>
    <t>Atelier Découverte Poivres et Baies</t>
  </si>
  <si>
    <t>Plongez dans l'univers des saveurs avec l'atelier Poivre et Baies. Découvrez les différentes variétés de poivres et baies, enrichissez vos connaissances et repartez avec des échantillons pour continuer l'exploration chez vous.
 Explorez les saveurs des poivres et baies, enrichissez vos connaissances culinaires et laissez-vous séduire par les arômes uniques de ces ingrédients essentiels. Réservez dès maintenant votre place à l'atelier Poivre et Baies.</t>
  </si>
  <si>
    <t>&lt;p&gt;Plongez dans l'univers des saveurs avec l'atelier &lt;strong&gt;Poivre et Baies&lt;/strong&gt;. Notre atelier vous offre une expérience unique en vous permettant de découvrir et d'apprécier les différentes variétés de poivres et de baies. Que vous soyez un amateur de cuisine ou simplement curieux, notre atelier vous invite à explorer les arômes et les notes de ces ingrédients essentiels dans la cuisine.&lt;/p&gt;&lt;p&gt;&lt;br&gt;&lt;/p&gt;&lt;p&gt;&lt;br&gt;&lt;/p&gt;&lt;p&gt;&lt;strong&gt;Fiches explicatives&lt;/strong&gt;&lt;/p&gt;&lt;p&gt;&lt;/p&gt;&lt;p&gt;Pour vous accompagner dans cette découverte gustative, nous avons préparé des fiches explicatives détaillées sur chaque type de poivre et de baie présenté lors de l'atelier. Vous y trouverez des informations sur l'origine, les caractéristiques et les utilisations culinaires de chaque variété. Ces fiches vous permettront d'enrichir vos connaissances et de mieux apprécier chaque saveur.&lt;/p&gt;&lt;p&gt;&lt;br&gt;&lt;/p&gt;&lt;p&gt;&lt;br&gt;&lt;/p&gt;&lt;p&gt;&lt;strong&gt;Echantillonnage des poivres et baies offert&lt;/strong&gt;&lt;/p&gt;&lt;p&gt;&lt;/p&gt;&lt;p&gt;Que serait une découverte sans pouvoir goûter ? Lors de notre atelier, nous vous offrons un échantillonnage soigneusement sélectionné de poivres et de baies. Vous pourrez ainsi les sentir, les toucher et les goûter pour vraiment apprécier leur diversité et leurs nuances. De plus, vous pourrez repartir avec certains échantillons pour pouvoir continuer l'exploration chez vous.&lt;/p&gt;&lt;p&gt;&lt;br&gt;&lt;/p&gt;&lt;p&gt;&lt;br&gt;&lt;/p&gt;&lt;p&gt;&lt;strong&gt;Fiches recette&lt;/strong&gt;&lt;/p&gt;&lt;p&gt;&lt;/p&gt;&lt;p&gt;Pour mettre en pratique ce que vous aurez appris lors de l'atelier, nous vous offrons également des fiches recette. Ces fiches contiennent des idées de plats et de recettes où vous pourrez utiliser les poivres et les baies pour sublimer vos préparations. De quoi épater vos convives et apporter une touche d'originalité à vos repas.&lt;/p&gt;&lt;p&gt;&lt;/p&gt;&lt;p&gt;Atelier à domicile pour minimum 4 personnes. Adjonction de frais de déplacement au delà de 20km autour de La Balme les Grottes&lt;br&gt;&lt;/p&gt;&lt;p&gt;&lt;br&gt;&lt;/p&gt;&lt;p&gt;&lt;strong&gt;Questions fréquentes&lt;/strong&gt;&lt;/p&gt;&lt;p&gt;&lt;/p&gt;&lt;p&gt;&lt;strong&gt;1. Pour qui est cet atelier ?&lt;/strong&gt;&lt;/p&gt;&lt;p&gt;&lt;br&gt;&lt;/p&gt;&lt;p&gt;Cet atelier s'adresse à tous les amateurs de cuisine, qu'ils soient débutants ou confirmés. Si vous aimez découvrir de nouveaux ingrédients et expérimenter en cuisine, alors cet atelier est fait pour vous.&lt;/p&gt;&lt;p&gt;&lt;/p&gt;&lt;p&gt;&lt;strong&gt;2. Quelle est la durée de l'atelier ?&lt;/strong&gt;&lt;/p&gt;&lt;p&gt;&lt;br&gt;&lt;/p&gt;&lt;p&gt;L'atelier Poivre et Baies dure environ 2 heures. Pendant ce temps, vous aurez l'occasion de découvrir différentes variétés de poivres et de baies, de les goûter et de poser toutes vos questions.&lt;/p&gt;&lt;p&gt;&lt;/p&gt;&lt;p&gt;&lt;strong&gt;3. Quels sont les bienfaits des poivres et baies pour la santé ?&lt;/strong&gt;&lt;/p&gt;&lt;p&gt;&lt;/p&gt;&lt;p&gt;Les poivres et baies sont non seulement des ingrédients savoureux, mais ils ont également des bienfaits pour la santé. Ils sont riches en antioxydants, en vitamines et en minéraux. Certains poivres ont même des propriétés antibactériennes et anti-inflammatoires.&lt;/p&gt;&lt;p&gt;&lt;/p&gt;&lt;p&gt;&lt;strong&gt;4. Est-ce que l'atelier est adapté aux personnes allergiques ?&lt;/strong&gt;&lt;/p&gt;&lt;p&gt;&lt;/p&gt;&lt;p&gt;Nous faisons tout notre possible pour rendre l'atelier accessible à tous. Si vous avez des allergies spécifiques, veuillez nous en informer à l'avance afin que nous puissions nous assurer de prendre les précautions nécessaires.&lt;/p&gt;&lt;p&gt;&lt;br&gt;&lt;/p&gt;&lt;p&gt;&lt;br&gt;&lt;/p&gt;&lt;p&gt;Prêt à explorer les saveurs des poivres et baies ? Réservez votre place dès maintenant et laissez-vous séduire par les arômes uniques de ces ingrédients essentiels.&lt;/p&gt;&lt;p&gt;&lt;br&gt;&lt;/p&gt;&lt;p&gt;&lt;br&gt;&lt;/p&gt;</t>
  </si>
  <si>
    <r>
      <rPr>
        <u/>
        <sz val="10"/>
        <color theme="0"/>
        <rFont val="Montserrat Regular"/>
      </rPr>
      <t>https://media.cdnws.com/_i/351941/m1440-1203/1613/5/bon-atelier-poivre.jpeg</t>
    </r>
  </si>
  <si>
    <t>60-GingembreRacines</t>
  </si>
  <si>
    <t>Gingembre Racines</t>
  </si>
  <si>
    <t>En ces temps modernes, la santé et le bien-être sont devenus une priorité pour de nombreuses personnes. Que vous cherchiez à améliorer votre digestion, à renforcer votre système immunitaire ou à soulager les douleurs musculaires, il existe un remède naturel incroyable : le Gingembre.
Le Gingembre, également connu sous le nom scientifique Zingiber officinale, est une plante aux multiples bienfaits pour notre corps. Mais qu'est-ce qui fait du Gingembre un remède si spécial ? C'est grâce à sa racine que le Gingembre possède des propriétés médicinales exceptionnelles. Riche en antioxydants, en vitamines et en minéraux, il est devenu une véritable star dans le monde de la santé naturelle.
Le premier avantage du Gingembre est son pouvoir anti-inflammatoire. Les antioxydants présents dans le Gingembre aident à réduire les inflammations dans le corps, ce qui peut soulager les douleurs musculaires et articulaires. En prenant du Gingembre régulièrement, vous pouvez dire adieu aux douleurs chroniques et retrouver votre mobilité et votre flexibilité.
Si vous avez des problèmes de digestion, le Gingembre peut être votre allié. Il stimule la production de bile dans le foie, ce qui facilite la digestion des graisses. De plus, le Gingembre est également connu pour ses propriétés anti-nauséeuses. Il peut soulager les maux d'estomac et les nausées causées par la grossesse ou le mal des transports.
Le Gingembre est également un formidable booster du système immunitaire. Ses propriétés antivirales et antibactériennes aident à renforcer votre système immunitaire, ce qui vous rend plus résistant aux maladies saisonnières telles que le rhume et la grippe. En ajoutant du Gingembre à votre alimentation, vous donnerez un coup de pouce à votre système immunitaire et resterez en bonne santé tout au long de l'année.
Enfin, le Gingembre peut également avoir des effets bénéfiques sur votre peau. Ses propriétés antioxydantes aident à combattre les radicaux libres et à prévenir le vieillissement précoce de la peau. De plus, ses propriétés antibactériennes peuvent aider à réduire l'acné et les imperfections cutanées, laissant votre peau plus lumineuse et plus saine.
Alors, comment pouvez-vous intégrer le Gingembre dans votre quotidien ? Il existe de nombreuses façons de consommer du Gingembre, notamment en le transformant en infusion, en l'ajoutant à vos plats ou en le consommant sous forme de complément alimentaire. Quelle que soit votre préférence, assurez-vous de choisir un Gingembre de qualité pour obtenir tous ses bienfaits.
Ne laissez pas les douleurs, les soucis digestifs ou les infections affaiblir votre corps. Prenez soin de vous avec le Gingembre et découvrez les bienfaits extraordinaires de cette racine millénaire. Ne perdez pas de temps, essayez le Gingembre dès maintenant et sentez la différence qu'il peut faire dans votre vie. Votre corps vous remerciera.</t>
  </si>
  <si>
    <t>https://media.cdnws.com/_i/351941/RAW-1265/3390/67/gingembre-racine.jpeg</t>
  </si>
  <si>
    <t>61-GirofleClou</t>
  </si>
  <si>
    <t>Girofle Clou</t>
  </si>
  <si>
    <t>Girofle Clous</t>
  </si>
  <si>
    <t>Obtenez un soulagement naturel avec le Clou de Girofle
Êtes-vous fatigué de souffrir de maux de tête, de problèmes dentaires et de douleurs musculaires ? Ne cherchez pas plus loin ! Le Clou de Girofle est le remède naturel dont vous avez besoin. Utilisé depuis des siècles pour ses propriétés médicinales, le Clou de Girofle est un trésor de la nature qui peut vous aider à retrouver votre bien-être.
Que sont les Clous de Girofle ?
Les Clous de Girofle sont les boutons floraux séchés de l'arbre de girofle. Ils contiennent une quantité élevée d'un composé actif appelé eugénol, qui possède de puissantes propriétés analgésiques, anti-inflammatoires et antiseptiques.
Combattez les maux de tête
Grâce à sa teneur élevée en eugénol, le Clou de Girofle peut soulager efficacement les maux de tête. Il agit en réduisant l'inflammation dans les vaisseaux sanguins et en augmentant la circulation sanguine vers le cerveau. De plus, son arôme revigorant peut aider à apaiser l'esprit et à calmer les nerfs.
Apaisez vos douleurs dentaires
Si vous souffrez de douleurs dentaires, le Clou de Girofle peut être votre sauveur ! Ses propriétés analgésiques et antiseptiques aident à soulager la douleur et à lutter contre les infections dentaires. Il suffit de le mâcher doucement pour libérer ses bienfaits et ressentir un soulagement immédiat.
Soulagez les douleurs musculaires
Que vous ayez des courbatures après une séance d'entraînement intensive ou des douleurs musculaires chroniques, le Clou de Girofle peut vous aider à vous sentir mieux. Ses propriétés anti-inflammatoires peuvent réduire l'inflammation et la douleur, vous permettant ainsi de vous remettre plus rapidement et de vous sentir plus à l'aise.
Utilisation facile
Il est facile d'utiliser le Clou de Girofle. Vous pouvez l'intégrer à votre alimentation en l'ajoutant à vos plats de viande, de riz ou de légumes. Vous pouvez également le trouver sous forme d'huile essentielle ou de capsules pour une utilisation plus pratique. Quelle que soit la forme choisie, vous bénéficierez des nombreux avantages du Clou de Girofle.
Ne souffrez plus !
Le Clou de Girofle est un remède naturel éprouvé qui peut vous aider à soulager de nombreux problèmes de santé. N'acceptez pas de souffrir lorsque la nature vous offre une solution aussi simple et efficace. Essayez le Clou de Girofle dès aujourd'hui et retrouvez votre bien-être.
Commandez maintenant
Pour commander votre Clou de Girofle et commencer à profiter de ses nombreux bienfaits, appelez le 555-1234 ou visitez notre site web à l'adresse www.cloudegirofle.com. Ne laissez pas la douleur prendre le dessus, prenez le contrôle de votre santé dès maintenant avec le Clou de Girofle.</t>
  </si>
  <si>
    <t>https://media.cdnws.com/_i/351941/RAW-1263/1361/65/girofle-clou.jpeg</t>
  </si>
  <si>
    <t>62-GrainedeLinBio</t>
  </si>
  <si>
    <t>Graine de Lin Bio</t>
  </si>
  <si>
    <t>Graines de lin Bio : Une alimentation saine et équilibrée à portée de main
Les graines de lin bio sont une source naturelle de nutriments essentiels pour notre santé. Elles sont riches en acides gras oméga-3, en fibres alimentaires et en antioxydants. Ces graines, issues de l'agriculture biologique, sont cultivées sans l'utilisation de pesticides ou d'engrais chimiques, ce qui garantit une qualité supérieure et préserve l'environnement. Elles sont un ajout polyvalent à votre alimentation quotidienne et peuvent être utilisées de nombreuses façons pour améliorer votre santé globale. Découvrez les nombreux bienfaits des graines de lin bio.
Favorise la santé cardiaque et cérébrale
Les graines de lin bio sont une excellente source d'acides gras oméga-3, qui sont connus pour leurs bienfaits pour la santé cardiaque et cérébrale. Les acides gras oméga-3 aident à réduire le taux de cholestérol dans le sang, à abaisser la pression artérielle et à prévenir l'accumulation de plaque dans les artères. Ils sont également essentiels pour le bon fonctionnement du cerveau et peuvent aider à améliorer la mémoire et la concentration.
Une digestion saine et régulière
Les graines de lin bio sont riches en fibres solubles et insolubles, ce qui favorise une digestion saine et régulière. Les fibres insolubles aident à prévenir la constipation en augmentant le volume des selles, tandis que les fibres solubles favorisent la croissance de bactéries bénéfiques dans l'intestin et aident à réguler le taux de sucre dans le sang. En ajoutant des graines de lin à votre alimentation, vous favorisez la santé de votre système digestif et prévenez les problèmes de digestion.
Un allié précieux pour la perte de poids
Les graines de lin bio peuvent être un allié précieux dans votre parcours de perte de poids. Grâce à leur teneur élevée en fibres, elles créent une sensation de satiété qui vous aide à vous sentir rassasié plus longtemps et à contrôler votre appétit. De plus, les acides gras oméga-3 contenus dans les graines de lin ont été associés à une réduction de l'inflammation et à une augmentation du métabolisme, ce qui peut favoriser la perte de poids.
Une peau éclatante et des cheveux en pleine santé
Les graines de lin bio sont riches en antioxydants, qui sont essentiels pour prévenir les dommages causés par les radicaux libres et maintenir une peau saine et éclatante. Les antioxydants aident également à prévenir le vieillissement prématuré de la peau en réduisant les rides et les ridules. De plus, les acides gras oméga-3 présents dans les graines de lin favorisent la croissance des cheveux et aident à prévenir les problèmes de cheveux tels que la chute et la casse.
FAQ:
1. Comment dois-je consommer les graines de lin bio ?
Les graines de lin bio peuvent être consommées crues, moulues ou sous forme d'huile. Vous pouvez les ajouter à vos smoothies, yaourts, céréales ou les saupoudrer sur vos salades ou vos plats. Il est recommandé de les moudre si vous les consommez entières, car cela facilite leur digestion et permet à votre corps d'absorber les nutriments plus efficacement.
2. Quelle quantité de graines de lin bio dois-je consommer par jour ?
La dose recommandée de graines de lin bio est d'environ une à deux cuillères à soupe par jour. Il est important de ne pas en consommer en excès, car cela pourrait causer des problèmes intestinaux.
3. Puis-je consommer des graines de lin bio si je suis allergique au gluten ?
Oui, les graines de lin bio sont naturellement sans gluten, ce qui les rend adaptées aux personnes souffrant d'allergies ou d'intolérances au gluten.
4. Les graines de lin bio sont-elles adaptées aux végétaliens ?
Oui, les graines de lin bio sont un excellent choix pour les végétaliens, car elles sont une source de protéines végétales et d'acides gras oméga-3 d'origine végétale.
5. Les graines de lin bio ont-elles une date de péremption ?
Les graines de lin bio ont une durée de conservation assez longue, mais il est recommandé de les conserver dans un endroit frais et sec, à l'abri de la lumière directe du soleil. Elles peuvent être utilisées jusqu'à plusieurs mois après leur date d'achat, à condition qu'elles soient correctement stockées.
Révélez votre potentiel avec les graines de lin bio
Les graines de lin bio sont un ajout précieux à tout régime alimentaire. Leur richesse en nutriments essentiels en fait un choix idéal pour ceux qui cherchent à améliorer leur santé globale. Alors, pourquoi ne pas essayer les graines de lin bio dès maintenant et découvrir les nombreux bienfaits qu'elles peuvent apporter à votre vie quotidienne ?</t>
  </si>
  <si>
    <t>https://media.cdnws.com/_i/351941/RAW-1270/1091/72/graines-de-lin.jpeg</t>
  </si>
  <si>
    <t>63-Macis</t>
  </si>
  <si>
    <t>Macis</t>
  </si>
  <si>
    <t>Vous souhaitez épater vos convives avec des plats délicieux et subtilement parfumés ? Découvrez le Macis, l'épice secrète pour révéler toute la finesse de vos recettes.
Le Macis, également connu sous le nom de fleur de muscade, est l'enveloppe protectrice de la graine de noix de muscade. Cette épice rare et précieuse est réputée pour sa saveur délicate et son parfum envoûtant. En l'ajoutant à vos plats, vous apportez une note subtile et raffinée qui surprendra agréablement vos convives.
Grâce à sa richesse en nutriments et en antioxydants, le Macis présente également des bienfaits pour la santé. Il est utilisé depuis des siècles en médecine traditionnelle pour ses vertus stimulantes et digestives. En l'intégrant à vos recettes, vous offrez à votre corps un véritable cocktail de bienfaits.
Que vous cuisiniez des plats salés ou sucrés, le Macis s'adaptera à toutes vos envies culinaires. Il se marie parfaitement avec les viandes, les poissons, les sauces, les ragoûts et même les desserts. Son arôme subtil et sa saveur délicate en font un allié indispensable en cuisine, quel que soit le type de cuisine que vous affectionnez.
Vous cherchez à apporter une touche d'originalité à vos recettes traditionnelles ? Le Macis sera votre allié idéal. En y ajoutant simplement une pincée, vous transformerez vos plats les plus simples en véritables chefs-d'œuvre culinaires. Vos invités seront surpris et charmés par cette saveur inédite qui sublimera vos préparations.
Le Macis que nous proposons est soigneusement sélectionné et conditionné dans des conditions optimales de préservation de sa fraîcheur et de ses arômes. Ainsi, vous pouvez être assuré de bénéficier de toute sa qualité et de sa finesse à chaque utilisation. Une seule pincée de Macis suffira à faire la différence dans vos plats.
Ne passez pas à côté de l'occasion de rendre vos repas encore plus savoureux et raffinés. Le Macis est la clé pour révéler tout le potentiel de vos recettes et vous démarquer en cuisine. Alors n'hésitez plus, procurez-vous notre Macis d'exception dès maintenant et offrez-vous une expérience culinaire inoubliable.
Essayez-le dès aujourd'hui et laissez-vous séduire par sa saveur délicate et envoûtante qui fera de vous un véritable chef étoilé dans votre propre cuisine !</t>
  </si>
  <si>
    <t>https://media.cdnws.com/_i/351941/RAW-1283/487/85/macis.jpeg</t>
  </si>
  <si>
    <t>64-MacisPoudre</t>
  </si>
  <si>
    <t>Macis Poudre</t>
  </si>
  <si>
    <t>La Poudre Macis : Un Épice Rare et Précieux
La poudre Macis est un trésor de la nature qui provient de l'enveloppe de la noix de muscade. Cet ingrédient aromatique est utilisé depuis des siècles dans la cuisine pour rehausser les saveurs et apporter une touche raffinée aux plats. La poudre Macis de qualité supérieure est le choix idéal pour les amateurs de cuisine qui souhaitent ajouter une note subtile mais puissante à leurs recettes.
Puissance Aromatique Inégalée
Le parfum de la poudre Macis est incomparable. Son arôme chaleureux et épicé apporte une profondeur de saveur unique à toutes sortes de plats, des currys exotiques aux pâtisseries délicates. Quelques pincées de cette poudre suffisent pour transformer un plat ordinaire en une expérience culinaire inoubliable. Laissez-vous envoûter par ses notes de noix de muscade, de clou de girofle et de cannelle qui éveilleront tous vos sens.
Qualité Exceptionnelle
La poudre Macis est soigneusement sélectionnée parmi les meilleures récoltes pour garantir une qualité exceptionnelle à chaque cuillère. Chaque lot est méticuleusement inspecté pour s'assurer qu'il réponde aux normes les plus strictes. Nous sommes fiers de vous offrir un produit pur et naturel, sans additifs ni agents de conservation. Ajoutez une touche d'authenticité à votre cuisine avec cette poudre d'une pureté inégalée.
Utilisations Polyvalentes
La poudre Macis est un ingrédient polyvalent qui peut être utilisé dans une multitude de recettes. Que ce soit pour parfumer un ragoût mijoté, rehausser une sauce crémeuse ou aromatiser des desserts, ses possibilités sont infinies. Explorez de nouvelles saveurs en intégrant cette poudre exotique à votre cuisine quotidienne. Laissez libre cours à votre créativité et surprenez vos convives avec des plats riches en goût.
Certificat d'Origine
Il est important de savoir que notre poudre Macis est certifiée d'origine, garantissant son authenticité et sa provenance. Nous veillons à ce que chaque étape de sa production soit conforme aux normes les plus rigoureuses, de la culture à la récolte, en passant par le traitement. Vous pouvez ainsi avoir l'assurance de consommer un produit de la plus haute qualité, respectueux de l'environnement et des communautés qui le cultivent.
FAQ
Comment conserver la poudre Macis ?
Il est recommandé de conserver la poudre Macis dans un endroit frais, sec et à l'abri de la lumière pour préserver sa fraîcheur et son arôme.
Combien de temps la poudre Macis peut-elle se conserver ?
Si elle est correctement conservée, la poudre Macis peut se conserver jusqu'à deux ans sans perdre sa saveur et ses propriétés aromatiques.
Comment utiliser la poudre Macis en cuisine ?
Vous pouvez saupoudrer la poudre Macis sur vos plats en fin de cuisson pour préserver ses arômes délicats, ou l'incorporer dans des marinades, des sauces, des pâtisseries, ou même des boissons chaudes comme le chai. Laissez-vous guider par votre inspiration culinaire !
Est-ce que la poudre Macis est sans additifs ?
Oui, notre poudre Macis est totalement naturelle, sans aucun additif ni agent de conservation, pour une expérience gustative pure et authentique.
Le Secret d'une Cuisine Raffinée
Avec sa puissance aromatique inégalée, sa qualité exceptionnelle et ses utilisations polyvalentes, la poudre Macis est le secret d'une cuisine raffinée et pleine de saveurs. En choisissant notre poudre Macis, vous optez pour l'excellence et l'authenticité, pour sublimer chacun de vos plats. Laissez-vous séduire par cette épice rare et précieuse, et offrez à vos papilles une expérience culinaire inoubliable. Transformez vos repas en véritables festins et faites de chaque bouchée un moment de délice et de raffinement. Ajoutez la poudre Macis à votre cuisine et voyez la différence qu'elle peut apporter à chacune de vos créations.</t>
  </si>
  <si>
    <t>https://media.cdnws.com/_i/351941/RAW-1282/1733/84/macis-poudre.jpeg</t>
  </si>
  <si>
    <t>65-MoutardeenPoudre</t>
  </si>
  <si>
    <t>Moutarde en Poudre</t>
  </si>
  <si>
    <t>MOUTARDE en Poudre</t>
  </si>
  <si>
    <t>Découvrez la nouvelle révolution culinaire avec la poudre de moutarde ! Si vous êtes amateur de cuisine et que vous recherchez un produit polyvalent et plein de saveurs, alors la poudre de moutarde est faite pour vous. Cette poudre aromatique capturera l'essence même de la moutarde tout en offrant une durée de conservation plus longue que sa version liquide. Que vous soyez un chef professionnel ou un amateur passionné, la poudre de moutarde vous permettra d'ajouter une touche de gourmet à tous vos plats.
La poudre de moutarde est un condiment polyvalent qui peut être utilisé dans une variété de plats. Vous pouvez l'incorporer dans vos marinades, sauces, vinaigrettes, assaisonnements pour viandes ou encore saupoudré sur des légumes grillés. Sa texture fine lui permet de se mélanger facilement à d'autres ingrédients, ce qui en fait un atout incontournable dans votre cuisine.
En plus de sa polyvalence, la poudre de moutarde offre également des avantages pour la santé. Elle est riche en antioxydants, en nutriments tels que le magnésium, le sélénium et les fibres alimentaires. L'ajout de poudre de moutarde à votre alimentation peut contribuer à renforcer votre système immunitaire et à améliorer votre digestion. Vous pourrez ainsi savourer vos plats tout en prenant soin de votre bien-être.
Un autre avantage de la poudre de moutarde est sa longue durée de conservation. Contrairement à la moutarde liquide qui nécessite d'être conservée au réfrigérateur et qui a une durée de vie limitée, la poudre de moutarde peut être stockée dans votre garde-manger pendant des mois sans perdre sa saveur. Cela en fait un choix économique et pratique pour toutes vos créations culinaires.
La poudre de moutarde est également un ingrédient essentiel dans la cuisine internationale. Que vous prépariez des plats indiens, chinois, français ou américains, la poudre de moutarde apportera une saveur distinctive à vos recettes. Son petit format vous permettra de l'emmener partout avec vous, que ce soit en voyage ou pour un pique-nique, afin d'ajouter une touche de goût à vos plats, où que vous soyez.
Que vous souhaitiez apporter une nouvelle dimension à vos plats ou simplement relever le goût de vos recettes préférées, la poudre de moutarde est l'ingrédient idéal. Sa polyvalence, ses bienfaits pour la santé, sa longue durée de conservation et son utilisation dans la cuisine internationale en font un incontournable pour tous les amateurs de cuisine. Alors n'attendez plus et découvrez dès maintenant la magie de la poudre de moutarde dans votre cuisine !</t>
  </si>
  <si>
    <t>66-MoutardeJauneGraines</t>
  </si>
  <si>
    <t>Moutarde Jaune Graines</t>
  </si>
  <si>
    <t>MOUTARDE Jaune Graines</t>
  </si>
  <si>
    <t>Les graines de moutardes jaunes - un trésor caché de la nature qui apporte une touche de saveur et de santé à vos plats quotidiens. Ces petites graines, provenant de la plante de moutarde jaune, sont chargées de bienfaits pour la santé et de propriétés culinaires inégalées. Découvrez comment ces graines polyvalentes peuvent transformer vos repas et améliorer votre bien-être global.
Les graines de moutardes jaunes sont connues pour leur saveur caractéristique et épicée, qui ajoute une dimension unique à divers plats. Que ce soit dans les marinades, les vinaigrettes, les sauces ou même les plats principaux, ces graines de moutardes jaunes apportent une explosion de saveurs à chaque bouchée. Leur polyvalence en fait un ingrédient incontournable pour les amateurs de cuisine à la recherche de nouvelles façons d'épicer leurs plats préférés.
Mais ce n'est pas tout. Les graines de moutardes jaunes regorgent également de bienfaits pour la santé. Leur teneur élevée en antioxydants en fait de puissants combattants des radicaux libres, contribuant ainsi à renforcer le système immunitaire et à prévenir les maladies. De plus, elles sont riches en minéraux essentiels tels que le calcium, le magnésium et le potassium, qui sont tous bénéfiques pour la santé osseuse et la fonction musculaire.
En utilisant régulièrement ces graines, non seulement vous améliorerez la saveur de vos plats, mais vous contribuerez également à votre bien-être général. Leur potentiel à réduire l'inflammation et à favoriser une digestion saine en fait un ajout précieux à tout régime alimentaire équilibré.
Si vous cherchez à ajouter de la variété et de la richesse à votre alimentation, les graines de moutardes jaunes sont la réponse. Leur texture croquante et leur goût piquant ajouteront une nouvelle dimension à vos plats préférés, tout en vous apportant un surplus de bienfaits pour la santé.
Mais ne vous arrêtez pas là. Ces graines peuvent également être utilisées en cosmétique pour leurs propriétés revitalisantes pour la peau et les cheveux. Leur riche contenu en vitamines et en minéraux en fait un ingrédient de choix pour les soins de la peau et des cheveux, offrant hydratation, nutrition et éclat naturel.
Donc, que vous soyez un chef passionné à la recherche de nouveaux ingrédients pour stimuler votre créativité culinaire, ou que vous soyez soucieux de votre santé et à la recherche d'une solution naturelle pour renforcer votre bien-être, les graines de moutardes jaunes sont la réponse. N'attendez plus - découvrez les multiples façons dont ces petites graines peuvent enrichir votre vie dès aujourd'hui. Votre palais et votre corps vous en seront reconnaissants.</t>
  </si>
  <si>
    <t>https://media.cdnws.com/_i/351941/RAW-1274/2869/76/graines-de-moutarde-jaunes.jpeg</t>
  </si>
  <si>
    <t>67-MoutardeNoireGraines</t>
  </si>
  <si>
    <t>Moutarde Noire Graines</t>
  </si>
  <si>
    <t>MOUTARDE Noire Graines</t>
  </si>
  <si>
    <t>Découvrez le secret des saveurs inégalées avec les graines de moutardes noires. Ces petites graines ont été utilisées depuis des siècles pour donner du goût et de la saveur aux plats du monde entier. Maintenant, c'est à votre tour de créer des plats délicieux et authentiques en utilisant ces graines de moutarde noire de la plus haute qualité.
Les graines de moutarde noire sont connues pour leur saveur piquante et leur arôme distinctif qui ajoute de la profondeur à n'importe quel plat. Que vous soyez un chef expérimenté ou un amateur de cuisine, vous apprécierez la polyvalence de ces graines qui peuvent être utilisées dans une variété de plats, des currys indiens aux marinades en passant par les vinaigrettes et les sauces.
Ces graines de moutarde noire sont cultivées avec soin pour garantir leur fraîcheur et leur qualité supérieure. Nous travaillons avec des agriculteurs qui partagent notre engagement envers des pratiques agricoles durables et respectueuses de l'environnement. De la culture à la récolte, chaque étape est surveillée de près pour s'assurer que seules les meilleures graines de moutarde noire parviennent à votre cuisine.
En plus d'ajouter de la saveur à vos plats, les graines de moutarde noire sont également bénéfiques pour la santé. Elles sont riches en antioxydants et en composés phytonutriments qui peuvent aider à soutenir la santé cardiaque, à stimuler le métabolisme et à renforcer le système immunitaire. En incorporant ces graines dans votre alimentation, vous pouvez profiter de leurs bienfaits pour la santé tout en savourant des plats délicieux.
Que vous soyez un amateur de cuisine aventureux ou un chef professionnel désireux d'explorer de nouvelles saveurs, les graines de moutarde noire sont un incontournable dans votre cuisine. Avec leur puissante saveur et leurs nombreux bienfaits pour la santé, ces graines sont un choix judicieux pour ajouter une touche d'authenticité à vos plats préférés.
Essayez nos graines de moutarde noire dès aujourd'hui et découvrez la différence que la qualité peut apporter à vos recettes. Vous ne regarderez jamais plus en arrière une fois que vous aurez expérimenté le goût riche et complexe qu'elles apportent à vos plats. Faites de votre cuisine un lieu de découverte et d'innovation avec les graines de moutarde noire de la plus haute qualité.
Ne vous contentez pas de plats fades et sans saveur. Améliorez votre cuisine avec les graines de moutarde noire et émerveillez vos convives avec des plats délicieusement authentiques et savoureux. Commandez dès maintenant et ajoutez une nouvelle dimension à votre expérience culinaire.</t>
  </si>
  <si>
    <t>https://media.cdnws.com/_i/351941/RAW-1271/3323/73/graines-de-moutarde-noires.png</t>
  </si>
  <si>
    <t>68-MuscadeNoix</t>
  </si>
  <si>
    <t>Muscade Noix</t>
  </si>
  <si>
    <t>Découvrez la pureté de la noix de muscade, la précieuse épice qui sublimera toutes vos recettes culinaires! Originaire des îles des Moluques en Indonésie, la noix de muscade est réputée pour son arôme envoûtant et sa saveur unique qui apporte une touche délicate à toutes vos préparations. Chez nous, chaque noix de muscade est soigneusement sélectionnée pour garantir une qualité irréprochable, offrant ainsi à votre cuisine le meilleur de cette épice fascinante.
La noix de muscade que nous vous proposons est fraîchement récoltée et parfaitement conservée pour préserver toute sa richesse aromatique. Nous sommes fiers de vous présenter un produit de grande qualité, qui vous permettra de savourer des plats délicieusement parfumés et raffinés. Comme toutes les épices dans notre gamme, notre noix de muscade a été soumise à un contrôle rigoureux pour vous offrir une expérience gustative incomparable.
En plus d'apporter une succulente saveur à vos plats, la noix de muscade possède également des vertus médicinales reconnues depuis des siècles. En effet, elle est connue pour ses propriétés anti-inflammatoires, antioxydantes et digestives. En ajoutant notre noix de muscade à vos plats, vous bénéficierez non seulement de son goût exquis, mais aussi de ses bienfaits pour la santé.
Que vous soyez un chef expérimenté ou un amateur passionné de cuisine, notre noix de muscade saura satisfaire toutes vos exigences en matière de qualité et de saveur. En la râpant finement dans vos plats, vous découvrirez un monde de sensations gustatives inédites, sublimant ainsi chaque bouchée et émerveillant vos convives. Ajoutez une touche d’exotisme à vos recettes traditionnelles avec notre noix de muscade de première qualité!
De plus, notre noix de muscade est présentée dans un emballage hermétique et élégant, garantissant sa fraîcheur et sa conservation optimale. Vous pourrez ainsi profiter de ses arômes enivrants à tout moment, en toute tranquillité. Rehaussez toutes vos préparations culinaires en un instant, grâce à notre noix de muscade soigneusement sélectionnée pour votre plus grand plaisir.
Ne laissez pas passer cette opportunité de transformer vos plats en véritables délices culinaires. Commandez dès maintenant notre noix de muscade et offrez à votre cuisine l’authenticité et la subtilité des saveurs exotiques. Révélez tout le potentiel de vos recettes en leur ajoutant une touche de noix de muscade, pour des moments de plaisir et de partage inoubliables.
N'attendez plus et offrez-vous le meilleur de la noix de muscade pour des instants gourmands inoubliables! Savourez chaque bouchée et découvrez l'art de la finesse culinaire avec notre noix de muscade d'exception, pour des moments gastronomiques inoubliables. Faites confiance à notre expertise en matière d'épices et laissez-vous envoûter par la magie de la noix de muscade.</t>
  </si>
  <si>
    <t>https://media.cdnws.com/_i/351941/RAW-1400/131/4/muscade-noix.png</t>
  </si>
  <si>
    <t>69-MuscadePoudre</t>
  </si>
  <si>
    <t>Muscade Poudre</t>
  </si>
  <si>
    <t>Redécouvrez la saveur authentique avec la poudre de muscade de qualité supérieure
Vous recherchez une poudre de muscade de qualité supérieure pour sublimer vos plats ? Ne cherchez plus, car notre poudre de muscade va vous impressionner par sa saveur authentique et sa fraîcheur inégalée. Cultivée dans les meilleures conditions et récoltée à maturité, notre muscade est ensuite finement moulue pour obtenir une poudre de la plus haute qualité, garantissant ainsi une expérience culinaire incomparable.
Une saveur raffinée pour sublimer vos plats
La poudre de muscade est un incontournable de la cuisine, apportant une saveur raffinée et délicate à un large éventail de plats. Que ce soit pour agrémenter une sauce béchamel, assaisonner des plats de pâtes ou parfumer une soupe, notre poudre de muscade est l'ingrédient idéal pour ajouter une touche d'élégance à vos recettes. Son arôme subtil et sa saveur unique sauront ravir les palais les plus exigeants.
Une qualité inégalée pour une expérience gustative exceptionnelle
Nous mettons un point d'honneur à vous proposer une poudre de muscade d'une qualité inégalée. Chaque lot est soigneusement sélectionné et testé pour garantir une fraîcheur et une intensité de saveur optimales. De plus, notre processus de fabrication rigoureux permet de préserver tous les arômes naturels de la muscade, pour une expérience gustative exceptionnelle à chaque utilisation.
FAQ
La poudre de muscade est-elle fraîche ?
Oui, notre poudre de muscade est fraîchement moulue à partir de noix de muscade entières, garantissant ainsi une fraîcheur optimale.
Comment conserver la poudre de muscade ?
Il est recommandé de conserver la poudre de muscade dans un contenant hermétique, à l'abri de la lumière et de la chaleur, pour préserver sa fraîcheur et son arôme.
Quelle est l'origine de la muscade utilisée dans la poudre ?
La muscade utilisée dans notre poudre est cultivée dans des conditions idéales, dans les régions propices à sa croissance, pour garantir un produit de la plus haute qualité.
Peut-on utiliser la poudre de muscade dans des plats sucrés ?
Bien sûr, la poudre de muscade apporte une saveur délicate et chaleureuse à de nombreux desserts, comme les tartes, les cakes ou les biscuits.
Quelle quantité de poudre de muscade faut-il utiliser dans une recette ?
Tout dépend de la recette, mais en général, une pincée de poudre de muscade suffit pour parfumer subtilement un plat. Il est toujours recommandé de goûter et d'ajuster selon vos préférences.
Un voyage culinaire en toute élégance
Avec notre poudre de muscade, offrez-vous un voyage culinaire en toute élégance et sublimez vos plats du quotidien comme vos recettes les plus raffinées. Redécouvrez une saveur authentique et inégalée grâce à notre muscade de qualité supérieure, pour des moments gourmands tout en finesse. Commandez dès maintenant et laissez-vous transporter par cette expérience gustative exceptionnelle.</t>
  </si>
  <si>
    <t>https://media.cdnws.com/_i/351941/RAW-1401/1857/5/muscade-poudre.jpeg</t>
  </si>
  <si>
    <t>7-DegustationcommenteedeRhumsarrangesauxEpices</t>
  </si>
  <si>
    <t>Dégustation commentée de Rhums arrangés aux Epices</t>
  </si>
  <si>
    <t>Dégustez le plaisir des arômes intenses et des saveurs exotiques avec notre dégustation commentée de rhums arrangés aux épices. Voyagez à travers l'histoire du rhum et découvrez les secrets des maîtres distillateurs, vous en deviendrez un expert à votre tour.</t>
  </si>
  <si>
    <t>&lt;p&gt;Découvrez le plaisir des arômes intenses et des saveurs exotiques avec notre dégustation commentée de rhum arrangés aux épices. Cette expérience unique vous emmènera dans un voyage gustatif à travers l'histoire du rhum et les différentes épices qui lui donnent ses notes particulières. Vous apprendrez tout sur la fabrication du rhum et les secrets des maîtres distillateurs.&lt;/p&gt;&lt;p&gt;&lt;br&gt;&lt;/p&gt;&lt;p&gt;&lt;br&gt;&lt;/p&gt;&lt;p&gt;Notre dégustation commentée vous permettra de plonger dans l'histoire fascinante du rhum. Vous découvrirez comment cette boisson alcoolisée est fabriquée, des plantations de canne à sucre à la distillation et au vieillissement en fûts de chêne. Vous apprendrez comment le rhum est devenu une boisson emblématique dans les îles tropicales et comment il a influencé la culture et les traditions locales.&lt;/p&gt;&lt;p&gt;&lt;br&gt;&lt;/p&gt;&lt;p&gt;&lt;br&gt;&lt;/p&gt;&lt;p&gt;Un aspect essentiel de notre dégustation commentée est l'exploration des différentes épices utilisées dans la création de rhums arrangés. Vous serez initié aux mélanges subtils et équilibrés d'épices comme la &lt;strong&gt;cannelle&lt;/strong&gt;, la &lt;strong&gt;vanille&lt;/strong&gt;, le &lt;strong&gt;gingembre&lt;/strong&gt;, les &lt;strong&gt;Piments&lt;/strong&gt; et bien d'autres encore. Vous découvrirez comment ces épices ajoutent une profondeur de saveur exceptionnelle au rhum et comment elles peuvent être utilisées pour créer des cocktails uniques et savoureux.&lt;/p&gt;&lt;p&gt;&lt;br&gt;&lt;/p&gt;&lt;p&gt;&lt;br&gt;&lt;/p&gt;&lt;p&gt;Lors de notre dégustation commentée, vous vous lancerez dans une expérience sensorielle incomparable. Vous serez invité à sentir, goûter et savourer différents rhums arrangés avec des épices, tout en apprenant à reconnaître les arômes et à apprécier les subtilités de chaque mélange. Nos experts chevronnés vous guideront pas à pas et répondront à toutes vos questions pour que vous puissiez pleinement apprécier cette expérience unique.&lt;/p&gt;&lt;p&gt;&lt;br&gt;&lt;/p&gt;&lt;p&gt;&lt;br&gt;&lt;/p&gt;&lt;p&gt;Que vous soyez un amateur de rhum aguerri ou que vous souhaitiez simplement en apprendre davantage sur cette boisson exotique, notre dégustation commentée est faite pour vous. Nous avons soigneusement sélectionné une variété de rhums arrangés aux épices pour satisfaire tous les palais. Que vous préfériez les saveurs douces et fruitées ou les arômes épicés et corsés, vous trouverez certainement le rhum qui vous convient lors de notre dégustation commentée.&lt;/p&gt;&lt;p&gt;&lt;br&gt;&lt;/p&gt;&lt;p&gt;&lt;br&gt;&lt;/p&gt;&lt;p&gt;En participant à notre dégustation commentée, vous repartirez avec des souvenirs gustatifs inoubliables. Vous découvrirez de nouvelles saveurs et de nouveaux arômes qui éveilleront vos papilles et vous transporteront vers des contrées tropicales lointaines. Vous pourrez également partager votre expérience avec vos proches et les inviter à vivre cette aventure gustative avec vous lors de votre prochain rendez-vous.&lt;/p&gt;&lt;p&gt;&lt;/p&gt;&lt;p&gt;Atelier à domicile pour minimum 4 personnes. Adjonction de frais de déplacement au-delà de 20 km autour de La Balme les Grottes. &lt;br&gt;&lt;/p&gt;&lt;p&gt;&lt;/p&gt;&lt;p&gt;&lt;br&gt;&lt;/p&gt;&lt;p&gt;Questions fréquemment posées:&lt;/p&gt;&lt;p&gt;&lt;/p&gt;&lt;p&gt;&lt;strong&gt;1. Qu'est-ce qu'un rhum arrangé aux épices ?&lt;/strong&gt;&lt;/p&gt;&lt;p&gt;&lt;br&gt;&lt;/p&gt;&lt;p&gt;Un rhum arrangé aux épices est un mélange de rhum traditionnel avec différentes épices qui lui donnent des saveurs et des arômes uniques. Les épices utilisées peuvent varier, mais elles sont souvent traditionnelles et tropicales, comme la cannelle, la vanille, la noix de muscade, le gingembre et plus encore. Ce type de rhum offre une expérience gustative riche et complexe.&lt;/p&gt;&lt;p&gt;&lt;br&gt;&lt;/p&gt;&lt;p&gt;&lt;strong&gt;2. Comment se déroule la dégustation commentée ?&lt;/strong&gt;&lt;/p&gt;&lt;p&gt;&lt;br&gt;&lt;/p&gt;&lt;p&gt;La dégustation commentée se déroule avec un guide expérimenté qui vous expliquera chaque étape du processus de dégustation. Vous découvrirez les différentes étapes de la fabrication du rhum, l'histoire de cette boisson et les épices utilisées dans les rhums arrangés. Vous goûterez différents rhums arrangés aux épices et apprendrez à reconnaître leurs arômes et leurs saveurs distinctives.&lt;/p&gt;&lt;p&gt;&lt;/p&gt;&lt;p&gt;&lt;strong&gt;3. Y a-t-il des restrictions d'âge pour participer à la dégustation commentée ?&lt;/strong&gt;&lt;/p&gt;&lt;p&gt;&lt;br&gt;&lt;/p&gt;&lt;p&gt;Oui, la dégustation commentée est réservée aux personnes âgées de 18 ans et plus, en raison de la présence d'alcool. &lt;/p&gt;&lt;p&gt;&lt;/p&gt;&lt;p&gt;&lt;strong&gt;4. Combien de temps dure la dégustation commentée ?&lt;/strong&gt;&lt;/p&gt;&lt;p&gt;&lt;br&gt;&lt;/p&gt;&lt;p&gt;La dégustation commentée dure généralement 1 heures, en fonction du nombre de participants et de la quantité de rhums arrangés à déguster. Pendant cette période, vous aurez amplement de temps pour apprécier les différents rhums et poser toutes vos questions à notre guide.&lt;/p&gt;&lt;p&gt;&lt;/p&gt;&lt;p&gt;&lt;strong&gt;5. Puis-je acheter des bouteilles de rhum arrangé aux épices à la fin de la dégustation ?&lt;/strong&gt;&lt;/p&gt;&lt;p&gt;&lt;br&gt;&lt;/p&gt;&lt;p&gt;Oui, à la fin de la dégustation, vous aurez la possibilité d'acheter des bouteilles de rhum arrangé aux épices pour prolonger le plaisir chez vous. Notre boutique propose une large sélection de rhums arrangés aux épices, vous donnant ainsi l'occasion de ramener chez vous vos saveurs préférées de cette expérience gustative unique.&lt;/p&gt;&lt;p&gt;&lt;br&gt;&lt;/p&gt;&lt;p&gt;&lt;br&gt;&lt;/p&gt;&lt;p&gt;Savourez l'histoire et les saveurs du rhum arrangé aux épices dès maintenant!&lt;/p&gt;</t>
  </si>
  <si>
    <r>
      <rPr>
        <u/>
        <sz val="10"/>
        <color theme="0"/>
        <rFont val="Montserrat Regular"/>
      </rPr>
      <t>https://media.cdnws.com/_i/351941/m1440-1202/1710/4/bon-atelier-degustation.jpeg</t>
    </r>
  </si>
  <si>
    <t>70-Noixdecocorapee</t>
  </si>
  <si>
    <t>Noix de coco rapée</t>
  </si>
  <si>
    <t>Découvrez l'incroyable râpée de noix de coco. Avec sa texture onctueuse et son goût exotique, la râpée de noix de coco est un incontournable en cuisine. Que vous soyez un chef expérimenté ou un amateur de recettes simples, ce produit polyvalent vous permettra de donner une touche tropicale à vos plats préférés.
La râpée de noix de coco est un ingrédient sain et naturel qui apportera une saveur unique à vos plats sucrés et salés. Elle est également riche en fibres, en fer et en acides aminés essentiels, ce qui en fait un choix idéal pour ceux qui cherchent à adopter une alimentation équilibrée et variée.
Que ce soit pour agrémenter vos desserts, vos smoothies, vos plats de fruits de mer ou vos curry, la râpée de noix de coco apportera une dimension nouvelle à vos recettes. Elle peut également être utilisée comme base pour réaliser des barres énergétiques maison, des granolas ou des cookies pour une petite touche gourmande et saine.
Notre râpée de noix de coco est 100% naturelle et non sucrée, ce qui vous permet de contrôler parfaitement la quantité de sucre dans vos préparations. Elle est également sans additifs ni conservateurs, pour une expérience gustative authentique et pure.
Grâce à sa longue durée de conservation, vous pourrez toujours avoir de la râpée de noix de coco sous la main pour agrémenter vos plats du quotidien ou pour impressionner vos convives lors d'un dîner spéciale. Notre produit est emballé dans un conditionnement hermétique pour garantir sa fraîcheur et sa qualité.
Choisissez la râpée de noix de coco pour apporter une touche de douceur et d'exotisme à votre cuisine. Disponible en format pratique, elle se glissera facilement dans votre placard et deviendra un ingrédient indispensable dans votre cuisine. N'attendez plus pour tester la magie de la râpée de noix de coco dans vos recettes!</t>
  </si>
  <si>
    <t>https://media.cdnws.com/_i/351941/RAW-1587/105/87/noix-de-coco.jpeg</t>
  </si>
  <si>
    <t>71-Paprika</t>
  </si>
  <si>
    <t>Paprika</t>
  </si>
  <si>
    <t>Redécouvrez la saveur envoûtante du paprika doux
Le paprika doux, c'est le condiment incontournable pour donner une touche de piquant et de douceur à tous vos plats. Notre paprika doux est issu d'une sélection rigoureuse des meilleures variétés de poivrons doux, pour vous offrir un produit de qualité supérieure. Avec sa couleur rouge vibrante et sa saveur délicate, il est idéal pour sublimer vos préparations culinaires.
Une saveur subtile et délicate
Le paprika doux se distingue par sa saveur subtile et son parfum envoûtant. Il apporte une touche de douceur et de chaleur à vos plats, sans pour autant masquer les autres saveurs. Que ce soit pour assaisonner une sauce, donner de la couleur à une viande ou parfumer un riz, notre paprika doux vous promet une expérience gustative incomparable.
Une provenance garantie
Notre paprika doux est issu de poivrons cultivés dans des conditions optimales, pour préserver toutes leurs qualités gustatives. Ces poivrons sont récoltés à maturité, puis séchés et broyés avec soin pour obtenir une poudre fine et parfumée. Nous veillons à ce que chaque étape de la production soit rigoureusement contrôlée, pour vous garantir un produit d'exception.
Des bienfaits pour la santé
En plus de son goût délicieux, le paprika doux regorge de bienfaits pour la santé. Il est riche en vitamines, en antioxydants et en capsaïcine, un composé actif aux propriétés anti-inflammatoires. En l'incorporant à votre alimentation, vous faites le choix d'apporter à votre corps des nutriments essentiels pour son bien-être.
Des conseils d'utilisation
Notre paprika doux s'intègre parfaitement à de nombreuses recettes. Saupoudrez-en sur vos plats en fin de cuisson pour en exhaler toutes les saveurs, ou utilisez-le comme ingrédient principal pour créer des marinades et des mélanges d'épices maison. Laissez libre cours à votre créativité culinaire et découvrez tous les secrets de notre paprika doux !
Questions fréquentes :
1. D'où proviennent les poivrons utilisés pour faire le paprika doux ?
Les poivrons utilisés pour notre paprika doux sont cultivés dans des régions réputées pour la qualité de leurs productions.
2. Le paprika doux est-il épicé ?
Non, le paprika doux offre une saveur douce et subtile, sans piquant prononcé.
3. Quelles sont les indications pour conserver le paprika doux ?
Pour conserver toute la fraîcheur de votre paprika doux, il est conseillé de le garder à l'abri de la lumière et de l'humidité, dans un contenant hermétique.
4. Comment utiliser le paprika doux en cuisine ?
Le paprika doux s'intègre parfaitement à de nombreuses recettes, que ce soit pour assaisonner des plats salés ou sucrés, ou pour parfumer des marinades et des sauces.
5. Le paprika doux a-t-il des bienfaits pour la santé ?
Oui, le paprika doux est riche en vitamines, en antioxydants et en capsaïcine, ce qui en fait un allié précieux pour une alimentation saine.
Découvrez une explosion de saveurs avec notre paprika doux!</t>
  </si>
  <si>
    <t>https://media.cdnws.com/_i/351941/RAW-1409/3075/13/paprika.png</t>
  </si>
  <si>
    <t>72-PaprikaFume</t>
  </si>
  <si>
    <t>Paprika Fumé</t>
  </si>
  <si>
    <t>Goûtez à l'expérience unique du paprika fumé
Découvrez notre délicieux paprika fumé, une épice aux saveurs intenses et envoûtantes. Notre paprika est obtenu à partir de poivrons rouges soigneusement sélectionnés, qui sont ensuite fumés selon une méthode traditionnelle pour lui conférer sa saveur exceptionnelle.
Un arôme envoûtant
Notre paprika fumé se distingue par son arôme puissant et sa saveur riche qui apporte une touche profonde et complexe à vos plats. Il est idéal pour relever vos viandes, vos volailles, vos poissons, vos légumes, ou encore pour saupoudrer vos plats préférés d'une touche subtile et délicate.
Qualité supérieure
Nous nous engageons à vous offrir un produit de la plus haute qualité. Nos poivrons sont récoltés à maturité pour garantir des saveurs intenses, et notre méthode de fumage traditionnelle assure une expérience gustative incomparable. Chaque bouteille de paprika fumé est soigneusement préparée pour vous offrir une fraîcheur maximale et des arômes préservés.
Questions fréquentes
1. Quelle est l'origine de vos poivrons utilisés pour le paprika fumé ?
Nos poivrons rouges sont soigneusement sélectionnés auprès de producteurs locaux, garantissant fraîcheur et qualité. Ils sont récoltés à maturité pour offrir des saveurs authentiques.
2. Comment utiliser le paprika fumé dans la cuisine au quotidien ?
Le paprika fumé peut être utilisé pour parfumer vos plats, assaisonner vos viandes, volailles, poissons et légumes, ou même pour créer des marinades savoureuses. Son arôme intense apportera une touche unique à tous vos plats.
3. Quelle est la différence entre le paprika fumé et le paprika doux ou fort ?
Le paprika fumé se distingue par son processus de fumage qui lui confère des arômes uniques de fumée et une saveur intense. Contrairement au paprika doux ou fort, le paprika fumé apporte une profondeur supplémentaire à vos plats.
4. Est-ce que le paprika fumé peut être utilisé dans des plats végétariens ou végétaliens ?
Oui, le paprika fumé est un excellent assaisonnement pour les plats végétariens et végétaliens. Il apportera une dimension supplémentaire à vos plats à base de légumes, tofu, tempeh ou autres substituts de viande.
5. Comment conserver le paprika fumé pour garantir sa fraîcheur ?
Il est recommandé de conserver le paprika fumé dans un endroit frais et sec, à l'abri de la lumière et de l'humidité. Notre bouteille hermétique assure une conservation optimale de la fraîcheur et des arômes.
Goûtez la différence avec notre paprika fumé et sublimez vos plats dès aujourd'hui !</t>
  </si>
  <si>
    <t>https://media.cdnws.com/_i/351941/RAW-1412/1248/16/paprika-fume.png</t>
  </si>
  <si>
    <t>73-PommeSechee</t>
  </si>
  <si>
    <t>Pomme Séchée</t>
  </si>
  <si>
    <t>Découvrez les incroyables bienfaits de la pomme séchée ! Délicieuse, pratique et bénéfique pour votre santé, la pomme séchée est un aliment polyvalent qui mérite une place de choix dans votre alimentation quotidienne. Contrairement aux autres fruits séchés, la pomme séchée conserve toute sa saveur naturelle et une texture légèrement croustillante qui en fait une option de collation satisfaisante.
Avec sa teneur élevée en fibres, la pomme séchée favorise une digestion saine et aide à réguler le transit intestinal. Les fibres alimentaires sont essentielles pour maintenir un système digestif en bonne santé et pour prévenir les problèmes liés à la constipation. En incluant la pomme séchée dans votre alimentation, vous contribuez ainsi à soutenir votre bien-être intestinal.
En plus de sa richesse en fibres, la pomme séchée est également une source naturelle de vitamines et minéraux essentiels. Elle contient notamment des vitamines A, C et E, ainsi que des minéraux tels que le potassium, le magnésium et le fer. Ces nutriments jouent un rôle crucial dans le maintien d'un système immunitaire fort, dans la prévention des carences et dans la régulation de la pression artérielle.
La pomme séchée est également une excellente alternative aux collations riches en sucre et en matières grasses. En choisissant la pomme séchée comme collation, vous optez pour une option saine et naturelle qui apporte une sensation de satiété tout en limitant l'apport en calories. C'est la solution idéale pour grignoter entre les repas tout en maintenant une alimentation équilibrée.
De plus, la pomme séchée offre un moyen pratique d'intégrer davantage de fruits dans votre alimentation quotidienne. Que ce soit au bureau, en voyage ou lors de vos séances de sport, la pomme séchée est facile à transporter et à consommer sans nécessiter de préparation particulière. Ainsi, vous pouvez profiter des bienfaits des fruits quels que soient vos déplacements et votre rythme de vie.
En achetant des pommes séchées, vous optez pour un produit 100% naturel, sans additifs ni conservateurs. Ainsi, vous pouvez savourer le goût authentique de la pomme tout en préservant votre santé. Les pommes utilisées sont sélectionnées avec soin pour garantir une qualité irréprochable, puis séchées de manière à conserver tous leurs nutriments et leur saveur caractéristique.
En somme, la pomme séchée est bien plus qu'une simple collation. Elle incarne le compromis parfait entre plaisir gustatif et bienfaits pour la santé. C'est une option de collation saine et délicieuse qui s'adapte à tous les modes de vie. Ajoutez-la dès maintenant à vos habitudes alimentaires et savourez tous les bienfaits qu'elle a à offrir.
N'attendez plus pour découvrir les nombreux avantages de la pomme séchée. Faites-en votre alliée au quotidien et choisissez une option naturelle et nourrissante pour prendre soin de votre santé. Croyez-moi, vous ne pourrez bientôt plus vous en passer !</t>
  </si>
  <si>
    <t>https://media.cdnws.com/_i/351941/RAW-1585/196/85/pommes-sechees.jpeg</t>
  </si>
  <si>
    <t>74-SesameBlanc</t>
  </si>
  <si>
    <t>Sésame Blanc</t>
  </si>
  <si>
    <t>Bienvenue dans le monde merveilleux des graines de sésame blanc. Que vous soyez un chef chevronné à la recherche de nouveaux ingrédients exotiques ou que vous souhaitiez simplement ajouter une touche de sophistication à vos plats quotidiens, ces petites graines ont tout ce qu'il faut pour vous plaire.
Les graines de sésame blanc sont non seulement délicieuses, mais elles sont aussi incroyablement bénéfiques pour la santé. Elles regorgent de nutriments essentiels tels que le calcium, le magnésium et le cuivre, qui sont tous essentiels à une bonne santé osseuse. De plus, elles sont une excellente source de fibres, ce qui contribue à une bonne digestion et à un sentiment de satiété prolongé. En incorporant les graines de sésame blanc dans votre alimentation, vous pouvez améliorer votre bien-être général de manière délicieuse et facile.
En plus de leurs bienfaits pour la santé, les graines de sésame blanc ajoutent une délicieuse saveur de noisette à un large éventail de plats. Que vous les saupoudriez sur une salade, que vous les intégriez dans un riz sauté, ou que vous les utilisiez pour paner du poisson, elles apporteront une touche de croquant et de saveur exotique à chaque bouchée. Leur polyvalence en fait un ingrédient incontournable pour tout cuisinier créatif à la recherche de nouvelles saveurs et textures à explorer.
Les graines de sésame blanc sont également très faciles à intégrer dans votre alimentation quotidienne. Leur petit format et leur longue durée de conservation les rendent parfaits pour être stockés dans votre garde-manger, prêts à être utilisés à tout moment. Elles sont également très polyvalentes et peuvent être utilisées de multiples façons, que ce soit dans des plats salés ou sucrés, chauds ou froids. Leur adaptabilité en fait un ingrédient de premier choix pour toutes sortes de recettes, des plus simples aux plus élaborées.
De plus, les graines de sésame blanc sont une source de protéines végétales de haute qualité, ce qui en fait un excellent choix pour tous ceux qui cherchent à augmenter leur apport en protéines d'origine végétale. Que vous soyez végétarien, végétalien ou simplement à la recherche d'options plus saines, les graines de sésame blanc peuvent vous aider à répondre à vos besoins nutritionnels de manière délicieuse et polyvalente.
Alors, si vous cherchez à ajouter une touche de saveur exotique, de croquant et de nutriments à vos plats, les graines de sésame blanc sont l'ingrédient parfait pour vous. Découvrez dès maintenant toutes les merveilleuses possibilités qu'elles offrent et laissez-vous emporter par leur délicieuse saveur et leurs multiples bienfaits pour la santé. Commandez dès aujourd'hui et laissez votre créativité culinaire s'exprimer pleinement avec les graines de sésame blanc.</t>
  </si>
  <si>
    <t>https://media.cdnws.com/_i/351941/RAW-1507/772/7/sesame-blanc.jpeg</t>
  </si>
  <si>
    <t>75-SesameDore</t>
  </si>
  <si>
    <t>Sésame Doré</t>
  </si>
  <si>
    <t>Vous cherchez à ajouter une touche de saveur et de croquant à vos plats ? Ne cherchez pas plus loin, car les graines de sésame doré sont la solution parfaite! Ces petites graines sont non seulement délicieuses, mais aussi très nutritives, ce qui en fait un ajout fantastique à presque tous les plats.
Les graines de sésame doré sont riches en antioxydants, en acides gras insaturés et en vitamines, ce qui en fait un excellent choix pour renforcer votre système immunitaire et favoriser une santé globale. De plus, elles sont une source naturelle de calcium, de fer et de magnésium, aidant ainsi à maintenir des os solides et une énergie durable.
Que vous soyez un chef professionnel ou un amateur de cuisine, les graines de sésame doré sont l'ingrédient idéal pour ajouter une touche de raffinement à vos plats. Leur saveur de noix subtile et leur texture croquante en font l'accompagnement parfait pour les salades, les plats de riz, les sautés et même les pâtisseries. De plus, elles sont polyvalentes et peuvent être saupoudrées sur presque n'importe quel plat pour lui donner une touche finale délicieuse et esthétique.
En plus d'ajouter de la saveur à vos plats, les graines de sésame doré offrent également de nombreux bienfaits pour la santé. Leur teneur élevée en fibres alimentaires aide à réguler la digestion et à favoriser un système digestif sain. De plus, elles sont une source naturelle de protéines, ce qui en fait un excellent choix pour les végétariens et les végétaliens à la recherche de sources alternatives de protéines.
Ne vous contentez pas de la simplicité - ajoutez de la saveur et de la nutrition à vos plats avec les graines de sésame doré. Leur polyvalence, leur richesse nutritionnelle et leur délicieuse saveur en font un incontournable dans toute cuisine. Alors n'hésitez plus et ajoutez ces petites graines dorées à votre panier dès aujourd'hui!</t>
  </si>
  <si>
    <t>https://media.cdnws.com/_i/351941/RAW-1508/3571/8/sesame-dore.jpeg</t>
  </si>
  <si>
    <t>76-SesameNoir</t>
  </si>
  <si>
    <t>Sésame Noir</t>
  </si>
  <si>
    <t>Découvrez le secret d'une alimentation saine et délicieuse avec notre produit phare : le sesame noir. Ce superaliment, souvent oublié dans nos cuisines occidentales, regorge de bienfaits pour la santé et apportera une touche exotique à vos plats du quotidien. Le sésame noir est réputé pour ses propriétés antioxydantes, sa richesse en vitamines et minéraux essentiels, mais aussi pour sa saveur unique et intense. En l'incorporant dans votre cuisine, vous ferez un pas de géant vers une alimentation équilibrée et goûteuse. Le sésame noir est un allié de choix pour votre santé. Il est particulièrement riche en phytostérols, ces composés végétaux qui aident à réduire le taux de cholestérol dans le sang, contribuant ainsi à la santé cardiovasculaire. De plus, sa teneur en vitamine E en fait un excellent protecteur contre le stress oxydatif et le vieillissement prématuré. Ajouter du sésame noir à votre alimentation, c'est prendre soin de votre bien-être, à l'intérieur comme à l'extérieur. Outre ses bienfaits pour la santé, le sésame noir apportera une note exotique à vos plats. Sa saveur intense et légèrement sucrée s'harmonise parfaitement avec de nombreuses recettes : salades, plats de viande, soupes, et même pâtisseries. Vous pourrez ainsi apporter une touche d'originalité à votre cuisine et surprendre agréablement vos convives avec des plats savoureux et équilibrés. Le sésame noir est également reconnu pour sa richesse en nutriments essentiels. Il est notamment une excellente source de calcium, un minéral crucial pour la santé des os. Cela en fait un ingrédient de choix pour les personnes soucieuses de leur santé osseuse, notamment les femmes et les personnes âgées. De plus, sa teneur en magnésium, fer et cuivre en fait un véritable allié pour l'organisme, contribuant à son bon fonctionnement au quotidien. En choisissant notre sésame noir, vous optez pour un produit de qualité supérieure. Nous sélectionnons avec soin des graines de sésame noir de la meilleure qualité, pour vous garantir un produit sain et savoureux. Grâce à notre processus de production rigoureux, nous préservons toutes les propriétés nutritionnelles et gustatives de ces petites graines noires, pour que vous puissiez en apprécier tous les bienfaits à chaque bouchée. Ne manquez pas l'occasion de dynamiser votre alimentation avec notre sésame noir. Rejoignez dès maintenant la communauté des amateurs de cuisine saine et gourmande, et laissez-vous séduire par la saveur unique et les bienfaits exceptionnels de ce superaliment. Commandez dès aujourd'hui et découvrez par vous-même ce trésor nutritionnel qui fera toute la différence dans votre assiette.</t>
  </si>
  <si>
    <t>https://media.cdnws.com/_i/351941/RAW-1511/1733/11/sesame-noire.png</t>
  </si>
  <si>
    <t>77-SumacPoudre</t>
  </si>
  <si>
    <t>Sumac Poudre</t>
  </si>
  <si>
    <t>Découvrez le secret bien gardé des cuisines du Moyen-Orient avec la poudre de sumac. Ce trésor de la gastronomie orientale est enfin disponible pour égayer vos plats et ravir vos papilles. Le sumac est une épice issue de la fleur de sumac vinaigrier, délicatement séchée et réduite en poudre pour une utilisation facile et pratique. Sa saveur unique et légèrement acidulée en fait un ingrédient polyvalent qui peut transformer n'importe quel plat en une expérience gustative exquise.
La poudre de sumac est appréciée pour sa capacité à rehausser le goût des plats, en apportant une note fraîche et citronnée sans pour autant être trop acide. Sa couleur pourpre caractéristique ajoute également une touche visuelle attrayante à vos plats, les rendant aussi beaux que délicieux. Que ce soit pour assaisonner des salades, des viandes, des poissons ou des plats végétariens, le sumac se marie à merveille avec une grande variété de recettes.
En plus de son délicieux goût, la poudre de sumac est également appréciée pour ses potentielles bienfaits pour la santé. Traditionnellement utilisée en médecine populaire, le sumac est riche en antioxydants, en vitamines C et en minéraux essentiels. En l'incorporant régulièrement dans votre alimentation, vous pourriez bénéficier de ses propriétés anti-inflammatoires et de son potentiel à renforcer votre système immunitaire.
Grâce à sa qualité supérieure et à sa fraîcheur inégalée, notre poudre de sumac est le choix idéal pour tous les amateurs de cuisine orientale authentique. Nous sélectionnons avec soin les fleurs de sumac vinaigrier les plus pures, que nous transformons en poudre dans le respect des traditions pour préserver toute la saveur et les bienfaits de cette précieuse épice.
Ne laissez pas passer l'opportunité d'explorer de nouvelles saveurs et d'enrichir votre répertoire culinaire avec la poudre de sumac. Rejoignez-nous dans l'aventure gastronomique du Moyen-Orient et découvrez tous les délices que le sumac a à offrir. Commandez dès maintenant et laissez-vous séduire par la magie de cette épice exceptionnelle !</t>
  </si>
  <si>
    <t>https://media.cdnws.com/_i/351941/RAW-1521/840/21/sumac.jpeg</t>
  </si>
  <si>
    <t>78-Tomatesconcassees</t>
  </si>
  <si>
    <t>Tomates concassées</t>
  </si>
  <si>
    <t>Vous cherchez des tomates concassées de qualité supérieure pour magnifier vos plats ? Ne cherchez plus, car nous avons la solution parfaite pour vous : nos tomates concassées séchées.
Notre produit est fabriqué à partir de tomates fraîches de la plus haute qualité, soigneusement sélectionnées pour leur saveur intense et leur texture juteuse. Une fois récoltées, ces tomates sont délicatement concassées, puis séchées pour préserver toute leur saveur naturelle et leur concentration de saveur.
Les tomates concassées séchées sont un ingrédient polyvalent qui peut être utilisé dans une multitude de recettes. Elles apporteront une profondeur de saveur exceptionnelle à vos sauces, vos plats de pâtes, vos pizzas, vos soupes, vos plats mijotés et bien plus encore. Leur utilisation est aussi simple que rapide, ce qui en fait un choix idéal pour les chefs professionnels et les cuisiniers amateurs.
Ces tomates concassées séchées sont également une excellente source de nutriments essentiels. Elles sont riches en vitamines, en minéraux et en antioxydants, ce qui en fait un excellent moyen de renforcer votre alimentation quotidienne. De plus, elles sont naturellement faibles en calories et en matières grasses, ce qui en fait un choix sain pour vos recettes.
Parfaites pour une utilisation à long terme, nos tomates concassées séchées sont conservées dans un emballage hermétique qui garantit leur fraîcheur et leur saveur pendant une durée prolongée. Vous pourrez ainsi les conserver dans votre garde-manger et les utiliser à tout moment, sans compromis sur la qualité.
Ne laissez pas vos plats manquer de saveur, optez dès aujourd'hui pour nos tomates concassées séchées de qualité supérieure et transformez chacune de vos recettes en véritables chefs-d'œuvre culinaires.
Ne perdez plus de temps et goûtez à la différence dès maintenant !</t>
  </si>
  <si>
    <t>https://media.cdnws.com/_i/351941/RAW-1583/2144/83/tomates-concassees.jpeg</t>
  </si>
  <si>
    <t>79-VanilleenPoudre</t>
  </si>
  <si>
    <t>Vanille en Poudre</t>
  </si>
  <si>
    <t>Poudre intense de Vanille</t>
  </si>
  <si>
    <t>Vous cherchez à apporter une touche de délicieuse vanille de Madagascar dans vos plats et pâtisseries ? Nous avons la solution parfaite pour vous : notre poudre de vanille intense, directement importée de Madagascar, le berceau de la vanille. Cette poudre offre une saveur riche et profonde qui enrichira instantanément tous vos plats sucrés et salés.
La vanille de Madagascar est réputée pour sa qualité exceptionnelle, et notre poudre de vanille ne fait pas exception. Nous utilisons des gousses de vanille de première qualité, soigneusement sélectionnées pour leur arôme intense et leur saveur naturelle inégalée. Nous sommes fiers de vous offrir un produit authentique et de la plus haute qualité, pour que vous puissiez apporter une touche de luxe à toutes vos créations culinaires.
La poudre de vanille intense est extrêmement polyvalente. Vous pouvez l'utiliser pour parfumer vos crèmes, vos desserts, vos boissons chaudes, mais aussi pour relever le goût de vos plats salés tels que les sauces, les marinades et les plats à base de viande. Imaginez la saveur exquise qu'elle apportera à vos plats préférés, et la façon dont elle ravira vos papilles gustatives.
En plus de son goût exceptionnel, notre poudre de vanille de Madagascar est également une option pratique. Fini les tracas liés à la préparation et au grattage des gousses de vanille. Avec notre poudre, vous pouvez facilement mesurer la quantité souhaitée et l'incorporer directement dans vos préparations, pour une saveur constante à chaque fois.
La vanille est également connue pour ses propriétés bénéfiques pour la santé. Elle est riche en antioxydants, en vitamines et en minéraux, et elle est connue pour ses propriétés apaisantes pour l'esprit et le corps. En ajoutant notre poudre de vanille de Madagascar à votre alimentation, vous apportez non seulement une saveur exquise, mais aussi des bienfaits pour votre bien-être global.
Ne vous contentez pas de la vanille ordinaire, faites l'expérience de la différence avec notre poudre de vanille intense. Ajoutez une nouvelle dimension à vos recettes et émerveillez vos proches avec des saveurs envoûtantes. Commandez dès maintenant et découvrez par vous-même la magie de la vanille de Madagascar dans votre cuisine.
Offrez-vous une expérience culinaire inégalée avec notre poudre de vanille de Madagascar. Faites de chaque bouchée un moment de délice et d'émerveillement avec la riche saveur et l'arôme enivrant de notre poudre de vanille intense. N'attendez plus, commandez dès maintenant et transformez vos plats en véritables chefs-d'œuvre gastronomiques.</t>
  </si>
  <si>
    <t>https://media.cdnws.com/_i/351941/RAW-1548/962/48/vanille-poudre.jpeg</t>
  </si>
  <si>
    <t>8-Bissap</t>
  </si>
  <si>
    <t>Bissap</t>
  </si>
  <si>
    <t>Jus d'hibiscus, Cannelle, Macis, Menthe, Sucre</t>
  </si>
  <si>
    <t>Pour tous ceux qui rêvent de l'expérience culinaire authentique de l'Afrique, nous avons le produit idéal pour vous : le Bissap Africain. Avec sa recette traditionnelle sénégalaise et son mélange d'ingrédients soigneusement sélectionnés, ce jus d'hibiscus vous transportera directement dans les rues animées de Dakar.
Le jus d'hibiscus est la base de cette boisson rafraîchissante, qui est reconnue pour ses nombreux bienfaits pour la santé. Il est riche en antioxydants et en vitamine C, ce qui en fait un excellent choix pour renforcer votre système immunitaire et prévenir les maladies. De plus, il est naturellement sans caféine, ce qui en fait une alternative saine aux sodas et aux boissons énergisantes.
Mais ce qui distingue vraiment notre Bissap Africain, c'est sa combinaison unique d'épices. La cannelle ajoute une saveur chaude et sucrée, tandis que le macis apporte une touche subtile de noix de muscade. La menthe fraîche vient compléter l'ensemble avec une fraîcheur tonifiante. Tous ces ingrédients sont mélangés avec du sucre pour obtenir un équilibre parfait entre douceur et complexité des saveurs.
Chaque gorgée de Bissap Africain est une véritable explosion aromatique en bouche. Vous pourrez apprécier les notes délicates de l'hibiscus, le parfum envoûtant de la cannelle, la touche chaleureuse du macis et la fraîcheur tonifiante de la menthe. C'est une expérience gustative incomparable qui vous fera voyager vers les terres lointaines de l'Afrique dès la première gorgée.
Non seulement le Bissap Africain est délicieux, mais il est également bon pour votre santé. En plus de ses propriétés antioxydantes et de sa teneur élevée en vitamine C, il peut également aider à réguler la pression artérielle et à améliorer la digestion. De plus, il est fait à partir d'ingrédients naturels et ne contient aucun colorant ou conservateur artificiel.
Que vous soyez à la recherche d'une nouvelle expérience gustative, d'une boisson rafraîchissante pour accompagner vos repas ou simplement d'une alternative saine aux sodas, le Bissap Africain est fait pour vous. Son goût unique et ses bienfaits pour la santé en font une boisson incontournable. Alors n'attendez plus et embarquez pour un voyage gustatif en Afrique avec le Bissap Africain. Vous ne serez pas déçu.
Le Bissap Africain est disponible dans les épiceries fines et les supermarchés spécialisés. Recherchez notre emballage distinctif pour être sûr d'obtenir le véritable Bissap Africain. N'oubliez pas de le servir bien frais, avec des glaçons et quelques feuilles de menthe pour une expérience encore plus rafraîchissante. Alors, qu'attendez-vous pour essayer le Bissap Africain ? Laissez-vous emporter par le goût envoûtant de l'Afrique.</t>
  </si>
  <si>
    <t>Origine : LA BALME LES GROTTES;Poids net Bouteille de 250ml;</t>
  </si>
  <si>
    <t>https://media.cdnws.com/_i/351941/RAW-1554/2458/54/bissap.jpeg</t>
  </si>
  <si>
    <t>Jus de Plantes &amp; Softs</t>
  </si>
  <si>
    <t>80-Yuzu</t>
  </si>
  <si>
    <t>Yuzu</t>
  </si>
  <si>
    <t>Yuzu en Poudre</t>
  </si>
  <si>
    <t>Découvrez le secret de la jeunesse éternelle avec Yuzu
Cher lecteur, vous êtes-vous déjà demandé comment certaines personnes semblent rester jeunes et pleine d'énergie malgré les années qui passent ? Comment réussissent-elles à garder cette apparence fraîche et radieuse ? La réponse se trouve dans le secret bien gardé de Yuzu, un produit révolutionnaire qui peut transformer votre vie.
Qu'est-ce que Yuzu ? C'est une boisson naturelle à base de fruits exotiques, spécialement formulée pour vous aider à retrouver votre jeunesse et votre vitalité. Les ingrédients clés de Yuzu sont le yuzu, un agrume japonais riche en antioxydants, et le collagène marin, qui contribue à améliorer l'élasticité de la peau et à réduire les rides.
Mais ce n'est pas tout : Yuzu contient également des vitamines et des minéraux essentiels qui nourrissent votre corps de l'intérieur. Il est scientifiquement prouvé que ces nutriments favorisent la santé des cheveux, des ongles et de la peau, vous aidant ainsi à paraître plus jeune et plus radieux.
La différence entre Yuzu et d'autres produits sur le marché réside dans la qualité de ses ingrédients. Nous n'utilisons que des fruits de première qualité, soigneusement sélectionnés pour leur puissance et leur effet bénéfique sur votre santé. De plus, nos experts ont développé une formulation unique qui garantit une absorption maximale des nutriments par votre corps.
Cela signifie que vous pouvez profiter de tous les bienfaits de Yuzu en toute confiance. Vous remarquerez rapidement une amélioration de votre peau, avec des rides et des taches réduites, une texture plus lisse et un teint plus éclatant. Vos cheveux seront plus brillants, plus forts et moins sujets à la casse, et vos ongles seront plus forts et moins cassants.
En plus de tous ces bienfaits pour votre apparence, Yuzu contribue également à renforcer votre système immunitaire et à améliorer votre santé globale. Vous vous sentirez plus énergique, plus résistant au stress et vous aurez une meilleure qualité de sommeil. En d'autres termes, Yuzu vous aide à retrouver votre jeunesse sur tous les plans.
Alors, n'attendez plus : commencez dès aujourd'hui votre voyage vers une apparence et une santé inspirantes avec Yuzu. Rejoignez des milliers de clients satisfaits qui ont déjà découvert le secret de la jeunesse éternelle. Commandez votre bouteille de Yuzu dès maintenant et commencez votre transformation vers une vie plus radieuse.
Yuzu: le secret pour rester jeune et énergique !Découvrez une nouvelle sensation gustative avec notre produit innovant : le yuzu en poudre. Profitez de toutes les saveurs et bienfaits de ce fruit exotique japonais dans une forme pratique et polyvalente. Que vous soyez un amateur de cuisine ou simplement à la recherche d’une nouvelle expérience culinaire, notre yuzu en poudre est fait pour vous.
Toutes les saveurs du yuzu dans votre assiette
Notre yuzu en poudre est fabriqué à partir de yuzus frais soigneusement sélectionnés pour leur arôme et leur texture. Ces agrumes japonais rares et précieux sont récoltés à leur maturité optimale, puis transformés en une poudre fine qui capture toutes les saveurs délicates du fruit.
Riche en vitamine C et antioxydants, le yuzu est connu pour ses propriétés revitalisantes et son goût unique qui se situe entre le citron, le citron vert et la mandarine. Notre poudre de yuzu vous permettra de créer des plats originaux et savoureux en ajoutant une touche d'acidité et de fraîcheur à vos recettes préférées.
Une utilisation polyvalente
Que vous soyez un chef expérimenté ou que vous débutiez en cuisine, notre yuzu en poudre est facile à utiliser dans de nombreuses préparations. Sa texture fine et sa saveur intense vous permettent de l'incorporer dans vos marinades, vinaigrettes, sauces, pâtisseries et bien plus encore. Il suffit d'une petite quantité pour sublimer vos plats avec une note exotique et originale.
En plus de ses utilisations culinaires, notre yuzu en poudre peut également être utilisé dans vos boissons chaudes ou froides. Ajoutez une pincée de poudre de yuzu dans votre tasse de thé, votre cocktail ou votre eau plate pour une expérience rafraîchissante et aromatique.
Des questions fréquentes sur notre yuzu en poudre
Q: D'où vient le yuzu en poudre ?
R: Notre yuzu en poudre est fabriqué à partir de yuzus frais importés du Japon. Nous travaillons directement avec des agriculteurs locaux pour vous garantir un produit de qualité.
Q: Comment conserver le yuzu en poudre ?
R: Il est recommandé de conserver notre yuzu en poudre dans un endroit frais, sec et à l'abri de la lumière directe du soleil. Cela garantira une meilleure conservation de ses saveurs et de ses bienfaits.
Q: Est-ce que le yuzu en poudre est sans additifs ?
R: Oui, notre yuzu en poudre est 100% naturel et ne contient aucun additif ni conservateur. Nous avons choisi cette méthode de fabrication pour préserver toute la richesse et le goût authentique du yuzu.
Q: Est-ce que le yuzu en poudre est adapté aux régimes alimentaires spéciaux ?
R: Oui, notre yuzu en poudre convient aux régimes végétariens, végétaliens et sans gluten. Il est également sans sucre ajouté, ce qui en fait un choix idéal pour les personnes suivant un régime alimentaire équilibré.
Q: Comment utiliser le yuzu en poudre dans mes recettes ?
R: Vous pouvez utiliser notre yuzu en poudre comme substitut du zeste de citron ou d'orange dans vos recettes. Ajoutez simplement une pincée de poudre dans vos plats préférés pour leur donner une touche d'acidité et d'arôme exotique. Vous pouvez également saupoudrer la poudre de yuzu sur vos plats finis pour une garniture élégante.
Découvrez notre yuzu en poudre et réinventez votre cuisine dès maintenant!
Découvrez une nouvelle sensation gustative avec notre produit innovant : le yuzu en poudre. Profitez de toutes les saveurs et bienfaits de ce fruit exotique japonais dans une forme pratique et polyvalente. Que vous soyez un amateur de cuisine ou simplement à la recherche d’une nouvelle expérience culinaire, notre yuzu en poudre est fait pour vous.
Toutes les saveurs du yuzu dans votre assiette
Notre yuzu en poudre est fabriqué à partir de yuzus frais soigneusement sélectionnés pour leur arôme et leur texture. Ces agrumes japonais rares et précieux sont récoltés à leur maturité optimale, puis transformés en une poudre fine qui capture toutes les saveurs délicates du fruit.
Riche en vitamine C et antioxydants, le yuzu est connu pour ses propriétés revitalisantes et son goût unique qui se situe entre le citron, le citron vert et la mandarine. Notre poudre de yuzu vous permettra de créer des plats originaux et savoureux en ajoutant une touche d'acidité et de fraîcheur à vos recettes préférées.
Une utilisation polyvalente
Que vous soyez un chef expérimenté ou que vous débutiez en cuisine, notre yuzu en poudre est facile à utiliser dans de nombreuses préparations. Sa texture fine et sa saveur intense vous permettent de l'incorporer dans vos marinades, vinaigrettes, sauces, pâtisseries et bien plus encore. Il suffit d'une petite quantité pour sublimer vos plats avec une note exotique et originale.
En plus de ses utilisations culinaires, notre yuzu en poudre peut également être utilisé dans vos boissons chaudes ou froides. Ajoutez une pincée de poudre de yuzu dans votre tasse de thé, votre cocktail ou votre eau plate pour une expérience rafraîchissante et aromatique.
Des questions fréquentes sur notre yuzu en poudre
Q: D'où vient le yuzu en poudre ?
R: Notre yuzu en poudre est fabriqué à partir de yuzus frais importés du Japon. Nous travaillons directement avec des agriculteurs locaux pour vous garantir un produit de qualité.
Q: Comment conserver le yuzu en poudre ?
R: Il est recommandé de conserver notre yuzu en poudre dans un endroit frais, sec et à l'abri de la lumière directe du soleil. Cela garantira une meilleure conservation de ses saveurs et de ses bienfaits.
Q: Est-ce que le yuzu en poudre est sans additifs ?
R: Oui, notre yuzu en poudre est 100% naturel et ne contient aucun additif ni conservateur. Nous avons choisi cette méthode de fabrication pour préserver toute la richesse et le goût authentique du yuzu.
Q: Est-ce que le yuzu en poudre est adapté aux régimes alimentaires spéciaux ?
R: Oui, notre yuzu en poudre convient aux régimes végétariens, végétaliens et sans gluten. Il est également sans sucre ajouté, ce qui en fait un choix idéal pour les personnes suivant un régime alimentaire équilibré.
Q: Comment utiliser le yuzu en poudre dans mes recettes ?
R: Vous pouvez utiliser notre yuzu en poudre comme substitut du zeste de citron ou d'orange dans vos recettes. Ajoutez simplement une pincée de poudre dans vos plats préférés pour leur donner une touche d'acidité et d'arôme exotique. Vous pouvez également saupoudrer la poudre de yuzu sur vos plats finis pour une garniture élégante.
Découvrez notre yuzu en poudre et réinventez votre cuisine dès maintenant!</t>
  </si>
  <si>
    <t>81-ZestdeCombava</t>
  </si>
  <si>
    <t>Zest de Combava</t>
  </si>
  <si>
    <t>&lt;p&gt;Le combava est un agrume originaire de Madagascar. Cet agrume ancien de petite taille ressemble à un citron vert un peu fripé, il est parfois confondu avec la bergamote.  Je vous présente ici des zestes de combava qui vont venir apporter de l’exotisme à votre cuisine et réveiller vos papilles&lt;/p&gt;</t>
  </si>
  <si>
    <t>https://media.cdnws.com/_i/351941/RAW-1551/1868/51/zest-de-combava.jpeg</t>
  </si>
  <si>
    <t>82-EpicesduLuberon</t>
  </si>
  <si>
    <t>Epices du Lubéron</t>
  </si>
  <si>
    <t>Paprika, Laurier, Aneth, Marjolaine, Cumin, Poivre</t>
  </si>
  <si>
    <t>&lt;p&gt;Paprika, Laurier, Aneth, Marjolaine, Cumin, Poivre&lt;/p&gt;</t>
  </si>
  <si>
    <t>https://media.cdnws.com/_i/351941/RAW-1248/1928/50/epices-du-luberon.jpeg</t>
  </si>
  <si>
    <t>83-Melange3Sesames</t>
  </si>
  <si>
    <t>Mélange 3 Sésames</t>
  </si>
  <si>
    <t>SESAME BLANC, SESAME NOIR, SESAME DORE</t>
  </si>
  <si>
    <t>&lt;p&gt;SESAME BLANC, SESAME NOIR, SESAME DORE&lt;/p&gt;</t>
  </si>
  <si>
    <t>https://media.cdnws.com/_i/351941/RAW-1291/1729/93/melange-3-sesames.jpeg</t>
  </si>
  <si>
    <t>84-Melange4Epices</t>
  </si>
  <si>
    <t>Mélange 4 Epices</t>
  </si>
  <si>
    <t>Poivre noir, Gingembre, muscade, girofle</t>
  </si>
  <si>
    <t>&lt;p&gt;Poivre noir, Gingembre, muscade, girofle&lt;/p&gt;</t>
  </si>
  <si>
    <t>https://media.cdnws.com/_i/351941/RAW-1287/1/89/melange-4-epices.jpeg</t>
  </si>
  <si>
    <t>85-Melange5Epices</t>
  </si>
  <si>
    <t>Mélange 5 Epices</t>
  </si>
  <si>
    <t>coriandre, cannelle, cumin, Gingembre, piment de cayenne</t>
  </si>
  <si>
    <t>&lt;p&gt;coriandre, cannelle, cumin, Gingembre, piment de cayenne&lt;/p&gt;</t>
  </si>
  <si>
    <t>https://media.cdnws.com/_i/351941/RAW-1290/1592/92/melange-5-epices.jpeg</t>
  </si>
  <si>
    <t>86-Melange6Epices</t>
  </si>
  <si>
    <t>Mélange 6 Epices</t>
  </si>
  <si>
    <t>Cannelle, Café, Muscade, Gingembre, Cardamome Verte, Badiane</t>
  </si>
  <si>
    <t>&lt;p&gt;Cannelle, Café, Muscade, Gingembre, Cardamome Verte, Badiane&lt;/p&gt;</t>
  </si>
  <si>
    <t>https://media.cdnws.com/_i/351941/RAW-1295/2383/97/melange-6-epices.jpeg</t>
  </si>
  <si>
    <t>87-MelangeBarbecuedeMontreal</t>
  </si>
  <si>
    <t>Mélange Barbecue de Montréal</t>
  </si>
  <si>
    <t>Poivre Noir Extra, Piment de Cayenne, Paprika fumé, Thym Vert, Marjolaine, Aneth, Coriandre, Ail semoule, Oignon semoule, Cumin graines,MOUTARDE JAUNE EN GRAINES, Basilic, Roamarin</t>
  </si>
  <si>
    <t>Avez-vous déjà rêvé de transformer vos plats ordinaires en véritables délices gastronomiques ? Eh bien, ne rêvez plus, car le Mélange Barbecue de Montréal est là pour réaliser vos souhaits les plus fous en matière de saveurs exquises et de grillades inoubliables. Avec sa combinaison parfaite de **poivre noir extra**, de **piment de Cayenne** et de **paprika fumé**, ce mélange d'épices va révolutionner votre façon de cuisiner et d'épicer vos viandes. Mais ce n'est pas tout...
Imaginez ajouter à votre marinade ou à vos sauces, du **thym vert** et de la **marjolaine** pour une explosion de fraîcheur et de parfums en bouche. Et pour une touche unique, ne négligez pas l'**aneth**, la **coriandre** et l'**ail semoule**, qui vont apporter une profondeur de saveurs et une finesse extraordinaires à vos plats. Mais attendez, il y a encore plus à découvrir...
Le Mélange Barbecue de Montréal est également enrichi en **oignon semoule** et en **cumin graines** pour une saveur riche et intensément parfumée qui titillera les papilles de vos convives. De plus, la présence de **moutarde jaune en graines** va apporter une subtilité et une complexité supplémentaire à vos plats, les rendant dignes des plus grands chefs.
Et comme si cela ne suffisait pas, ce mélange d'épices unique est également composé de **basilic** et de **romarin**, pour une profusion d'arômes méditerranéens qui transporteront vos papilles en voyage. Dites adieu aux grillades fades et ordinaires, et offrez-vous le luxe d'une explosion de saveurs et de parfums avec le Mélange Barbecue de Montréal. Ne laissez pas passer cette opportunité de réinventer votre façon de cuisiner et d'épicer vos plats.
Alors, qu'attendez-vous pour apporter une touche de magie à vos barbecues et à vos plats préférés ? Le Mélange Barbecue de Montréal est la clé pour des expériences culinaires uniques et mémorables. Goûtez à la différence dès aujourd'hui et transformez vos repas en véritables festins pour tous les sens.</t>
  </si>
  <si>
    <t>https://media.cdnws.com/_i/351941/RAW-1292/1995/94/melange-barbecue-montreal.jpeg</t>
  </si>
  <si>
    <t>88-MelangeBoucane</t>
  </si>
  <si>
    <t>Mélange Boucané</t>
  </si>
  <si>
    <t>Ail Semoule, Ecorces d'Orange Amères, Ecorces de citron, Sucres, Oignon semoule, Thym Vert, Paprika Fort, Laurier poudre, Coriandre Feuille, Baie de la Jamaïque, Echalottes Emincées</t>
  </si>
  <si>
    <t>Découvrez le mélange boucané ! Ce subtil mélange d'épices et d'aromates est la touche secrète pour ravir vos papilles et épater vos convives. Composé d'ail semoule, d'écorces d'orange amères, d'écorces de citron, de sucres, d'oignon semoule, de thym vert, de paprika fort, de laurier en poudre, de coriandre en feuille, de baie de la Jamaïque et d'échalottes émincées, ce mélange unique ajoute une explosion de saveurs à tous vos plats. Que vous soyez un chef cuisinier passionné ou un amateur de cuisine, le mélange boucané viendra donner une dimension supplémentaire à vos plats.
Imaginez la surprise et la satisfaction de vos convives en dégustant votre plat aromatisé avec le mélange boucané. Les arômes envoûtants de l'ail et des écorces d'agrumes se mêlent pour créer une symphonie gustative inoubliable. Grâce à une combinaison équilibrée d'épices exotiques et savoureuses, ce mélange offre une expérience sensorielle incomparable qui vous transportera directement dans les îles tropicales.
En utilisant le mélange boucané, vous êtes assuré de raviver votre cuisine en ajoutant une note d'originalité et de raffinement à tous vos plats. Que ce soit pour assaisonner vos viandes grillées, vos marinades, vos plats mijotés ou vos légumes rôtis, ce mélange est la garantie d'un résultat culinaire exceptionnel à chaque bouchée.
Grâce à sa composition soigneusement sélectionnée, le mélange boucané offre une polyvalence incomparable. Que vous cuisiniez des plats de viande, de poisson, des plats végétariens ou même des plats exotiques, ce mélange s'adapte à toutes vos envies culinaires. Il vous suffit de saupoudrer le mélange boucané pour révéler tout le potentiel de vos recettes et apporter une touche d'authenticité qui fera toute la différence.
Ne manquez pas l'opportunité de sublimer vos plats avec le mélange boucané. Laissez libre cours à votre créativité culinaire et surprenez vos proches avec des saveurs inédites et des parfums envoûtants. Commandez dès maintenant et transformez chacun de vos repas en une véritable expérience gustative d'exception!</t>
  </si>
  <si>
    <t>https://media.cdnws.com/_i/351941/RAW-1294/3407/96/melange-boucane.jpeg</t>
  </si>
  <si>
    <t>89-MelangeCaraibes</t>
  </si>
  <si>
    <t>Mélange Caraîbes</t>
  </si>
  <si>
    <t>Sel , Sucre, Paprika, Oignon Semoule, Poivre Noir, Tomate Poudre, Coriandre, Herbes de Provence</t>
  </si>
  <si>
    <t>Vous recherchez une façon de donner à vos plats une saveur exotique et ensoleillée? Ne cherchez plus! Découvrez le **Mélange Caraïbes**, une combinaison délicieuse et colorée d'épices et d'herbes qui éveillera vos papilles et transportera vos sens vers les îles paradisiaques des Caraïbes.
Notre mélange exclusif est composé de sel, de sucre, de paprika, d'oignon semoule, de poivre noir, de tomate en poudre, de coriandre et d'herbes de Provence. Chacun de ces ingrédients a été soigneusement sélectionné pour offrir une expérience gustative unique et envoûtante.
Imaginez le goût sucré et fumé du paprika associé à la douceur de l'oignon semoule, rehaussé par la chaleur du poivre noir et la fraîcheur des herbes de Provence. Ajoutez à cela la saveur acidulée de la tomate en poudre et la fraîcheur parfumée de la coriandre, et vous obtenez un mélange aromatique qui sublimera tous vos plats.
Que vous soyez un amateur de cuisine caribéenne, un passionné de grillades ou un explorateur culinaire en quête de nouvelles saveurs, le **Mélange Caraïbes** est l'ingrédient dont vous avez besoin pour transporter vos plats vers de nouveaux horizons gastronomiques.
Utilisez-le pour donner une touche exotique à vos viandes, poissons, légumes ou plats végétariens. Sa polyvalence en fait l'allié parfait pour mariner, assaisonner, griller, rôtir ou même cuisiner à la poêle. Vous serez surpris de la manière dont une simple pincée de **Mélange Caraïbes** peut transformer vos plats et surprendre vos convives.
De plus, notre mélange est soigneusement conditionné pour préserver sa fraîcheur et sa saveur intense. Vous pourrez ainsi profiter de ses bienfaits gustatifs pendant longtemps, sans craindre qu'il perde de son pouvoir envoûtant.
Ne manquez pas cette occasion de vous évader vers les îles des Caraïbes à chaque bouchée. Commandez dès maintenant votre boîte de **Mélange Caraïbes** et laissez-vous emporter par un festival de saveurs exotiques et ensoleillées!
Rejoignez-nous pour un voyage culinaire inoubliable et éveillez vos sens grâce au **Mélange Caraïbes**. Laissez-vous séduire par l'art de la gastronomie caribéenne et offrez à vos papilles une escapade gustative incomparable. N'attendez plus, commandez votre boîte dès aujourd'hui et faites de chaque repas une invitation au voyage!</t>
  </si>
  <si>
    <t>9-GnamanKudji</t>
  </si>
  <si>
    <t>GnamanKudji</t>
  </si>
  <si>
    <t>Jus de Gingembre frais (60%), Jus de Citron, Gingembre en poudre, Anis Vert, Sucres Peut contenir des traces de Fruits à coque</t>
  </si>
  <si>
    <t>Êtes-vous à la recherche d'une boisson revigorante et pleine de saveurs exotiques?
Ne cherchez plus, nous avons exactement ce qu'il vous faut : Gnamankudji, un délicieux jus de gingembre frais mélangé avec du jus de citron, du gingembre en poudre et de l'anis vert. Originaire du Niger, cette recette authentique saura vous transporter vers des contrées lointaines tout en vous offrant une expérience gustative inoubliable.
Mais qu'est-ce qui rend le Gnamankudji si spécial ? Tout d'abord, la fraîcheur du gingembre utilisé dans sa composition. Nous sommes fiers de sélectionner le meilleur gingembre frais, récolté à maturité pour garantir une saveur intense et des bienfaits optimaux pour votre santé.
En plus du gingembre frais, le Gnamankudji est également enrichi en gingembre en poudre, ce qui lui confère une puissance supplémentaire. Le gingembre est réputé pour ses propriétés antioxydantes, anti-inflammatoires et digestives. Une véritable bombe de bienfaits pour votre organisme !
Mais ce n'est pas tout, le Gnamankudji contient également du jus de citron, qui apporte une touche d'acidité rafraîchissante à cette boisson déjà pétillante. Le citron est également connu pour ses vertus détoxifiantes et stimulantes, idéal pour donner un coup de boost à votre système immunitaire.
Vous aimez les saveurs intenses et surprenantes ? Alors vous allez adorer l'anis vert présent dans le Gnamankudji. L'anis vert est réputé pour ses bienfaits digestifs et son goût unique qui marie harmonieusement la douceur de l'anis avec une pointe de réglisse.
Et pour couronner le tout, nous privilégions la qualité et la pureté des ingrédients. Ainsi, vous pouvez profiter de cette boisson sans culpabilité, en sachant que vous prenez soin de votre santé.
Attention cependant, le Gnamankudji peut contenir des traces de fruits à coque, pour les personnes allergiques. Soyez vigilant et consultez les ingrédients avant de déguster cette boisson.
Alors, qu'attendez-vous pour découvrir le Gnamankudji ? Rien de mieux pour éveiller vos papilles et apporter une touche d'exotisme à vos journées. Commandez dès maintenant et laissez-vous surprendre par cette boisson originale en provenance du Niger.</t>
  </si>
  <si>
    <t>https://media.cdnws.com/_i/351941/RAW-1267/2744/69/gnamankudji.jpeg</t>
  </si>
  <si>
    <t>90-MelangeCarryNoir</t>
  </si>
  <si>
    <t>Mélange Carry Noir</t>
  </si>
  <si>
    <t>SESAME NOIR, cannelle, coriandre, MOUTARDE, nigelle, carvi, ail, ajwain, piment, Cardamome noire, Poivre, Curcuma, Gingembre, girofle, menthe</t>
  </si>
  <si>
    <t>Explorez la richesse des saveurs avec Carry noir
Le Carry noir est un mélange d'épices raffiné, conçu pour éveiller vos papilles et donner une touche exotique à vos plats. Composé de SESAME NOIR, cannelle, coriandre, MOUTARDE, nigelle, carvi, ail, ajwain, piment, Cardamome noire, Poivre, Curcuma, Gingembre, girofle et menthe, ce mélange offre une palette de saveurs authentiques qui enrichiront tous vos plats.
Des ingrédients de qualité pour une expérience culinaire inégalée
Nous sélectionnons avec soin chacun de nos ingrédients pour garantir une qualité exceptionnelle. La cannelle, la coriandre, la Cardamome noire, le Curcuma, le Gingembre et les autres composants de notre Carry noir sont cultivés avec soin, récoltés à maturité et séchés de manière à préserver toute leur fraîcheur et leurs arômes naturels. Vous pourrez ainsi profiter de saveurs intenses et authentiques à chaque utilisation.
Une explosion de saveurs pour sublimer vos plats
Le Carry noir est votre allié incontournable pour apporter une touche d'originalité à vos plats. Que vous le saupoudriez sur des légumes grillés, l'incorporiez dans un mijoté de viande ou l'ajoutiez à des plats végétariens, ce mélange d'épices se marie à merveille avec de nombreuses recettes. Laissez libre cours à votre créativité culinaire et surprenez vos convives avec des plats savoureux et exotiques.
Des bienfaits pour la santé
En plus d'apporter des saveurs uniques à vos plats, le Carry noir renferme également de nombreuses propriétés bénéfiques pour la santé. La cannelle, le Curcuma, le Gingembre et la menthe sont reconnus pour leurs vertus antioxydantes, anti-inflammatoires et digestives. Intégrer ce mélange d'épices à votre alimentation vous permettra ainsi de profiter de ses nombreux bienfaits pour le bien-être de votre corps.
Peut-être vous demandez-vous...
1. Comment utiliser le Carry noir?
Le Carry noir peut être saupoudré directement sur vos plats, ajouté en début de cuisson ou mélangé à une marinade. Laissez libre cours à votre imagination pour l'incorporer à vos recettes préférées.
2. Quelle quantité utiliser?
La quantité dépendra de vos goûts personnels, mais en général, une à deux cuillères à café de Carry noir suffisent pour parfumer un plat pour 4 personnes.
3. Est-ce que le Carry noir contient des allergènes?
Le Carry noir contient de la MOUTARDE et peut contenir des traces d'autres allergènes. Veuillez consulter la liste complète des ingrédients si vous avez des allergies alimentaires.
4. Comment conserver le Carry noir?
Pour préserver toute la fraîcheur et les arômes de notre mélange d'épices, conservez-le dans un contenant hermétique, à l'abri de la lumière et de l'humidité.
5. Quelles sont les recettes populaires avec le Carry noir?
Le Carry noir se marie parfaitement avec les plats de viande, de poisson, de légumes et même les plats végétariens. Essayez-le dans un curry de poulet, un ragoût d'agneau, ou encore un curry de pois chiches pour découvrir toute sa polyvalence.
Découvrez le Carry noir et réveillez vos sens culinaires!</t>
  </si>
  <si>
    <t>https://media.cdnws.com/_i/351941/RAW-1300/691/3/melange-carry-noir.jpeg</t>
  </si>
  <si>
    <t>91-MelangeCevapcici</t>
  </si>
  <si>
    <t>Mélange Cevapcici</t>
  </si>
  <si>
    <t>Oignon, paprika, ail, persil, Poivre, piment</t>
  </si>
  <si>
    <t>Découvrez le délicieux Mélange Cevapcici, une véritable invitation au voyage culinaire des Balkans. Ce mélange d'épices authentique est la clé pour préparer des cevapcici maison tout aussi délicieux que ceux que l'on trouve sur les marchés de Sarajevo. Avec ce mélange, vous ajouterez une touche d'authenticité à vos plats et impressionnerez vos convives avec des saveurs traditionnelles des Balkans.
Ce mélange exclusif est composé d'une combinaison parfaite d'épices et d'herbes qui rehausseront le goût de vos cevapcici comme jamais auparavant. L'association unique de paprika, de coriandre, d'ail et d'autres épices traditionnelles apportera à vos grillades une explosion de saveurs qui ravira les amateurs de cuisine des Balkans, ainsi que tous les curieux en quête de nouvelles expériences gastronomiques.
Notre mélange Cevapcici est préparé avec soin dans le respect des recettes traditionnelles, pour garantir une authenticité incomparable. Les épices sont rigoureusement sélectionnées pour leur qualité et leur fraîcheur, afin de vous offrir un mélange irréprochable qui saura sublimer vos plats. Chaque ingrédient est méticuleusement dosé pour obtenir un équilibre parfait de saveurs, digne des meilleures tables des Balkans.
Facile à utiliser, notre mélange Cevapcici vous permettra de préparer des grillades savoureuses en un rien de temps. Il vous suffit de mélanger le contenu du sachet avec de la viande hachée, de former des petites saucisses et de les faire griller. En quelques gestes simples, vous pourrez déguster des cevapcici dignes des plus grands restaurants balkaniques, directement chez vous, pour le plus grand plaisir de votre palais et de vos convives.
En choisissant notre mélange Cevapcici, vous optez pour la garantie d'une qualité supérieure et d'une expérience culinaire unique. Fini les compromis sur la saveur et l'authenticité, notre mélange est la clé pour une expérience gustative incomparable. Laissez-vous tenter par ces saveurs envoûtantes et laissez-vous transporter dans un voyage culinaire au cœur des Balkans, sans quitter votre cuisine.
Ne passez pas à côté de cette occasion de rajouter une touche d'originalité à votre cuisine et de surprendre vos proches avec des plats exotiques et raffinés. Commandez dès maintenant votre mélange Cevapcici et préparez-vous à vivre une expérience gustative inoubliable.
Avec notre mélange Cevapcici, embarquez pour un voyage culinaire authentique et savoureux, sans quitter le confort de votre foyer. Offrez-vous cette escapade gustative et surprenez vos papilles avec des saveurs inédites. N'attendez plus pour découvrir l'excellence des épices des Balkans, commandez votre mélange Cevapcici dès aujourd'hui et laissez-vous envoûter par des saveurs traditionnelles. Bon appétit !</t>
  </si>
  <si>
    <t>92-MelangeChiliConCarne</t>
  </si>
  <si>
    <t>Mélange Chili Con Carne</t>
  </si>
  <si>
    <t>Piment doux, coriandre, piment fort, cumin, oignon, cannelle, Poivre, Poivre de Cayenne, ail</t>
  </si>
  <si>
    <t>Vous aimez les plats épicés et savoureux ? Alors le Mélange Chili con carne est fait pour vous ! Avec sa combinaison parfaite d'épices sèches et d'ingrédients de qualité, ce mélange vous permettra de préparer un délicieux chili con carne maison en un rien de temps.
Ce mélange est élaboré avec le plus grand soin, en sélectionnant les meilleures épices pour garantir une explosion de saveurs dans chaque bouchée. Du piment de Cayenne pour apporter la chaleur, du cumin pour la profondeur et de la coriandre pour la fraîcheur, chaque ingrédient est choisi avec attention pour créer une symphonie de saveurs.
Que vous soyez un chef expérimenté ou un amateur de cuisine, vous apprécierez la facilité d'utilisation de ce mélange. Pas besoin de mesurer chaque épice individuellement, tout est déjà prêt à l'emploi ! Il vous suffit d'ajouter le mélange au bœuf haché, aux haricots et à la tomate, et votre chili con carne sera prêt en un clin d'œil.
Mais ce n'est pas tout, ce mélange est également 100% naturel et ne contient aucun additif ni conservateur. Vous pouvez donc profiter de votre chili con carne sans vous soucier des ingrédients artificiels. De plus, il est adapté aux régimes alimentaires végétariens et végétaliens, offrant ainsi une option saine et délicieuse pour tous.
En choisissant le Mélange Chili con carne, vous optez pour la qualité et l'authenticité. Vous pourrez épater vos convives avec un plat traditionnel mexicain, préparé avec des ingrédients de première qualité. De plus, chaque sachet est soigneusement emballé pour garantir la fraîcheur et la saveur optimales.
Ne tardez plus et essayez dès aujourd'hui le Mélange Chili con carne. Offrez à votre famille et à vos amis un repas mémorable, plein de saveurs et de chaleur. Ajoutez une touche mexicaine à votre cuisine avec ce mélange irrésistible et transformez chaque repas en une véritable fiesta !</t>
  </si>
  <si>
    <t>https://media.cdnws.com/_i/351941/RAW-1301/1530/4/melange-chili-con-carne.jpeg</t>
  </si>
  <si>
    <t>93-MelangeChimichurriPampaneo</t>
  </si>
  <si>
    <t>Mélange Chimichurri Pampaneo</t>
  </si>
  <si>
    <t>Sel de Guérande Sec, Piment de Cayenne, Paprika fumé, Thym Vert, Coriandre Feuille, Ail semoule, Romarin</t>
  </si>
  <si>
    <t>Découvrez le secret des saveurs argentines avec notre mélange chimichurri pampaneo ! Inspiré par la gastronomie traditionnelle argentine, ce mélange d'épices authentique est le compagnon idéal de vos grillades, marinades et plats au barbecue. Composé d'un savant mélange d'herbes fraîches, d'ail, de piment et d'autres ingrédients aromatiques, notre chimichurri pampaneo apportera à vos plats une explosion de saveurs irrésistibles.
Que vous soyez un amateur de viande ou que vous préfériez les plats végétariens, notre mélange chimichurri pampaneo s'adapte à toutes vos envies culinaires. Utilisez-le pour sublimer une côte de bœuf, un filet de poisson ou des légumes grillés. Son mariage d'épices vous transportera directement en Argentine, où le chimichurri est une véritable institution culinaire.
Conçu avec des ingrédients de qualité, notre mélange chimichurri pampaneo est 100% naturel et sans additifs chimiques. Nous avons veillé à sélectionner des herbes et des épices fraîches pour garantir une expérience gustative authentique. De plus, notre méthode de fabrication artisanale permet de préserver toutes les saveurs et les arômes de chaque ingrédient.
Avec son format pratique, notre mélange chimichurri pampaneo est facile à utiliser au quotidien. Il vous suffit de saupoudrer vos plats avec la quantité souhaitée pour leur apporter une touche argentine irrésistible. Que vous soyez un chef passionné ou un amateur en quête de saveurs authentiques, ce condiment deviendra vite un incontournable dans votre cuisine.
En plus de son goût exceptionnel, notre mélange chimichurri pampaneo présente des bienfaits pour la santé. Les herbes fraîches et les épices qui le composent sont reconnues pour leurs propriétés antioxydantes et digestives. En incorporant ce mélange dans votre alimentation, vous alliez plaisir gustatif et bien-être pour votre organisme.
Ne passez pas à côté de l'occasion de découvrir les saveurs ensoleillées de l'Argentine avec notre mélange chimichurri pampaneo. Que ce soit pour vos repas en famille, vos barbecues entre amis ou vos dîners romantiques, ce condiment apportera une touche d'originalité et de convivialité à toutes vos occasions culinaires.
Commandez dès maintenant votre mélange chimichurri pampaneo et laissez-vous emporter par un voyage gustatif unique au cœur de l'Argentine.</t>
  </si>
  <si>
    <t>94-MelangeChutney</t>
  </si>
  <si>
    <t>Mélange Chutney</t>
  </si>
  <si>
    <t>Gingembre, sumac, cannelle, piment de Cayenne, Poivre blanc</t>
  </si>
  <si>
    <t>&lt;p&gt;Composition : Gingembre, sumac, cannelle, piment de Cayenne, Poivre blanc. Ce mélange nous a été suggéré par un client britannique en vacances dans notre belle région de Bourgogne. "Pourquoi ne pas faire un mélange d'épices pour faire des chutneys instantanés?" Une très bonne idée : 1 cuillère à soupe à mélanger dans 240 grammes de confiture de votre choix ! Un délice avec une confiture de Cerises, de peches ou d'abricots!!! C'est extra pour nos amis anglais au petit déjeuner et nous exquis pour accompagner du gibier ou un foie gras! humm&lt;/p&gt;</t>
  </si>
  <si>
    <t>95-MelangeColombo</t>
  </si>
  <si>
    <t>Mélange Colombo</t>
  </si>
  <si>
    <t>Curcuma, coriandre, cumin, fenugrec, piment, Poivre</t>
  </si>
  <si>
    <t>&lt;p&gt;Curcuma, coriandre, cumin, fenugrec, piment, Poivre&lt;/p&gt;</t>
  </si>
  <si>
    <t>96-MelangeColomboTradition</t>
  </si>
  <si>
    <t>Mélange Colombo Tradition</t>
  </si>
  <si>
    <t>Curcuma, coriandre, cumin, Gingembre, MOUTARDE, fenouil, fenugrec, Poivre, anis, Cardamome, muscade, paprika, badiane</t>
  </si>
  <si>
    <t>&lt;p&gt;Curcuma, coriandre, cumin, Gingembre, MOUTARDE, fenouil, fenugrec, Poivre, anis, Cardamome, muscade, paprika, badiane&lt;/p&gt;</t>
  </si>
  <si>
    <t>97-MelangeCornichons&amp;Conserves</t>
  </si>
  <si>
    <t>Mélange Cornichons &amp; Conserves</t>
  </si>
  <si>
    <t>MOUTARDE, coriandre, Poivre, baies de Jamaïque, genièvre, laurier, piment, estragon, Thym</t>
  </si>
  <si>
    <t>&lt;p&gt;MOUTARDE, coriandre, Poivre, baies de Jamaïque, genièvre, laurier, piment, estragon, Thym&lt;/p&gt;</t>
  </si>
  <si>
    <t>https://media.cdnws.com/_i/351941/RAW-1314/973/17/melange-court-bouillon-viande.jpeg</t>
  </si>
  <si>
    <t>98-MelangeCourtbouillonViande</t>
  </si>
  <si>
    <t>Mélange Court bouillon Viande</t>
  </si>
  <si>
    <t>Thym, coriandre, marjolaine , serpolet, persil, laurier</t>
  </si>
  <si>
    <t>99-MelangeCouscous</t>
  </si>
  <si>
    <t>Mélange Couscous</t>
  </si>
  <si>
    <t>Paprika, piment, ail, coriandre, carvi, Poivre</t>
  </si>
  <si>
    <t>&lt;p&gt;Paprika, piment, ail, coriandre, carvi, Poivre&lt;/p&gt;</t>
  </si>
  <si>
    <t>Reference</t>
  </si>
  <si>
    <t>Prix (TTC - Hors promotion)</t>
  </si>
  <si>
    <t>10-AildesOurs-Moulin100ml</t>
  </si>
  <si>
    <t>10-AildesOurs-Verrine100ml</t>
  </si>
  <si>
    <t>10-AildesOurs-Verrine45ml</t>
  </si>
  <si>
    <t>10-AildesOurs-Vrac</t>
  </si>
  <si>
    <t>100-MelangeCurrydelEmpereur-Moulin100ml</t>
  </si>
  <si>
    <t>100-MelangeCurrydelEmpereur-Verrine100ml</t>
  </si>
  <si>
    <t>100-MelangeCurrydelEmpereur-Verrine45ml</t>
  </si>
  <si>
    <t>100-MelangeCurrydelEmpereur-Vrac</t>
  </si>
  <si>
    <t>101-MelangeCurrydes1001Nuits-Moulin100ml</t>
  </si>
  <si>
    <t>101-MelangeCurrydes1001Nuits-Verrine100ml</t>
  </si>
  <si>
    <t>101-MelangeCurrydes1001Nuits-Verrine45ml</t>
  </si>
  <si>
    <t>101-MelangeCurrydes1001Nuits-Vrac</t>
  </si>
  <si>
    <t>102-MelangeCurryduDelta-Moulin100ml</t>
  </si>
  <si>
    <t>102-MelangeCurryduDelta-Verrine100ml</t>
  </si>
  <si>
    <t>102-MelangeCurryduDelta-Verrine45ml</t>
  </si>
  <si>
    <t>102-MelangeCurryduDelta-Vrac</t>
  </si>
  <si>
    <t>103-MelangeCurryduDragon-Moulin100ml</t>
  </si>
  <si>
    <t>103-MelangeCurryduDragon-Verrine100ml</t>
  </si>
  <si>
    <t>103-MelangeCurryduDragon-Verrine45ml</t>
  </si>
  <si>
    <t>103-MelangeCurryduDragon-Vrac</t>
  </si>
  <si>
    <t>104-MelangeCurryMadrasDoux-Moulin100ml</t>
  </si>
  <si>
    <t>104-MelangeCurryMadrasDoux-Verrine100ml</t>
  </si>
  <si>
    <t>104-MelangeCurryMadrasDoux-Verrine45ml</t>
  </si>
  <si>
    <t>104-MelangeCurryMadrasDoux-Vrac</t>
  </si>
  <si>
    <t>105-MelangeCurryRougedesSeptMers-Moulin100ml</t>
  </si>
  <si>
    <t>105-MelangeCurryRougedesSeptMers-Verrine100ml</t>
  </si>
  <si>
    <t>105-MelangeCurryRougedesSeptMers-Verrine45ml</t>
  </si>
  <si>
    <t>105-MelangeCurryRougedesSeptMers-Vrac</t>
  </si>
  <si>
    <t>106-MelangeCurrySaveurduTerai-Moulin100ml</t>
  </si>
  <si>
    <t>106-MelangeCurrySaveurduTerai-Verrine100ml</t>
  </si>
  <si>
    <t>106-MelangeCurrySaveurduTerai-Verrine45ml</t>
  </si>
  <si>
    <t>106-MelangeCurrySaveurduTerai-Vrac</t>
  </si>
  <si>
    <t>107-MelangeduSousBois-Moulin100ml</t>
  </si>
  <si>
    <t>107-MelangeduSousBois-Verrine100ml</t>
  </si>
  <si>
    <t>107-MelangeduSousBois-Verrine45ml</t>
  </si>
  <si>
    <t>107-MelangeduSousBois-Vrac</t>
  </si>
  <si>
    <t>108-MelangeduTrappeur-Moulin100ml</t>
  </si>
  <si>
    <t>108-MelangeduTrappeur-Verrine100ml</t>
  </si>
  <si>
    <t>108-MelangeduTrappeur-Verrine45ml</t>
  </si>
  <si>
    <t>108-MelangeduTrappeur-Vrac</t>
  </si>
  <si>
    <t>109-MelangeFesti-Grillade-Moulin100ml</t>
  </si>
  <si>
    <t>109-MelangeFesti-Grillade-Verrine100ml</t>
  </si>
  <si>
    <t>109-MelangeFesti-Grillade-Verrine45ml</t>
  </si>
  <si>
    <t>109-MelangeFesti-Grillade-Vrac</t>
  </si>
  <si>
    <t>11-AilPetales-Moulin100ml</t>
  </si>
  <si>
    <t>11-AilPetales-Verrine100ml</t>
  </si>
  <si>
    <t>11-AilPetales-Verrine45ml</t>
  </si>
  <si>
    <t>11-AilPetales-Vrac</t>
  </si>
  <si>
    <t>110-MelangeFoieGras-Moulin100ml</t>
  </si>
  <si>
    <t>110-MelangeFoieGras-Verrine100ml</t>
  </si>
  <si>
    <t>110-MelangeFoieGras-Verrine45ml</t>
  </si>
  <si>
    <t>110-MelangeFoieGras-Vrac</t>
  </si>
  <si>
    <t>111-MelangeFredsSpicedRibbs-Moulin100ml</t>
  </si>
  <si>
    <t>111-MelangeFredsSpicedRibbs-Verrine100ml</t>
  </si>
  <si>
    <t>111-MelangeFredsSpicedRibbs-Verrine45ml</t>
  </si>
  <si>
    <t>111-MelangeFredsSpicedRibbs-Vrac</t>
  </si>
  <si>
    <t>112-MelangeGaramMassala-Moulin100ml</t>
  </si>
  <si>
    <t>112-MelangeGaramMassala-Verrine100ml</t>
  </si>
  <si>
    <t>112-MelangeGaramMassala-Verrine45ml</t>
  </si>
  <si>
    <t>112-MelangeGaramMassala-Vrac</t>
  </si>
  <si>
    <t>113-MelangeGoulasch-Moulin100ml</t>
  </si>
  <si>
    <t>113-MelangeGoulasch-Verrine100ml</t>
  </si>
  <si>
    <t>113-MelangeGoulasch-Verrine45ml</t>
  </si>
  <si>
    <t>113-MelangeGoulasch-Vrac</t>
  </si>
  <si>
    <t>114-MelangeGrainesaRoussir-Moulin100ml</t>
  </si>
  <si>
    <t>114-MelangeGrainesaRoussir-Verrine100ml</t>
  </si>
  <si>
    <t>114-MelangeGrainesaRoussir-Verrine45ml</t>
  </si>
  <si>
    <t>114-MelangeGrainesaRoussir-Vrac</t>
  </si>
  <si>
    <t>115-MelangeGrilladePoisson-Moulin100ml</t>
  </si>
  <si>
    <t>115-MelangeGrilladePoisson-Verrine100ml</t>
  </si>
  <si>
    <t>115-MelangeGrilladePoisson-Verrine45ml</t>
  </si>
  <si>
    <t>115-MelangeGrilladePoisson-Vrac</t>
  </si>
  <si>
    <t>116-MelangeGrilladeViande-Moulin100ml</t>
  </si>
  <si>
    <t>116-MelangeGrilladeViande-Verrine100ml</t>
  </si>
  <si>
    <t>116-MelangeGrilladeViande-Verrine45ml</t>
  </si>
  <si>
    <t>116-MelangeGrilladeViande-Vrac</t>
  </si>
  <si>
    <t>117-MelangeGuacamole-Moulin100ml</t>
  </si>
  <si>
    <t>117-MelangeGuacamole-Verrine100ml</t>
  </si>
  <si>
    <t>117-MelangeGuacamole-Verrine45ml</t>
  </si>
  <si>
    <t>117-MelangeGuacamole-Vrac</t>
  </si>
  <si>
    <t>118-MelangeGyros-Moulin100ml</t>
  </si>
  <si>
    <t>118-MelangeGyros-Verrine100ml</t>
  </si>
  <si>
    <t>118-MelangeGyros-Verrine45ml</t>
  </si>
  <si>
    <t>118-MelangeGyros-Vrac</t>
  </si>
  <si>
    <t>119-MelangeHarrissa-Moulin100ml</t>
  </si>
  <si>
    <t>119-MelangeHarrissa-Verrine100ml</t>
  </si>
  <si>
    <t>119-MelangeHarrissa-Verrine45ml</t>
  </si>
  <si>
    <t>119-MelangeHarrissa-Vrac</t>
  </si>
  <si>
    <t>12-AilPoudre-Moulin100ml</t>
  </si>
  <si>
    <t>12-AilPoudre-Verrine100ml</t>
  </si>
  <si>
    <t>12-AilPoudre-Verrine45ml</t>
  </si>
  <si>
    <t>12-AilPoudre-Vrac</t>
  </si>
  <si>
    <t>120-MelangeHerbesSaveurProvenale</t>
  </si>
  <si>
    <t>120-MelangeHerbesSaveurProvenale-Moulin100ml</t>
  </si>
  <si>
    <t>120-MelangeHerbesSaveurProvenale-Verrine100ml</t>
  </si>
  <si>
    <t>120-MelangeHerbesSaveurProvenale-Verrine45ml</t>
  </si>
  <si>
    <t>120-MelangeHerbesSaveurProvenale-Vrac</t>
  </si>
  <si>
    <t>121-MelangeJardinBalkan-Moulin100ml</t>
  </si>
  <si>
    <t>121-MelangeJardinBalkan-Verrine100ml</t>
  </si>
  <si>
    <t>121-MelangeJardinBalkan-Verrine45ml</t>
  </si>
  <si>
    <t>121-MelangeJardinBalkan-Vrac</t>
  </si>
  <si>
    <t>122-MelangeJerk-Moulin100ml</t>
  </si>
  <si>
    <t>122-MelangeJerk-Verrine100ml</t>
  </si>
  <si>
    <t>122-MelangeJerk-Verrine45ml</t>
  </si>
  <si>
    <t>122-MelangeJerk-Vrac</t>
  </si>
  <si>
    <t>123-MelangeKebab-Moulin100ml</t>
  </si>
  <si>
    <t>123-MelangeKebab-Verrine100ml</t>
  </si>
  <si>
    <t>123-MelangeKebab-Verrine45ml</t>
  </si>
  <si>
    <t>123-MelangeKebab-Vrac</t>
  </si>
  <si>
    <t>124-MelangeKefta-Moulin100ml</t>
  </si>
  <si>
    <t>124-MelangeKefta-Verrine100ml</t>
  </si>
  <si>
    <t>124-MelangeKefta-Verrine45ml</t>
  </si>
  <si>
    <t>124-MelangeKefta-Vrac</t>
  </si>
  <si>
    <t>125-MelangeMarinade-Moulin100ml</t>
  </si>
  <si>
    <t>125-MelangeMarinade-Verrine100ml</t>
  </si>
  <si>
    <t>125-MelangeMarinade-Verrine45ml</t>
  </si>
  <si>
    <t>125-MelangeMarinade-Vrac</t>
  </si>
  <si>
    <t>126-MelangeMassale-Moulin100ml</t>
  </si>
  <si>
    <t>126-MelangeMassale-Verrine100ml</t>
  </si>
  <si>
    <t>126-MelangeMassale-Verrine45ml</t>
  </si>
  <si>
    <t>126-MelangeMassale-Vrac</t>
  </si>
  <si>
    <t>127-MelangeMorvandiau-Moulin100ml</t>
  </si>
  <si>
    <t>127-MelangeMorvandiau-Verrine100ml</t>
  </si>
  <si>
    <t>127-MelangeMorvandiau-Verrine45ml</t>
  </si>
  <si>
    <t>127-MelangeMorvandiau-Vrac</t>
  </si>
  <si>
    <t>128-MelangeOssoBucco-Moulin100ml</t>
  </si>
  <si>
    <t>128-MelangeOssoBucco-Verrine100ml</t>
  </si>
  <si>
    <t>128-MelangeOssoBucco-Verrine45ml</t>
  </si>
  <si>
    <t>128-MelangeOssoBucco-Vrac</t>
  </si>
  <si>
    <t>129-MelangePalla</t>
  </si>
  <si>
    <t>129-MelangePalla-Moulin100ml</t>
  </si>
  <si>
    <t>129-MelangePalla-Verrine100ml</t>
  </si>
  <si>
    <t>129-MelangePalla-Verrine45ml</t>
  </si>
  <si>
    <t>129-MelangePalla-Vrac</t>
  </si>
  <si>
    <t>13-AilSemoule-Moulin100ml</t>
  </si>
  <si>
    <t>13-AilSemoule-Verrine100ml</t>
  </si>
  <si>
    <t>13-AilSemoule-Verrine45ml</t>
  </si>
  <si>
    <t>13-AilSemoule-Vrac</t>
  </si>
  <si>
    <t>130-MelangePaindEpices-Moulin100ml</t>
  </si>
  <si>
    <t>130-MelangePaindEpices-Verrine100ml</t>
  </si>
  <si>
    <t>130-MelangePaindEpices-Verrine45ml</t>
  </si>
  <si>
    <t>130-MelangePaindEpices-Vrac</t>
  </si>
  <si>
    <t>131-MelangePanMassala-Moulin100ml</t>
  </si>
  <si>
    <t>131-MelangePanMassala-Verrine100ml</t>
  </si>
  <si>
    <t>131-MelangePanMassala-Verrine45ml</t>
  </si>
  <si>
    <t>131-MelangePanMassala-Vrac</t>
  </si>
  <si>
    <t>132-MelangePnchPhoran</t>
  </si>
  <si>
    <t>132-MelangePnchPhoran-Moulin100ml</t>
  </si>
  <si>
    <t>132-MelangePnchPhoran-Verrine100ml</t>
  </si>
  <si>
    <t>132-MelangePnchPhoran-Verrine45ml</t>
  </si>
  <si>
    <t>132-MelangePnchPhoran-Vrac</t>
  </si>
  <si>
    <t>133-MelangePasta-Moulin100ml</t>
  </si>
  <si>
    <t>133-MelangePasta-Verrine100ml</t>
  </si>
  <si>
    <t>133-MelangePasta-Verrine45ml</t>
  </si>
  <si>
    <t>133-MelangePasta-Vrac</t>
  </si>
  <si>
    <t>134-MelangePersillade-Moulin100ml</t>
  </si>
  <si>
    <t>134-MelangePersillade-Verrine100ml</t>
  </si>
  <si>
    <t>134-MelangePersillade-Verrine45ml</t>
  </si>
  <si>
    <t>134-MelangePersillade-Vrac</t>
  </si>
  <si>
    <t>135-MelangePizza-Moulin100ml</t>
  </si>
  <si>
    <t>135-MelangePizza-Verrine100ml</t>
  </si>
  <si>
    <t>135-MelangePizza-Verrine45ml</t>
  </si>
  <si>
    <t>135-MelangePizza-Vrac</t>
  </si>
  <si>
    <t>136-MelangePouletRoti-Moulin100ml</t>
  </si>
  <si>
    <t>136-MelangePouletRoti-Verrine100ml</t>
  </si>
  <si>
    <t>136-MelangePouletRoti-Verrine45ml</t>
  </si>
  <si>
    <t>136-MelangePouletRoti-Vrac</t>
  </si>
  <si>
    <t>137-MelangePourSalade-Moulin100ml</t>
  </si>
  <si>
    <t>137-MelangePourSalade-Verrine100ml</t>
  </si>
  <si>
    <t>137-MelangePourSalade-Verrine45ml</t>
  </si>
  <si>
    <t>137-MelangePourSalade-Vrac</t>
  </si>
  <si>
    <t>138-MelangeRazelHanoutJaune-Moulin100ml</t>
  </si>
  <si>
    <t>138-MelangeRazelHanoutJaune-Verrine100ml</t>
  </si>
  <si>
    <t>138-MelangeRazelHanoutJaune-Verrine45ml</t>
  </si>
  <si>
    <t>138-MelangeRazelHanoutJaune-Vrac</t>
  </si>
  <si>
    <t>139-MelangeRazelHanoutRouge-Moulin100ml</t>
  </si>
  <si>
    <t>139-MelangeRazelHanoutRouge-Verrine100ml</t>
  </si>
  <si>
    <t>139-MelangeRazelHanoutRouge-Verrine45ml</t>
  </si>
  <si>
    <t>139-MelangeRazelHanoutRouge-Vrac</t>
  </si>
  <si>
    <t>14-CitronnelleCopeaux-Moulin100ml</t>
  </si>
  <si>
    <t>14-CitronnelleCopeaux-Verrine100ml</t>
  </si>
  <si>
    <t>14-CitronnelleCopeaux-Verrine45ml</t>
  </si>
  <si>
    <t>14-CitronnelleCopeaux-Vrac</t>
  </si>
  <si>
    <t>140-MelangeRazelHanoutVert-Moulin100ml</t>
  </si>
  <si>
    <t>140-MelangeRazelHanoutVert-Verrine100ml</t>
  </si>
  <si>
    <t>140-MelangeRazelHanoutVert-Verrine45ml</t>
  </si>
  <si>
    <t>140-MelangeRazelHanoutVert-Vrac</t>
  </si>
  <si>
    <t>141-MelangeRotisseur-Moulin100ml</t>
  </si>
  <si>
    <t>141-MelangeRotisseur-Verrine100ml</t>
  </si>
  <si>
    <t>141-MelangeRotisseur-Verrine45ml</t>
  </si>
  <si>
    <t>141-MelangeRotisseur-Vrac</t>
  </si>
  <si>
    <t>142-MelangeRougail-Moulin100ml</t>
  </si>
  <si>
    <t>142-MelangeRougail-Verrine100ml</t>
  </si>
  <si>
    <t>142-MelangeRougail-Verrine45ml</t>
  </si>
  <si>
    <t>142-MelangeRougail-Vrac</t>
  </si>
  <si>
    <t>143-MelangeRouilleProvenale</t>
  </si>
  <si>
    <t>143-MelangeRouilleProvenale-Moulin100ml</t>
  </si>
  <si>
    <t>143-MelangeRouilleProvenale-Verrine100ml</t>
  </si>
  <si>
    <t>143-MelangeRouilleProvenale-Verrine45ml</t>
  </si>
  <si>
    <t>143-MelangeRouilleProvenale-Vrac</t>
  </si>
  <si>
    <t>144-MelangeSaveurAfricaine-Moulin100ml</t>
  </si>
  <si>
    <t>144-MelangeSaveurAfricaine-Verrine100ml</t>
  </si>
  <si>
    <t>144-MelangeSaveurAfricaine-Verrine45ml</t>
  </si>
  <si>
    <t>144-MelangeSaveurAfricaine-Vrac</t>
  </si>
  <si>
    <t>145-MelangeSaveurAmericaine-Moulin100ml</t>
  </si>
  <si>
    <t>145-MelangeSaveurAmericaine-Verrine100ml</t>
  </si>
  <si>
    <t>145-MelangeSaveurAmericaine-Verrine45ml</t>
  </si>
  <si>
    <t>145-MelangeSaveurAmericaine-Vrac</t>
  </si>
  <si>
    <t>146-MelangeSaveurAntillaise-Moulin100ml</t>
  </si>
  <si>
    <t>146-MelangeSaveurAntillaise-Verrine100ml</t>
  </si>
  <si>
    <t>146-MelangeSaveurAntillaise-Verrine45ml</t>
  </si>
  <si>
    <t>146-MelangeSaveurAntillaise-Vrac</t>
  </si>
  <si>
    <t>147-MelangeSaveurAsiatique-Moulin100ml</t>
  </si>
  <si>
    <t>147-MelangeSaveurAsiatique-Verrine100ml</t>
  </si>
  <si>
    <t>147-MelangeSaveurAsiatique-Verrine45ml</t>
  </si>
  <si>
    <t>147-MelangeSaveurAsiatique-Vrac</t>
  </si>
  <si>
    <t>148-MelangeSaveurBourguignonne-Moulin100ml</t>
  </si>
  <si>
    <t>148-MelangeSaveurBourguignonne-Verrine100ml</t>
  </si>
  <si>
    <t>148-MelangeSaveurBourguignonne-Verrine45ml</t>
  </si>
  <si>
    <t>148-MelangeSaveurBourguignonne-Vrac</t>
  </si>
  <si>
    <t>149-MelangeSaveurCajun-Moulin100ml</t>
  </si>
  <si>
    <t>149-MelangeSaveurCajun-Verrine100ml</t>
  </si>
  <si>
    <t>149-MelangeSaveurCajun-Verrine45ml</t>
  </si>
  <si>
    <t>149-MelangeSaveurCajun-Vrac</t>
  </si>
  <si>
    <t>15-CitronnelleenPoudre-Moulin100ml</t>
  </si>
  <si>
    <t>15-CitronnelleenPoudre-Verrine100ml</t>
  </si>
  <si>
    <t>15-CitronnelleenPoudre-Verrine45ml</t>
  </si>
  <si>
    <t>15-CitronnelleenPoudre-Vrac</t>
  </si>
  <si>
    <t>150-MelangeSaveurCreole-Moulin100ml</t>
  </si>
  <si>
    <t>150-MelangeSaveurCreole-Verrine100ml</t>
  </si>
  <si>
    <t>150-MelangeSaveurCreole-Verrine45ml</t>
  </si>
  <si>
    <t>150-MelangeSaveurCreole-Vrac</t>
  </si>
  <si>
    <t>151-MelangeSaveurduMaghreb-Moulin100ml</t>
  </si>
  <si>
    <t>151-MelangeSaveurduMaghreb-Verrine100ml</t>
  </si>
  <si>
    <t>151-MelangeSaveurduMaghreb-Verrine45ml</t>
  </si>
  <si>
    <t>151-MelangeSaveurduMaghreb-Vrac</t>
  </si>
  <si>
    <t>152-MelangeSaveurEthiopienne-Moulin100ml</t>
  </si>
  <si>
    <t>152-MelangeSaveurEthiopienne-Verrine100ml</t>
  </si>
  <si>
    <t>152-MelangeSaveurEthiopienne-Verrine45ml</t>
  </si>
  <si>
    <t>152-MelangeSaveurEthiopienne-Vrac</t>
  </si>
  <si>
    <t>153-MelangeSaveurJurassienne-Moulin100ml</t>
  </si>
  <si>
    <t>153-MelangeSaveurJurassienne-Verrine100ml</t>
  </si>
  <si>
    <t>153-MelangeSaveurJurassienne-Verrine45ml</t>
  </si>
  <si>
    <t>153-MelangeSaveurJurassienne-Vrac</t>
  </si>
  <si>
    <t>154-MelangeSaveurLatino-Moulin100ml</t>
  </si>
  <si>
    <t>154-MelangeSaveurLatino-Verrine100ml</t>
  </si>
  <si>
    <t>154-MelangeSaveurLatino-Verrine45ml</t>
  </si>
  <si>
    <t>154-MelangeSaveurLatino-Vrac</t>
  </si>
  <si>
    <t>155-MelangeSaveurMalgache-Moulin100ml</t>
  </si>
  <si>
    <t>155-MelangeSaveurMalgache-Verrine100ml</t>
  </si>
  <si>
    <t>155-MelangeSaveurMalgache-Verrine45ml</t>
  </si>
  <si>
    <t>155-MelangeSaveurMalgache-Vrac</t>
  </si>
  <si>
    <t>156-MelangeSaveurMediterraneennepourPois</t>
  </si>
  <si>
    <t>156-MelangeSaveurMediterraneennepourPois-Moulin100ml</t>
  </si>
  <si>
    <t>156-MelangeSaveurMediterraneennepourPois-Verrine100ml</t>
  </si>
  <si>
    <t>156-MelangeSaveurMediterraneennepourPois-Verrine45ml</t>
  </si>
  <si>
    <t>156-MelangeSaveurMediterraneennepourPois-Vrac</t>
  </si>
  <si>
    <t>157-MelangeSaveurMediterraneennepourVian</t>
  </si>
  <si>
    <t>157-MelangeSaveurMediterraneennepourVian-Moulin100ml</t>
  </si>
  <si>
    <t>157-MelangeSaveurMediterraneennepourVian-Verrine100ml</t>
  </si>
  <si>
    <t>157-MelangeSaveurMediterraneennepourVian-Verrine45ml</t>
  </si>
  <si>
    <t>157-MelangeSaveurMediterraneennepourVian-Vrac</t>
  </si>
  <si>
    <t>158-MelangeSaveurMexicaine-Moulin100ml</t>
  </si>
  <si>
    <t>158-MelangeSaveurMexicaine-Verrine100ml</t>
  </si>
  <si>
    <t>158-MelangeSaveurMexicaine-Verrine45ml</t>
  </si>
  <si>
    <t>158-MelangeSaveurMexicaine-Vrac</t>
  </si>
  <si>
    <t>159-MelangeSaveurOrientale-Moulin100ml</t>
  </si>
  <si>
    <t>159-MelangeSaveurOrientale-Verrine100ml</t>
  </si>
  <si>
    <t>159-MelangeSaveurOrientale-Verrine45ml</t>
  </si>
  <si>
    <t>159-MelangeSaveurOrientale-Vrac</t>
  </si>
  <si>
    <t>16-CitronnelleFeuilles-Moulin100ml</t>
  </si>
  <si>
    <t>16-CitronnelleFeuilles-Verrine100ml</t>
  </si>
  <si>
    <t>16-CitronnelleFeuilles-Verrine45ml</t>
  </si>
  <si>
    <t>16-CitronnelleFeuilles-Vrac</t>
  </si>
  <si>
    <t>160-MelangeSaveurThai-Moulin100ml</t>
  </si>
  <si>
    <t>160-MelangeSaveurThai-Verrine100ml</t>
  </si>
  <si>
    <t>160-MelangeSaveurThai-Verrine45ml</t>
  </si>
  <si>
    <t>160-MelangeSaveurThai-Vrac</t>
  </si>
  <si>
    <t>161-MelangeSaveurTurque-Moulin100ml</t>
  </si>
  <si>
    <t>161-MelangeSaveurTurque-Verrine100ml</t>
  </si>
  <si>
    <t>161-MelangeSaveurTurque-Verrine45ml</t>
  </si>
  <si>
    <t>161-MelangeSaveurTurque-Vrac</t>
  </si>
  <si>
    <t>162-MelangeSoupeHarira-Moulin100ml</t>
  </si>
  <si>
    <t>162-MelangeSoupeHarira-Verrine100ml</t>
  </si>
  <si>
    <t>162-MelangeSoupeHarira-Verrine45ml</t>
  </si>
  <si>
    <t>162-MelangeSoupeHarira-Vrac</t>
  </si>
  <si>
    <t>163-MelangeSpaguettis-Moulin100ml</t>
  </si>
  <si>
    <t>163-MelangeSpaguettis-Verrine100ml</t>
  </si>
  <si>
    <t>163-MelangeSpaguettis-Verrine45ml</t>
  </si>
  <si>
    <t>163-MelangeSpaguettis-Vrac</t>
  </si>
  <si>
    <t>164-MelangeSpeculoos-Moulin100ml</t>
  </si>
  <si>
    <t>164-MelangeSpeculoos-Verrine100ml</t>
  </si>
  <si>
    <t>164-MelangeSpeculoos-Verrine45ml</t>
  </si>
  <si>
    <t>164-MelangeSpeculoos-Vrac</t>
  </si>
  <si>
    <t>165-MelangeTaboule-Moulin100ml</t>
  </si>
  <si>
    <t>165-MelangeTaboule-Verrine100ml</t>
  </si>
  <si>
    <t>165-MelangeTaboule-Verrine45ml</t>
  </si>
  <si>
    <t>165-MelangeTaboule-Vrac</t>
  </si>
  <si>
    <t>166-MelangeTajine-Moulin100ml</t>
  </si>
  <si>
    <t>166-MelangeTajine-Verrine100ml</t>
  </si>
  <si>
    <t>166-MelangeTajine-Verrine45ml</t>
  </si>
  <si>
    <t>166-MelangeTajine-Vrac</t>
  </si>
  <si>
    <t>167-MelangeTandooriMassala-Moulin100ml</t>
  </si>
  <si>
    <t>167-MelangeTandooriMassala-Verrine100ml</t>
  </si>
  <si>
    <t>167-MelangeTandooriMassala-Verrine45ml</t>
  </si>
  <si>
    <t>167-MelangeTandooriMassala-Vrac</t>
  </si>
  <si>
    <t>168-MelangeTandooriTradition-Moulin100ml</t>
  </si>
  <si>
    <t>168-MelangeTandooriTradition-Verrine100ml</t>
  </si>
  <si>
    <t>168-MelangeTandooriTradition-Verrine45ml</t>
  </si>
  <si>
    <t>168-MelangeTandooriTradition-Vrac</t>
  </si>
  <si>
    <t>169-MelangeTexmex-Moulin100ml</t>
  </si>
  <si>
    <t>169-MelangeTexmex-Verrine100ml</t>
  </si>
  <si>
    <t>169-MelangeTexmex-Verrine45ml</t>
  </si>
  <si>
    <t>169-MelangeTexmex-Vrac</t>
  </si>
  <si>
    <t>17-CoriandreFeuilles-Moulin100ml</t>
  </si>
  <si>
    <t>17-CoriandreFeuilles-Verrine100ml</t>
  </si>
  <si>
    <t>17-CoriandreFeuilles-Verrine45ml</t>
  </si>
  <si>
    <t>17-CoriandreFeuilles-Vrac</t>
  </si>
  <si>
    <t>170-MelangeViandeBlanche-Moulin100ml</t>
  </si>
  <si>
    <t>170-MelangeViandeBlanche-Verrine100ml</t>
  </si>
  <si>
    <t>170-MelangeViandeBlanche-Verrine45ml</t>
  </si>
  <si>
    <t>170-MelangeViandeBlanche-Vrac</t>
  </si>
  <si>
    <t>171-MelangeVinChaud-Moulin100ml</t>
  </si>
  <si>
    <t>171-MelangeVinChaud-Verrine100ml</t>
  </si>
  <si>
    <t>171-MelangeVinChaud-Verrine45ml</t>
  </si>
  <si>
    <t>171-MelangeVinChaud-Vrac</t>
  </si>
  <si>
    <t>172-MelangeZaatar-Moulin100ml</t>
  </si>
  <si>
    <t>172-MelangeZaatar-Verrine100ml</t>
  </si>
  <si>
    <t>172-MelangeZaatar-Verrine45ml</t>
  </si>
  <si>
    <t>172-MelangeZaatar-Vrac</t>
  </si>
  <si>
    <t>175-CarolinaReaper-Moulin100ml</t>
  </si>
  <si>
    <t>175-CarolinaReaper-Verrine100ml</t>
  </si>
  <si>
    <t>175-CarolinaReaper-Verrine45ml</t>
  </si>
  <si>
    <t>175-CarolinaReaper-Vrac</t>
  </si>
  <si>
    <t>176-PimentAncho-Moulin100ml</t>
  </si>
  <si>
    <t>176-PimentAncho-Verrine100ml</t>
  </si>
  <si>
    <t>176-PimentAncho-Verrine45ml</t>
  </si>
  <si>
    <t>176-PimentAncho-Vrac</t>
  </si>
  <si>
    <t>177-PimentChipotle-Moulin100ml</t>
  </si>
  <si>
    <t>177-PimentChipotle-Verrine100ml</t>
  </si>
  <si>
    <t>177-PimentChipotle-Verrine45ml</t>
  </si>
  <si>
    <t>177-PimentChipotle-Vrac</t>
  </si>
  <si>
    <t>178-PimentHabanero-Moulin100ml</t>
  </si>
  <si>
    <t>178-PimentHabanero-Verrine100ml</t>
  </si>
  <si>
    <t>178-PimentHabanero-Verrine45ml</t>
  </si>
  <si>
    <t>178-PimentHabanero-Vrac</t>
  </si>
  <si>
    <t>18-EchaloteEmincee-Moulin100ml</t>
  </si>
  <si>
    <t>18-EchaloteEmincee-Verrine100ml</t>
  </si>
  <si>
    <t>18-EchaloteEmincee-Verrine45ml</t>
  </si>
  <si>
    <t>18-EchaloteEmincee-Vrac</t>
  </si>
  <si>
    <t>180-PimentdeCayenneEntier-Moulin100ml</t>
  </si>
  <si>
    <t>180-PimentdeCayenneEntier-Verrine100ml</t>
  </si>
  <si>
    <t>180-PimentdeCayenneEntier-Verrine45ml</t>
  </si>
  <si>
    <t>180-PimentdeCayenneEntier-Vrac</t>
  </si>
  <si>
    <t>181-PimentdeCayennePoudre-Moulin100ml</t>
  </si>
  <si>
    <t>181-PimentdeCayennePoudre-Verrine100ml</t>
  </si>
  <si>
    <t>181-PimentdeCayennePoudre-Verrine45ml</t>
  </si>
  <si>
    <t>181-PimentdeCayennePoudre-Vrac</t>
  </si>
  <si>
    <t>182-PimentenPaillettes-Moulin100ml</t>
  </si>
  <si>
    <t>182-PimentenPaillettes-Verrine100ml</t>
  </si>
  <si>
    <t>182-PimentenPaillettes-Verrine45ml</t>
  </si>
  <si>
    <t>182-PimentenPaillettes-Vrac</t>
  </si>
  <si>
    <t>183-PimentJalapeno-Moulin100ml</t>
  </si>
  <si>
    <t>183-PimentJalapeno-Verrine100ml</t>
  </si>
  <si>
    <t>183-PimentJalapeno-Verrine45ml</t>
  </si>
  <si>
    <t>183-PimentJalapeno-Vrac</t>
  </si>
  <si>
    <t>184-PimentPili-Pili-Moulin100ml</t>
  </si>
  <si>
    <t>184-PimentPili-Pili-Verrine100ml</t>
  </si>
  <si>
    <t>184-PimentPili-Pili-Verrine45ml</t>
  </si>
  <si>
    <t>184-PimentPili-Pili-Vrac</t>
  </si>
  <si>
    <t>185-BaiedelaPassion-Moulin100ml</t>
  </si>
  <si>
    <t>185-BaiedelaPassion-Verrine100ml</t>
  </si>
  <si>
    <t>185-BaiedelaPassion-Verrine45ml</t>
  </si>
  <si>
    <t>185-BaiedelaPassion-Vrac</t>
  </si>
  <si>
    <t>186-BaiesdeChiloe-Moulin100ml</t>
  </si>
  <si>
    <t>186-BaiesdeChiloe-Verrine100ml</t>
  </si>
  <si>
    <t>186-BaiesdeChiloe-Verrine45ml</t>
  </si>
  <si>
    <t>186-BaiesdeChiloe-Vrac</t>
  </si>
  <si>
    <t>187-BaiesdeJamaique-Moulin100ml</t>
  </si>
  <si>
    <t>187-BaiesdeJamaique-Verrine100ml</t>
  </si>
  <si>
    <t>187-BaiesdeJamaique-Verrine45ml</t>
  </si>
  <si>
    <t>187-BaiesdeJamaique-Vrac</t>
  </si>
  <si>
    <t>188-BaiesdeSichuan-Moulin100ml</t>
  </si>
  <si>
    <t>188-BaiesdeSichuan-Verrine100ml</t>
  </si>
  <si>
    <t>188-BaiesdeSichuan-Verrine45ml</t>
  </si>
  <si>
    <t>188-BaiesdeSichuan-Vrac</t>
  </si>
  <si>
    <t>189-BaiesdeSichuanVert-Moulin100ml</t>
  </si>
  <si>
    <t>189-BaiesdeSichuanVert-Verrine100ml</t>
  </si>
  <si>
    <t>189-BaiesdeSichuanVert-Verrine45ml</t>
  </si>
  <si>
    <t>189-BaiesdeSichuanVert-Vrac</t>
  </si>
  <si>
    <t>19-LaurierConcasse-Moulin100ml</t>
  </si>
  <si>
    <t>19-LaurierConcasse-Verrine100ml</t>
  </si>
  <si>
    <t>19-LaurierConcasse-Verrine45ml</t>
  </si>
  <si>
    <t>19-LaurierConcasse-Vrac</t>
  </si>
  <si>
    <t>190-BaiesdeTimut-Moulin100ml</t>
  </si>
  <si>
    <t>190-BaiesdeTimut-Verrine100ml</t>
  </si>
  <si>
    <t>190-BaiesdeTimut-Verrine45ml</t>
  </si>
  <si>
    <t>190-BaiesdeTimut-Vrac</t>
  </si>
  <si>
    <t>191-BaiesRoses-Moulin100ml</t>
  </si>
  <si>
    <t>191-BaiesRoses-Verrine100ml</t>
  </si>
  <si>
    <t>191-BaiesRoses-Verrine45ml</t>
  </si>
  <si>
    <t>191-BaiesRoses-Vrac</t>
  </si>
  <si>
    <t>192-GenievreBaies-Moulin100ml</t>
  </si>
  <si>
    <t>192-GenievreBaies-Verrine100ml</t>
  </si>
  <si>
    <t>192-GenievreBaies-Verrine45ml</t>
  </si>
  <si>
    <t>192-GenievreBaies-Vrac</t>
  </si>
  <si>
    <t>193-Melange5Baies-Moulin100ml</t>
  </si>
  <si>
    <t>193-Melange5Baies-Verrine100ml</t>
  </si>
  <si>
    <t>193-Melange5Baies-Verrine45ml</t>
  </si>
  <si>
    <t>193-Melange5Baies-Vrac</t>
  </si>
  <si>
    <t>194-Melange3Poivres-Moulin100ml</t>
  </si>
  <si>
    <t>194-Melange3Poivres-Verrine100ml</t>
  </si>
  <si>
    <t>194-Melange3Poivres-Verrine45ml</t>
  </si>
  <si>
    <t>194-Melange3Poivres-Vrac</t>
  </si>
  <si>
    <t>195-Melange4Poivres-Moulin100ml</t>
  </si>
  <si>
    <t>195-Melange4Poivres-Verrine100ml</t>
  </si>
  <si>
    <t>195-Melange4Poivres-Verrine45ml</t>
  </si>
  <si>
    <t>195-Melange4Poivres-Vrac</t>
  </si>
  <si>
    <t>196-MelangePoivre1001Nuits-Moulin100ml</t>
  </si>
  <si>
    <t>196-MelangePoivre1001Nuits-Verrine100ml</t>
  </si>
  <si>
    <t>196-MelangePoivre1001Nuits-Verrine45ml</t>
  </si>
  <si>
    <t>196-MelangePoivre1001Nuits-Vrac</t>
  </si>
  <si>
    <t>197-MelangePoivreBlueTimut-Moulin100ml</t>
  </si>
  <si>
    <t>197-MelangePoivreBlueTimut-Verrine100ml</t>
  </si>
  <si>
    <t>197-MelangePoivreBlueTimut-Verrine45ml</t>
  </si>
  <si>
    <t>197-MelangePoivreBlueTimut-Vrac</t>
  </si>
  <si>
    <t>198-MelangePoivreChoc-Cubebe-Moulin100ml</t>
  </si>
  <si>
    <t>198-MelangePoivreChoc-Cubebe-Verrine100ml</t>
  </si>
  <si>
    <t>198-MelangePoivreChoc-Cubebe-Verrine45ml</t>
  </si>
  <si>
    <t>198-MelangePoivreChoc-Cubebe-Vrac</t>
  </si>
  <si>
    <t>199-MelangePoivreGarlichalote-Moulin100ml</t>
  </si>
  <si>
    <t>199-MelangePoivreGarlichalote-Verrine100ml</t>
  </si>
  <si>
    <t>199-MelangePoivreGarlichalote-Verrine45ml</t>
  </si>
  <si>
    <t>199-MelangePoivreGarlichalote-Vrac</t>
  </si>
  <si>
    <t>20-Marjolaine-Moulin100ml</t>
  </si>
  <si>
    <t>20-Marjolaine-Verrine100ml</t>
  </si>
  <si>
    <t>20-Marjolaine-Verrine45ml</t>
  </si>
  <si>
    <t>20-Marjolaine-Vrac</t>
  </si>
  <si>
    <t>200-MelangePoivreSichuan-Citron-Moulin100ml</t>
  </si>
  <si>
    <t>200-MelangePoivreSichuan-Citron-Verrine100ml</t>
  </si>
  <si>
    <t>200-MelangePoivreSichuan-Citron-Verrine45ml</t>
  </si>
  <si>
    <t>200-MelangePoivreSichuan-Citron-Vrac</t>
  </si>
  <si>
    <t>201-MelangePoivreTout-Flamme-Moulin100ml</t>
  </si>
  <si>
    <t>201-MelangePoivreTout-Flamme-Verrine100ml</t>
  </si>
  <si>
    <t>201-MelangePoivreTout-Flamme-Verrine45ml</t>
  </si>
  <si>
    <t>201-MelangePoivreTout-Flamme-Vrac</t>
  </si>
  <si>
    <t>202-BaiedeSansho-Moulin100ml</t>
  </si>
  <si>
    <t>202-BaiedeSansho-Verrine100ml</t>
  </si>
  <si>
    <t>202-BaiedeSansho-Verrine45ml</t>
  </si>
  <si>
    <t>202-BaiedeSansho-Vrac</t>
  </si>
  <si>
    <t>203-BlackSmokedPepper-Moulin100ml</t>
  </si>
  <si>
    <t>203-BlackSmokedPepper-Verrine100ml</t>
  </si>
  <si>
    <t>203-BlackSmokedPepper-Verrine45ml</t>
  </si>
  <si>
    <t>203-BlackSmokedPepper-Vrac</t>
  </si>
  <si>
    <t>204-PoivreaQueueCubebe</t>
  </si>
  <si>
    <t>204-PoivreaQueueCubebe-Moulin100ml</t>
  </si>
  <si>
    <t>204-PoivreaQueueCubebe-Verrine100ml</t>
  </si>
  <si>
    <t>204-PoivreaQueueCubebe-Verrine45ml</t>
  </si>
  <si>
    <t>204-PoivreaQueueCubebe-Vrac</t>
  </si>
  <si>
    <t>205-PoivreBlancdeKampot-Moulin100ml</t>
  </si>
  <si>
    <t>205-PoivreBlancdeKampot-Verrine100ml</t>
  </si>
  <si>
    <t>205-PoivreBlancdeKampot-Verrine45ml</t>
  </si>
  <si>
    <t>205-PoivreBlancdeKampot-Vrac</t>
  </si>
  <si>
    <t>206-PoivreBlancdeMuntok-Moulin100ml</t>
  </si>
  <si>
    <t>206-PoivreBlancdeMuntok-Verrine100ml</t>
  </si>
  <si>
    <t>206-PoivreBlancdeMuntok-Verrine45ml</t>
  </si>
  <si>
    <t>206-PoivreBlancdeMuntok-Vrac</t>
  </si>
  <si>
    <t>207-PoivreBlancdePenja-Moulin100ml</t>
  </si>
  <si>
    <t>207-PoivreBlancdePenja-Verrine100ml</t>
  </si>
  <si>
    <t>207-PoivreBlancdePenja-Verrine45ml</t>
  </si>
  <si>
    <t>207-PoivreBlancdePenja-Vrac</t>
  </si>
  <si>
    <t>208-PoivredesMontagnes-Moulin100ml</t>
  </si>
  <si>
    <t>208-PoivredesMontagnes-Verrine100ml</t>
  </si>
  <si>
    <t>208-PoivredesMontagnes-Verrine45ml</t>
  </si>
  <si>
    <t>208-PoivredesMontagnes-Vrac</t>
  </si>
  <si>
    <t>209-PoivreLong-Moulin100ml</t>
  </si>
  <si>
    <t>209-PoivreLong-Verrine100ml</t>
  </si>
  <si>
    <t>209-PoivreLong-Verrine45ml</t>
  </si>
  <si>
    <t>209-PoivreLong-Vrac</t>
  </si>
  <si>
    <t>21-OignonLanieres-Moulin100ml</t>
  </si>
  <si>
    <t>21-OignonLanieres-Verrine100ml</t>
  </si>
  <si>
    <t>21-OignonLanieres-Verrine45ml</t>
  </si>
  <si>
    <t>21-OignonLanieres-Vrac</t>
  </si>
  <si>
    <t>210-PoivreNamBoNoir-Moulin100ml</t>
  </si>
  <si>
    <t>210-PoivreNamBoNoir-Verrine100ml</t>
  </si>
  <si>
    <t>210-PoivreNamBoNoir-Verrine45ml</t>
  </si>
  <si>
    <t>210-PoivreNamBoNoir-Vrac</t>
  </si>
  <si>
    <t>211-PoivreNoirdeKampot-Moulin100ml</t>
  </si>
  <si>
    <t>211-PoivreNoirdeKampot-Verrine100ml</t>
  </si>
  <si>
    <t>211-PoivreNoirdeKampot-Verrine45ml</t>
  </si>
  <si>
    <t>211-PoivreNoirdeKampot-Vrac</t>
  </si>
  <si>
    <t>212-PoivreNoirdeKarimunda-Moulin100ml</t>
  </si>
  <si>
    <t>212-PoivreNoirdeKarimunda-Verrine100ml</t>
  </si>
  <si>
    <t>212-PoivreNoirdeKarimunda-Verrine45ml</t>
  </si>
  <si>
    <t>212-PoivreNoirdeKarimunda-Vrac</t>
  </si>
  <si>
    <t>213-PoivreNoirdeMalabar-Moulin100ml</t>
  </si>
  <si>
    <t>213-PoivreNoirdeMalabar-Verrine100ml</t>
  </si>
  <si>
    <t>213-PoivreNoirdeMalabar-Verrine45ml</t>
  </si>
  <si>
    <t>213-PoivreNoirdeMalabar-Vrac</t>
  </si>
  <si>
    <t>214-PoivreNoirdeSarawak-Moulin100ml</t>
  </si>
  <si>
    <t>214-PoivreNoirdeSarawak-Verrine100ml</t>
  </si>
  <si>
    <t>214-PoivreNoirdeSarawak-Verrine45ml</t>
  </si>
  <si>
    <t>214-PoivreNoirdeSarawak-Vrac</t>
  </si>
  <si>
    <t>215-PoivreNoirdeTellichery-Moulin100ml</t>
  </si>
  <si>
    <t>215-PoivreNoirdeTellichery-Verrine100ml</t>
  </si>
  <si>
    <t>215-PoivreNoirdeTellichery-Verrine45ml</t>
  </si>
  <si>
    <t>215-PoivreNoirdeTellichery-Vrac</t>
  </si>
  <si>
    <t>216-PoivreNoirWhisky-Moulin100ml</t>
  </si>
  <si>
    <t>216-PoivreNoirWhisky-Verrine100ml</t>
  </si>
  <si>
    <t>216-PoivreNoirWhisky-Verrine45ml</t>
  </si>
  <si>
    <t>216-PoivreNoirWhisky-Vrac</t>
  </si>
  <si>
    <t>217-PoivreRougedeKampot-Moulin100ml</t>
  </si>
  <si>
    <t>217-PoivreRougedeKampot-Verrine100ml</t>
  </si>
  <si>
    <t>217-PoivreRougedeKampot-Verrine45ml</t>
  </si>
  <si>
    <t>217-PoivreRougedeKampot-Vrac</t>
  </si>
  <si>
    <t>218-PoivreSauvagedeMadagascarVoatsiperif</t>
  </si>
  <si>
    <t>218-PoivreSauvagedeMadagascarVoatsiperif-Moulin100ml</t>
  </si>
  <si>
    <t>218-PoivreSauvagedeMadagascarVoatsiperif-Verrine100ml</t>
  </si>
  <si>
    <t>218-PoivreSauvagedeMadagascarVoatsiperif-Verrine45ml</t>
  </si>
  <si>
    <t>218-PoivreSauvagedeMadagascarVoatsiperif-Vrac</t>
  </si>
  <si>
    <t>219-PoivreVertSec-Moulin100ml</t>
  </si>
  <si>
    <t>219-PoivreVertSec-Verrine100ml</t>
  </si>
  <si>
    <t>219-PoivreVertSec-Verrine45ml</t>
  </si>
  <si>
    <t>219-PoivreVertSec-Vrac</t>
  </si>
  <si>
    <t>22-OignonSemoule-Moulin100ml</t>
  </si>
  <si>
    <t>22-OignonSemoule-Verrine100ml</t>
  </si>
  <si>
    <t>22-OignonSemoule-Verrine45ml</t>
  </si>
  <si>
    <t>22-OignonSemoule-Vrac</t>
  </si>
  <si>
    <t>220-PoivreVerveine-Moulin100ml</t>
  </si>
  <si>
    <t>220-PoivreVerveine-Verrine100ml</t>
  </si>
  <si>
    <t>220-PoivreVerveine-Verrine45ml</t>
  </si>
  <si>
    <t>220-PoivreVerveine-Vrac</t>
  </si>
  <si>
    <t>221-SelalEchalote-Moulin100ml</t>
  </si>
  <si>
    <t>221-SelalEchalote-Verrine100ml</t>
  </si>
  <si>
    <t>221-SelalEchalote-Verrine45ml</t>
  </si>
  <si>
    <t>221-SelalEchalote-Vrac</t>
  </si>
  <si>
    <t>222-SelalHibiscus-Moulin100ml</t>
  </si>
  <si>
    <t>222-SelalHibiscus-Verrine100ml</t>
  </si>
  <si>
    <t>222-SelalHibiscus-Verrine45ml</t>
  </si>
  <si>
    <t>222-SelalHibiscus-Vrac</t>
  </si>
  <si>
    <t>223-SelalOignon-Moulin100ml</t>
  </si>
  <si>
    <t>223-SelalOignon-Verrine100ml</t>
  </si>
  <si>
    <t>223-SelalOignon-Verrine45ml</t>
  </si>
  <si>
    <t>223-SelalOignon-Vrac</t>
  </si>
  <si>
    <t>224-SelalAildesOurs-Moulin100ml</t>
  </si>
  <si>
    <t>224-SelalAildesOurs-Verrine100ml</t>
  </si>
  <si>
    <t>224-SelalAildesOurs-Verrine45ml</t>
  </si>
  <si>
    <t>224-SelalAildesOurs-Vrac</t>
  </si>
  <si>
    <t>225-SelauPimentdEspeletteAOP</t>
  </si>
  <si>
    <t>225-SelauPimentdEspeletteAOP-Moulin100ml</t>
  </si>
  <si>
    <t>225-SelauPimentdEspeletteAOP-Verrine100ml</t>
  </si>
  <si>
    <t>225-SelauPimentdEspeletteAOP-Verrine45ml</t>
  </si>
  <si>
    <t>225-SelauPimentdEspeletteAOP-Vrac</t>
  </si>
  <si>
    <t>226-SelauPoivredeSichuan-Moulin100ml</t>
  </si>
  <si>
    <t>226-SelauPoivredeSichuan-Verrine100ml</t>
  </si>
  <si>
    <t>226-SelauPoivredeSichuan-Verrine45ml</t>
  </si>
  <si>
    <t>226-SelauPoivredeSichuan-Vrac</t>
  </si>
  <si>
    <t>227-SelauPoivredeTimut-Moulin100ml</t>
  </si>
  <si>
    <t>227-SelauPoivredeTimut-Verrine100ml</t>
  </si>
  <si>
    <t>227-SelauPoivredeTimut-Verrine45ml</t>
  </si>
  <si>
    <t>227-SelauPoivredeTimut-Vrac</t>
  </si>
  <si>
    <t>228-SelauPoivreSauvage-Moulin100ml</t>
  </si>
  <si>
    <t>228-SelauPoivreSauvage-Verrine100ml</t>
  </si>
  <si>
    <t>228-SelauPoivreSauvage-Verrine45ml</t>
  </si>
  <si>
    <t>228-SelauPoivreSauvage-Vrac</t>
  </si>
  <si>
    <t>229-SelauPoivreVert-Moulin100ml</t>
  </si>
  <si>
    <t>229-SelauPoivreVert-Verrine100ml</t>
  </si>
  <si>
    <t>229-SelauPoivreVert-Verrine45ml</t>
  </si>
  <si>
    <t>229-SelauPoivreVert-Vrac</t>
  </si>
  <si>
    <t>23-OriganFeuilles-Moulin100ml</t>
  </si>
  <si>
    <t>23-OriganFeuilles-Verrine100ml</t>
  </si>
  <si>
    <t>23-OriganFeuilles-Verrine45ml</t>
  </si>
  <si>
    <t>23-OriganFeuilles-Vrac</t>
  </si>
  <si>
    <t>230-Selaux3Sesames-Moulin100ml</t>
  </si>
  <si>
    <t>230-Selaux3Sesames-Verrine100ml</t>
  </si>
  <si>
    <t>230-Selaux3Sesames-Verrine45ml</t>
  </si>
  <si>
    <t>230-Selaux3Sesames-Vrac</t>
  </si>
  <si>
    <t>231-Selaux4Poivres-Moulin100ml</t>
  </si>
  <si>
    <t>231-Selaux4Poivres-Verrine100ml</t>
  </si>
  <si>
    <t>231-Selaux4Poivres-Verrine45ml</t>
  </si>
  <si>
    <t>231-Selaux4Poivres-Vrac</t>
  </si>
  <si>
    <t>232-Selaux5Baies-Moulin100ml</t>
  </si>
  <si>
    <t>232-Selaux5Baies-Verrine100ml</t>
  </si>
  <si>
    <t>232-Selaux5Baies-Verrine45ml</t>
  </si>
  <si>
    <t>232-Selaux5Baies-Vrac</t>
  </si>
  <si>
    <t>233-SelauxAgrumes-Moulin100ml</t>
  </si>
  <si>
    <t>233-SelauxAgrumes-Verrine100ml</t>
  </si>
  <si>
    <t>233-SelauxAgrumes-Verrine45ml</t>
  </si>
  <si>
    <t>233-SelauxAgrumes-Vrac</t>
  </si>
  <si>
    <t>234-SelauxBaiesRoses-Moulin100ml</t>
  </si>
  <si>
    <t>234-SelauxBaiesRoses-Verrine100ml</t>
  </si>
  <si>
    <t>234-SelauxBaiesRoses-Verrine45ml</t>
  </si>
  <si>
    <t>234-SelauxBaiesRoses-Vrac</t>
  </si>
  <si>
    <t>235-SelauxPetalesdAil-Moulin100ml</t>
  </si>
  <si>
    <t>235-SelauxPetalesdAil-Verrine100ml</t>
  </si>
  <si>
    <t>235-SelauxPetalesdAil-Verrine45ml</t>
  </si>
  <si>
    <t>235-SelauxPetalesdAil-Vrac</t>
  </si>
  <si>
    <t>236-SelauxTruffes-Moulin100ml</t>
  </si>
  <si>
    <t>236-SelauxTruffes-Verrine100ml</t>
  </si>
  <si>
    <t>236-SelauxTruffes-Verrine45ml</t>
  </si>
  <si>
    <t>236-SelauxTruffes-Vrac</t>
  </si>
  <si>
    <t>237-SelBarbecue-Moulin100ml</t>
  </si>
  <si>
    <t>237-SelBarbecue-Verrine100ml</t>
  </si>
  <si>
    <t>237-SelBarbecue-Verrine45ml</t>
  </si>
  <si>
    <t>237-SelBarbecue-Vrac</t>
  </si>
  <si>
    <t>238-SelCaraibes-Moulin100ml</t>
  </si>
  <si>
    <t>238-SelCaraibes-Verrine100ml</t>
  </si>
  <si>
    <t>238-SelCaraibes-Verrine45ml</t>
  </si>
  <si>
    <t>238-SelCaraibes-Vrac</t>
  </si>
  <si>
    <t>239-SelduCaribou-Moulin100ml</t>
  </si>
  <si>
    <t>239-SelduCaribou-Verrine100ml</t>
  </si>
  <si>
    <t>239-SelduCaribou-Verrine45ml</t>
  </si>
  <si>
    <t>239-SelduCaribou-Vrac</t>
  </si>
  <si>
    <t>24-Sauge-Moulin100ml</t>
  </si>
  <si>
    <t>24-Sauge-Verrine100ml</t>
  </si>
  <si>
    <t>24-Sauge-Verrine45ml</t>
  </si>
  <si>
    <t>24-Sauge-Vrac</t>
  </si>
  <si>
    <t>240-SelduDiable-Moulin100ml</t>
  </si>
  <si>
    <t>240-SelduDiable-Verrine100ml</t>
  </si>
  <si>
    <t>240-SelduDiable-Verrine45ml</t>
  </si>
  <si>
    <t>240-SelduDiable-Vrac</t>
  </si>
  <si>
    <t>241-SelFoieGras-Moulin100ml</t>
  </si>
  <si>
    <t>241-SelFoieGras-Verrine100ml</t>
  </si>
  <si>
    <t>241-SelFoieGras-Verrine45ml</t>
  </si>
  <si>
    <t>241-SelFoieGras-Vrac</t>
  </si>
  <si>
    <t>242-SelFonduebourguignonne-Moulin100ml</t>
  </si>
  <si>
    <t>242-SelFonduebourguignonne-Verrine100ml</t>
  </si>
  <si>
    <t>242-SelFonduebourguignonne-Verrine45ml</t>
  </si>
  <si>
    <t>242-SelFonduebourguignonne-Vrac</t>
  </si>
  <si>
    <t>243-SelFoudesIsles-Moulin100ml</t>
  </si>
  <si>
    <t>243-SelFoudesIsles-Verrine100ml</t>
  </si>
  <si>
    <t>243-SelFoudesIsles-Verrine45ml</t>
  </si>
  <si>
    <t>243-SelFoudesIsles-Vrac</t>
  </si>
  <si>
    <t>244-SelFumedePomme-Moulin100ml</t>
  </si>
  <si>
    <t>244-SelFumedePomme-Verrine100ml</t>
  </si>
  <si>
    <t>244-SelFumedePomme-Verrine45ml</t>
  </si>
  <si>
    <t>244-SelFumedePomme-Vrac</t>
  </si>
  <si>
    <t>245-SelPersilladeetChampignons-Moulin100ml</t>
  </si>
  <si>
    <t>245-SelPersilladeetChampignons-Verrine100ml</t>
  </si>
  <si>
    <t>245-SelPersilladeetChampignons-Verrine45ml</t>
  </si>
  <si>
    <t>245-SelPersilladeetChampignons-Vrac</t>
  </si>
  <si>
    <t>246-SelSpecialFromage-Moulin100ml</t>
  </si>
  <si>
    <t>246-SelSpecialFromage-Verrine100ml</t>
  </si>
  <si>
    <t>246-SelSpecialFromage-Verrine45ml</t>
  </si>
  <si>
    <t>246-SelSpecialFromage-Vrac</t>
  </si>
  <si>
    <t>247-SelSpecialPoisson-Moulin100ml</t>
  </si>
  <si>
    <t>247-SelSpecialPoisson-Verrine100ml</t>
  </si>
  <si>
    <t>247-SelSpecialPoisson-Verrine45ml</t>
  </si>
  <si>
    <t>247-SelSpecialPoisson-Vrac</t>
  </si>
  <si>
    <t>248-SelSpecialViande-Moulin100ml</t>
  </si>
  <si>
    <t>248-SelSpecialViande-Verrine100ml</t>
  </si>
  <si>
    <t>248-SelSpecialViande-Verrine45ml</t>
  </si>
  <si>
    <t>248-SelSpecialViande-Vrac</t>
  </si>
  <si>
    <t>249-SelSpecialVolaille-Moulin100ml</t>
  </si>
  <si>
    <t>249-SelSpecialVolaille-Verrine100ml</t>
  </si>
  <si>
    <t>249-SelSpecialVolaille-Verrine45ml</t>
  </si>
  <si>
    <t>249-SelSpecialVolaille-Vrac</t>
  </si>
  <si>
    <t>25-ThymVert-Moulin100ml</t>
  </si>
  <si>
    <t>25-ThymVert-Verrine100ml</t>
  </si>
  <si>
    <t>25-ThymVert-Verrine45ml</t>
  </si>
  <si>
    <t>25-ThymVert-Vrac</t>
  </si>
  <si>
    <t>250-SelViking-Moulin100ml</t>
  </si>
  <si>
    <t>250-SelViking-Verrine100ml</t>
  </si>
  <si>
    <t>250-SelViking-Verrine45ml</t>
  </si>
  <si>
    <t>250-SelViking-Vrac</t>
  </si>
  <si>
    <t>251-SeldeGuerande-Moulin100ml</t>
  </si>
  <si>
    <t>251-SeldeGuerande-Verrine100ml</t>
  </si>
  <si>
    <t>251-SeldeGuerande-Verrine45ml</t>
  </si>
  <si>
    <t>251-SeldeGuerande-Vrac</t>
  </si>
  <si>
    <t>252-SelNoirdeLave-Moulin100ml</t>
  </si>
  <si>
    <t>252-SelNoirdeLave-Verrine100ml</t>
  </si>
  <si>
    <t>252-SelNoirdeLave-Verrine45ml</t>
  </si>
  <si>
    <t>252-SelNoirdeLave-Vrac</t>
  </si>
  <si>
    <t>253-SelPyramide-Moulin100ml</t>
  </si>
  <si>
    <t>253-SelPyramide-Verrine100ml</t>
  </si>
  <si>
    <t>253-SelPyramide-Verrine45ml</t>
  </si>
  <si>
    <t>253-SelPyramide-Vrac</t>
  </si>
  <si>
    <t>254-SelRosedelHimalaya-Moulin100ml</t>
  </si>
  <si>
    <t>254-SelRosedelHimalaya-Verrine100ml</t>
  </si>
  <si>
    <t>254-SelRosedelHimalaya-Verrine45ml</t>
  </si>
  <si>
    <t>254-SelRosedelHimalaya-Vrac</t>
  </si>
  <si>
    <t>255-SelRougeCristaux-Moulin100ml</t>
  </si>
  <si>
    <t>255-SelRougeCristaux-Verrine100ml</t>
  </si>
  <si>
    <t>255-SelRougeCristaux-Verrine45ml</t>
  </si>
  <si>
    <t>255-SelRougeCristaux-Vrac</t>
  </si>
  <si>
    <t>258-RhumArrangeWestIndies-Moulin100ml</t>
  </si>
  <si>
    <t>258-RhumArrangeWestIndies-Verrine100ml</t>
  </si>
  <si>
    <t>258-RhumArrangeWestIndies-Verrine45ml</t>
  </si>
  <si>
    <t>258-RhumArrangeWestIndies-Vrac</t>
  </si>
  <si>
    <t>259-RhumArrangeetCocktailTea-Rhum-Blue-Moulin100ml</t>
  </si>
  <si>
    <t>259-RhumArrangeetCocktailTea-Rhum-Blue-Verrine100ml</t>
  </si>
  <si>
    <t>259-RhumArrangeetCocktailTea-Rhum-Blue-Verrine45ml</t>
  </si>
  <si>
    <t>259-RhumArrangeetCocktailTea-Rhum-Blue-Vrac</t>
  </si>
  <si>
    <t>26-Basilic-Moulin100ml</t>
  </si>
  <si>
    <t>26-Basilic-Verrine100ml</t>
  </si>
  <si>
    <t>26-Basilic-Verrine45ml</t>
  </si>
  <si>
    <t>26-Basilic-Vrac</t>
  </si>
  <si>
    <t>260-RhumArrangeetCocktailChaleurdesIsles-Moulin100ml</t>
  </si>
  <si>
    <t>260-RhumArrangeetCocktailChaleurdesIsles-Verrine100ml</t>
  </si>
  <si>
    <t>260-RhumArrangeetCocktailChaleurdesIsles-Verrine45ml</t>
  </si>
  <si>
    <t>260-RhumArrangeetCocktailChaleurdesIsles-Vrac</t>
  </si>
  <si>
    <t>261-RhumArrangeetCocktailRougeBresil-Moulin100ml</t>
  </si>
  <si>
    <t>261-RhumArrangeetCocktailRougeBresil-Verrine100ml</t>
  </si>
  <si>
    <t>261-RhumArrangeetCocktailRougeBresil-Verrine45ml</t>
  </si>
  <si>
    <t>261-RhumArrangeetCocktailRougeBresil-Vrac</t>
  </si>
  <si>
    <t>262-RhumArrangeetCocktailCoco-Citronnell-Moulin100ml</t>
  </si>
  <si>
    <t>262-RhumArrangeetCocktailCoco-Citronnell-Verrine100ml</t>
  </si>
  <si>
    <t>262-RhumArrangeetCocktailCoco-Citronnell-Verrine45ml</t>
  </si>
  <si>
    <t>262-RhumArrangeetCocktailCoco-Citronnell-Vrac</t>
  </si>
  <si>
    <t>263-RhumArrangeetCocktailFleurdHibiscus-Moulin100ml</t>
  </si>
  <si>
    <t>263-RhumArrangeetCocktailFleurdHibiscus-Verrine100ml</t>
  </si>
  <si>
    <t>263-RhumArrangeetCocktailFleurdHibiscus-Verrine45ml</t>
  </si>
  <si>
    <t>263-RhumArrangeetCocktailFleurdHibiscus-Vrac</t>
  </si>
  <si>
    <t>264-RhumArrangeetCocktailGrandMojito-Moulin100ml</t>
  </si>
  <si>
    <t>264-RhumArrangeetCocktailGrandMojito-Verrine100ml</t>
  </si>
  <si>
    <t>264-RhumArrangeetCocktailGrandMojito-Verrine45ml</t>
  </si>
  <si>
    <t>264-RhumArrangeetCocktailGrandMojito-Vrac</t>
  </si>
  <si>
    <t>265-RhumArrangeetCocktailOrange-CitronCo-Moulin100ml</t>
  </si>
  <si>
    <t>265-RhumArrangeetCocktailOrange-CitronCo-Verrine100ml</t>
  </si>
  <si>
    <t>265-RhumArrangeetCocktailOrange-CitronCo-Verrine45ml</t>
  </si>
  <si>
    <t>265-RhumArrangeetCocktailOrange-CitronCo-Vrac</t>
  </si>
  <si>
    <t>266-RhumArrangeetCocktailPanMassala-Moulin100ml</t>
  </si>
  <si>
    <t>266-RhumArrangeetCocktailPanMassala-Verrine100ml</t>
  </si>
  <si>
    <t>266-RhumArrangeetCocktailPanMassala-Verrine45ml</t>
  </si>
  <si>
    <t>266-RhumArrangeetCocktailPanMassala-Vrac</t>
  </si>
  <si>
    <t>267-RhumArrangeetCocktailPoivredeTimut-Moulin100ml</t>
  </si>
  <si>
    <t>267-RhumArrangeetCocktailPoivredeTimut-Verrine100ml</t>
  </si>
  <si>
    <t>267-RhumArrangeetCocktailPoivredeTimut-Verrine45ml</t>
  </si>
  <si>
    <t>267-RhumArrangeetCocktailPoivredeTimut-Vrac</t>
  </si>
  <si>
    <t>268-RhumArrangeetCocktailVanille-Tonkadu-Moulin100ml</t>
  </si>
  <si>
    <t>268-RhumArrangeetCocktailVanille-Tonkadu-Verrine100ml</t>
  </si>
  <si>
    <t>268-RhumArrangeetCocktailVanille-Tonkadu-Verrine45ml</t>
  </si>
  <si>
    <t>268-RhumArrangeetCocktailVanille-Tonkadu-Vrac</t>
  </si>
  <si>
    <t>27-Basilicmoulu-Moulin100ml</t>
  </si>
  <si>
    <t>27-Basilicmoulu-Verrine100ml</t>
  </si>
  <si>
    <t>27-Basilicmoulu-Verrine45ml</t>
  </si>
  <si>
    <t>27-Basilicmoulu-Vrac</t>
  </si>
  <si>
    <t>270-Rhum30-BALMORUM-B20</t>
  </si>
  <si>
    <t>270-Rhum30-BALMORUM-B250</t>
  </si>
  <si>
    <t>270-Rhum30-BALMORUM-B5</t>
  </si>
  <si>
    <t>270-Rhum30-BALMORUM-B50</t>
  </si>
  <si>
    <t>271-Rhum30-BIG71-B20</t>
  </si>
  <si>
    <t>271-Rhum30-BIG71-B250</t>
  </si>
  <si>
    <t>271-Rhum30-BIG71-B5</t>
  </si>
  <si>
    <t>271-Rhum30-BIG71-B50</t>
  </si>
  <si>
    <t>272-Rhum30-COUCOUYETI-B20</t>
  </si>
  <si>
    <t>272-Rhum30-COUCOUYETI-B250</t>
  </si>
  <si>
    <t>272-Rhum30-COUCOUYETI-B5</t>
  </si>
  <si>
    <t>272-Rhum30-COUCOUYETI-B50</t>
  </si>
  <si>
    <t>273-Rhum30-CUBALIBERTA-B20</t>
  </si>
  <si>
    <t>273-Rhum30-CUBALIBERTA-B250</t>
  </si>
  <si>
    <t>273-Rhum30-CUBALIBERTA-B5</t>
  </si>
  <si>
    <t>273-Rhum30-CUBALIBERTA-B50</t>
  </si>
  <si>
    <t>274-Rhum30-ELDIABLO-B20</t>
  </si>
  <si>
    <t>274-Rhum30-ELDIABLO-B250</t>
  </si>
  <si>
    <t>274-Rhum30-ELDIABLO-B5</t>
  </si>
  <si>
    <t>274-Rhum30-ELDIABLO-B50</t>
  </si>
  <si>
    <t>275-Rhum30-LIMPERADOR-B20</t>
  </si>
  <si>
    <t>275-Rhum30-LIMPERADOR-B250</t>
  </si>
  <si>
    <t>275-Rhum30-LIMPERADOR-B5</t>
  </si>
  <si>
    <t>275-Rhum30-LIMPERADOR-B50</t>
  </si>
  <si>
    <t>276-Rhum30-LE1960-B20</t>
  </si>
  <si>
    <t>276-Rhum30-LE1960-B250</t>
  </si>
  <si>
    <t>276-Rhum30-LE1960-B5</t>
  </si>
  <si>
    <t>276-Rhum30-LE1960-B50</t>
  </si>
  <si>
    <t>277-Rhum30-LECATHOLARD-B20</t>
  </si>
  <si>
    <t>277-Rhum30-LECATHOLARD-B250</t>
  </si>
  <si>
    <t>277-Rhum30-LECATHOLARD-B5</t>
  </si>
  <si>
    <t>277-Rhum30-LECATHOLARD-B50</t>
  </si>
  <si>
    <t>278-Rhum30-LERHUMDESNEIGES-B20</t>
  </si>
  <si>
    <t>278-Rhum30-LERHUMDESNEIGES-B250</t>
  </si>
  <si>
    <t>278-Rhum30-LERHUMDESNEIGES-B5</t>
  </si>
  <si>
    <t>278-Rhum30-LERHUMDESNEIGES-B50</t>
  </si>
  <si>
    <t>279-Rhum30-LERHUMIX-B20</t>
  </si>
  <si>
    <t>279-Rhum30-LERHUMIX-B250</t>
  </si>
  <si>
    <t>279-Rhum30-LERHUMIX-B5</t>
  </si>
  <si>
    <t>279-Rhum30-LERHUMIX-B50</t>
  </si>
  <si>
    <t>28-AgarAgar-Moulin100ml</t>
  </si>
  <si>
    <t>28-AgarAgar-Verrine100ml</t>
  </si>
  <si>
    <t>28-AgarAgar-Verrine45ml</t>
  </si>
  <si>
    <t>28-AgarAgar-Vrac</t>
  </si>
  <si>
    <t>280-Rhum30-LESAISONNIER-B20</t>
  </si>
  <si>
    <t>280-Rhum30-LESAISONNIER-B250</t>
  </si>
  <si>
    <t>280-Rhum30-LESAISONNIER-B5</t>
  </si>
  <si>
    <t>280-Rhum30-LESAISONNIER-B50</t>
  </si>
  <si>
    <t>282-Rhum30-LONGISLAND-B20</t>
  </si>
  <si>
    <t>282-Rhum30-LONGISLAND-B250</t>
  </si>
  <si>
    <t>282-Rhum30-LONGISLAND-B5</t>
  </si>
  <si>
    <t>282-Rhum30-LONGISLAND-B50</t>
  </si>
  <si>
    <t>283-Rhum30-LOVESAIGON-B20</t>
  </si>
  <si>
    <t>283-Rhum30-LOVESAIGON-B250</t>
  </si>
  <si>
    <t>283-Rhum30-LOVESAIGON-B5</t>
  </si>
  <si>
    <t>283-Rhum30-LOVESAIGON-B50</t>
  </si>
  <si>
    <t>284-Rhum30-MOHIKAN-B20</t>
  </si>
  <si>
    <t>284-Rhum30-MOHIKAN-B250</t>
  </si>
  <si>
    <t>284-Rhum30-MOHIKAN-B5</t>
  </si>
  <si>
    <t>284-Rhum30-MOHIKAN-B50</t>
  </si>
  <si>
    <t>285-Rhum30-MOKABURN-B20</t>
  </si>
  <si>
    <t>285-Rhum30-MOKABURN-B250</t>
  </si>
  <si>
    <t>285-Rhum30-MOKABURN-B5</t>
  </si>
  <si>
    <t>285-Rhum30-MOKABURN-B50</t>
  </si>
  <si>
    <t>286-Rhum30-ROYALMOJITO-B20</t>
  </si>
  <si>
    <t>286-Rhum30-ROYALMOJITO-B250</t>
  </si>
  <si>
    <t>286-Rhum30-ROYALMOJITO-B5</t>
  </si>
  <si>
    <t>286-Rhum30-ROYALMOJITO-B50</t>
  </si>
  <si>
    <t>287-Rhum30-TERRARUM-B20</t>
  </si>
  <si>
    <t>287-Rhum30-TERRARUM-B250</t>
  </si>
  <si>
    <t>287-Rhum30-TERRARUM-B5</t>
  </si>
  <si>
    <t>287-Rhum30-TERRARUM-B50</t>
  </si>
  <si>
    <t>288-Rhum40-GREENSNAIL-B20</t>
  </si>
  <si>
    <t>288-Rhum40-GREENSNAIL-B250</t>
  </si>
  <si>
    <t>288-Rhum40-GREENSNAIL-B5</t>
  </si>
  <si>
    <t>288-Rhum40-GREENSNAIL-B50</t>
  </si>
  <si>
    <t>289-Rhum40-LAMANT-B20</t>
  </si>
  <si>
    <t>289-Rhum40-LAMANT-B250</t>
  </si>
  <si>
    <t>289-Rhum40-LAMANT-B5</t>
  </si>
  <si>
    <t>289-Rhum40-LAMANT-B50</t>
  </si>
  <si>
    <t>29-TrompettesdelaMort-Moulin100ml</t>
  </si>
  <si>
    <t>29-TrompettesdelaMort-Verrine100ml</t>
  </si>
  <si>
    <t>29-TrompettesdelaMort-Verrine45ml</t>
  </si>
  <si>
    <t>29-TrompettesdelaMort-Vrac</t>
  </si>
  <si>
    <t>290-Rhum40-LECATAZRUM-B20</t>
  </si>
  <si>
    <t>290-Rhum40-LECATAZRUM-B250</t>
  </si>
  <si>
    <t>290-Rhum40-LECATAZRUM-B5</t>
  </si>
  <si>
    <t>290-Rhum40-LECATAZRUM-B50</t>
  </si>
  <si>
    <t>291-Rhum40-LEkRUM-B20</t>
  </si>
  <si>
    <t>291-Rhum40-LEkRUM-B250</t>
  </si>
  <si>
    <t>291-Rhum40-LEkRUM-B5</t>
  </si>
  <si>
    <t>291-Rhum40-LEkRUM-B50</t>
  </si>
  <si>
    <t>292-Rhum40-REDPARROT-B20</t>
  </si>
  <si>
    <t>292-Rhum40-REDPARROT-B250</t>
  </si>
  <si>
    <t>292-Rhum40-REDPARROT-B5</t>
  </si>
  <si>
    <t>292-Rhum40-REDPARROT-B50</t>
  </si>
  <si>
    <t>293-Rhum40-RHUM71-B20</t>
  </si>
  <si>
    <t>293-Rhum40-RHUM71-B250</t>
  </si>
  <si>
    <t>293-Rhum40-RHUM71-B5</t>
  </si>
  <si>
    <t>293-Rhum40-RHUM71-B50</t>
  </si>
  <si>
    <t>294-Rhum40-RHUMDESAMOUREUX-B20</t>
  </si>
  <si>
    <t>294-Rhum40-RHUMDESAMOUREUX-B250</t>
  </si>
  <si>
    <t>294-Rhum40-RHUMDESAMOUREUX-B5</t>
  </si>
  <si>
    <t>294-Rhum40-RHUMDESAMOUREUX-B50</t>
  </si>
  <si>
    <t>295-Rhum40-RHUMDOUDOU-B20</t>
  </si>
  <si>
    <t>295-Rhum40-RHUMDOUDOU-B250</t>
  </si>
  <si>
    <t>295-Rhum40-RHUMDOUDOU-B5</t>
  </si>
  <si>
    <t>295-Rhum40-RHUMDOUDOU-B50</t>
  </si>
  <si>
    <t>296-Rhum40-RHUMFIESTA-B20</t>
  </si>
  <si>
    <t>296-Rhum40-RHUMFIESTA-B250</t>
  </si>
  <si>
    <t>296-Rhum40-RHUMFIESTA-B5</t>
  </si>
  <si>
    <t>296-Rhum40-RHUMFIESTA-B50</t>
  </si>
  <si>
    <t>297-Rhum40-RHUMISLAND-B20</t>
  </si>
  <si>
    <t>297-Rhum40-RHUMISLAND-B250</t>
  </si>
  <si>
    <t>297-Rhum40-RHUMISLAND-B5</t>
  </si>
  <si>
    <t>297-Rhum40-RHUMISLAND-B50</t>
  </si>
  <si>
    <t>298-Rhum40-RHUMKfe-B20</t>
  </si>
  <si>
    <t>298-Rhum40-RHUMKfe-B250</t>
  </si>
  <si>
    <t>298-Rhum40-RHUMKfe-B5</t>
  </si>
  <si>
    <t>298-Rhum40-RHUMKfe-B50</t>
  </si>
  <si>
    <t>299-Rhum40-RHUMPIMENTO-B20</t>
  </si>
  <si>
    <t>299-Rhum40-RHUMPIMENTO-B250</t>
  </si>
  <si>
    <t>299-Rhum40-RHUMPIMENTO-B5</t>
  </si>
  <si>
    <t>299-Rhum40-RHUMPIMENTO-B50</t>
  </si>
  <si>
    <t>30-AnisVertGraines-Moulin100ml</t>
  </si>
  <si>
    <t>30-AnisVertGraines-Verrine100ml</t>
  </si>
  <si>
    <t>30-AnisVertGraines-Verrine45ml</t>
  </si>
  <si>
    <t>30-AnisVertGraines-Vrac</t>
  </si>
  <si>
    <t>300-CacaoAromatiseEpicesapaindepices-Moulin100ml</t>
  </si>
  <si>
    <t>300-CacaoAromatiseEpicesapaindepices-Verrine100ml</t>
  </si>
  <si>
    <t>300-CacaoAromatiseEpicesapaindepices-Verrine45ml</t>
  </si>
  <si>
    <t>300-CacaoAromatiseEpicesapaindepices-Vrac</t>
  </si>
  <si>
    <t>301-CacaoAromatiseGingembre-Moulin100ml</t>
  </si>
  <si>
    <t>301-CacaoAromatiseGingembre-Verrine100ml</t>
  </si>
  <si>
    <t>301-CacaoAromatiseGingembre-Verrine45ml</t>
  </si>
  <si>
    <t>301-CacaoAromatiseGingembre-Vrac</t>
  </si>
  <si>
    <t>302-CacaoAromatiseTonka-Moulin100ml</t>
  </si>
  <si>
    <t>302-CacaoAromatiseTonka-Verrine100ml</t>
  </si>
  <si>
    <t>302-CacaoAromatiseTonka-Verrine45ml</t>
  </si>
  <si>
    <t>302-CacaoAromatiseTonka-Vrac</t>
  </si>
  <si>
    <t>303-Muscovado-Moulin100ml</t>
  </si>
  <si>
    <t>303-Muscovado-Verrine100ml</t>
  </si>
  <si>
    <t>303-Muscovado-Verrine45ml</t>
  </si>
  <si>
    <t>303-Muscovado-Vrac</t>
  </si>
  <si>
    <t>304-SucrealaCannelle-Moulin100ml</t>
  </si>
  <si>
    <t>304-SucrealaCannelle-Verrine100ml</t>
  </si>
  <si>
    <t>304-SucrealaCannelle-Verrine45ml</t>
  </si>
  <si>
    <t>304-SucrealaCannelle-Vrac</t>
  </si>
  <si>
    <t>305-SucrealaTonka-Moulin100ml</t>
  </si>
  <si>
    <t>305-SucrealaTonka-Verrine100ml</t>
  </si>
  <si>
    <t>305-SucrealaTonka-Verrine45ml</t>
  </si>
  <si>
    <t>305-SucrealaTonka-Vrac</t>
  </si>
  <si>
    <t>306-SucreBlancalaFleurdHibiscus-Moulin100ml</t>
  </si>
  <si>
    <t>306-SucreBlancalaFleurdHibiscus-Verrine100ml</t>
  </si>
  <si>
    <t>306-SucreBlancalaFleurdHibiscus-Verrine45ml</t>
  </si>
  <si>
    <t>306-SucreBlancalaFleurdHibiscus-Vrac</t>
  </si>
  <si>
    <t>307-SucreBlancauGingembre-Moulin100ml</t>
  </si>
  <si>
    <t>307-SucreBlancauGingembre-Verrine100ml</t>
  </si>
  <si>
    <t>307-SucreBlancauGingembre-Verrine45ml</t>
  </si>
  <si>
    <t>307-SucreBlancauGingembre-Vrac</t>
  </si>
  <si>
    <t>308-SucreCocoBio-Moulin100ml</t>
  </si>
  <si>
    <t>308-SucreCocoBio-Verrine100ml</t>
  </si>
  <si>
    <t>308-SucreCocoBio-Verrine45ml</t>
  </si>
  <si>
    <t>308-SucreCocoBio-Vrac</t>
  </si>
  <si>
    <t>309-SucreOrangealaBadiane-Moulin100ml</t>
  </si>
  <si>
    <t>309-SucreOrangealaBadiane-Verrine100ml</t>
  </si>
  <si>
    <t>309-SucreOrangealaBadiane-Verrine45ml</t>
  </si>
  <si>
    <t>309-SucreOrangealaBadiane-Vrac</t>
  </si>
  <si>
    <t>31-AnisVertPoudre-Moulin100ml</t>
  </si>
  <si>
    <t>31-AnisVertPoudre-Verrine100ml</t>
  </si>
  <si>
    <t>31-AnisVertPoudre-Verrine45ml</t>
  </si>
  <si>
    <t>31-AnisVertPoudre-Vrac</t>
  </si>
  <si>
    <t>310-SucreRosealaVanille-Moulin100ml</t>
  </si>
  <si>
    <t>310-SucreRosealaVanille-Verrine100ml</t>
  </si>
  <si>
    <t>310-SucreRosealaVanille-Verrine45ml</t>
  </si>
  <si>
    <t>310-SucreRosealaVanille-Vrac</t>
  </si>
  <si>
    <t>311-SucreVertalaReglisse-Moulin100ml</t>
  </si>
  <si>
    <t>311-SucreVertalaReglisse-Verrine100ml</t>
  </si>
  <si>
    <t>311-SucreVertalaReglisse-Verrine45ml</t>
  </si>
  <si>
    <t>311-SucreVertalaReglisse-Vrac</t>
  </si>
  <si>
    <t>312-HibiscusFleurs-Moulin100ml</t>
  </si>
  <si>
    <t>312-HibiscusFleurs-Verrine100ml</t>
  </si>
  <si>
    <t>312-HibiscusFleurs-Verrine45ml</t>
  </si>
  <si>
    <t>312-HibiscusFleurs-Vrac</t>
  </si>
  <si>
    <t>313-LavandeFleurs-Moulin100ml</t>
  </si>
  <si>
    <t>313-LavandeFleurs-Verrine100ml</t>
  </si>
  <si>
    <t>313-LavandeFleurs-Verrine45ml</t>
  </si>
  <si>
    <t>313-LavandeFleurs-Vrac</t>
  </si>
  <si>
    <t>314-OrangerFleurs-Moulin100ml</t>
  </si>
  <si>
    <t>314-OrangerFleurs-Verrine100ml</t>
  </si>
  <si>
    <t>314-OrangerFleurs-Verrine45ml</t>
  </si>
  <si>
    <t>314-OrangerFleurs-Vrac</t>
  </si>
  <si>
    <t>315-TiisaneDigestion-BAT</t>
  </si>
  <si>
    <t>315-TiisaneDigestion-SACHET</t>
  </si>
  <si>
    <t>316-TisaneFrimasdHiver-BAT</t>
  </si>
  <si>
    <t>316-TisaneFrimasdHiver-SACHET</t>
  </si>
  <si>
    <t>317-TisaneMelodieduSoir-BAT</t>
  </si>
  <si>
    <t>317-TisaneMelodieduSoir-SACHET</t>
  </si>
  <si>
    <t>318-TisaneSilhouette-BAT</t>
  </si>
  <si>
    <t>318-TisaneSilhouette-SACHET</t>
  </si>
  <si>
    <t>319-Rooibos4FruitsRouges-BAT</t>
  </si>
  <si>
    <t>319-Rooibos4FruitsRouges-SACHET</t>
  </si>
  <si>
    <t>32-BadianeAnisEtoile</t>
  </si>
  <si>
    <t>32-BadianeAnisEtoile-Moulin100ml</t>
  </si>
  <si>
    <t>32-BadianeAnisEtoile-Verrine100ml</t>
  </si>
  <si>
    <t>32-BadianeAnisEtoile-Verrine45ml</t>
  </si>
  <si>
    <t>32-BadianeAnisEtoile-Vrac</t>
  </si>
  <si>
    <t>320-RooibosAnanas-BAT</t>
  </si>
  <si>
    <t>320-RooibosAnanas-SACHET</t>
  </si>
  <si>
    <t>321-RooibosCitron-BAT</t>
  </si>
  <si>
    <t>321-RooibosCitron-SACHET</t>
  </si>
  <si>
    <t>322-RooibosdesZamoureux-BAT</t>
  </si>
  <si>
    <t>322-RooibosdesZamoureux-SACHET</t>
  </si>
  <si>
    <t>323-RooibosOrangeDouce-BAT</t>
  </si>
  <si>
    <t>323-RooibosOrangeDouce-SACHET</t>
  </si>
  <si>
    <t>324-RooibosPecheOrangeetCerise-BAT</t>
  </si>
  <si>
    <t>324-RooibosPecheOrangeetCerise-SACHET</t>
  </si>
  <si>
    <t>325-TisaneRelaxation-BAT</t>
  </si>
  <si>
    <t>325-TisaneRelaxation-SACHET</t>
  </si>
  <si>
    <t>326-YerbaMate-BAT</t>
  </si>
  <si>
    <t>326-YerbaMate-SACHET</t>
  </si>
  <si>
    <t>327-TheBlancMagieBlanche-BAT</t>
  </si>
  <si>
    <t>327-TheBlancMagieBlanche-SACHET</t>
  </si>
  <si>
    <t>328-EarlGreyPrinceWiliams-BAT</t>
  </si>
  <si>
    <t>328-EarlGreyPrinceWiliams-SACHET</t>
  </si>
  <si>
    <t>329-LOrangeraie-BAT</t>
  </si>
  <si>
    <t>329-LOrangeraie-SACHET</t>
  </si>
  <si>
    <t>33-BadianePoudre-Moulin100ml</t>
  </si>
  <si>
    <t>33-BadianePoudre-Verrine100ml</t>
  </si>
  <si>
    <t>33-BadianePoudre-Verrine45ml</t>
  </si>
  <si>
    <t>33-BadianePoudre-Vrac</t>
  </si>
  <si>
    <t>330-LapsangSouchong-BAT</t>
  </si>
  <si>
    <t>330-LapsangSouchong-SACHET</t>
  </si>
  <si>
    <t>331-LeThedesMonasteres-BAT</t>
  </si>
  <si>
    <t>331-LeThedesMonasteres-SACHET</t>
  </si>
  <si>
    <t>332-MissMandarine-BAT</t>
  </si>
  <si>
    <t>332-MissMandarine-SACHET</t>
  </si>
  <si>
    <t>333-NolaCeylan-BAT</t>
  </si>
  <si>
    <t>333-NolaCeylan-SACHET</t>
  </si>
  <si>
    <t>334-TheNoiralaPecheetauxAbricots-BAT</t>
  </si>
  <si>
    <t>334-TheNoiralaPecheetauxAbricots-SACHET</t>
  </si>
  <si>
    <t>335-TheNoiralaPommeetalaCerise-BAT</t>
  </si>
  <si>
    <t>335-TheNoiralaPommeetalaCerise-SACHET</t>
  </si>
  <si>
    <t>336-TheNoirCarameletNoisette-BAT</t>
  </si>
  <si>
    <t>336-TheNoirCarameletNoisette-SACHET</t>
  </si>
  <si>
    <t>337-TheNoirCitronetCitronnelle-BAT</t>
  </si>
  <si>
    <t>337-TheNoirCitronetCitronnelle-SACHET</t>
  </si>
  <si>
    <t>338-TheNoirFraisesetFleurs-BAT</t>
  </si>
  <si>
    <t>338-TheNoirFraisesetFleurs-SACHET</t>
  </si>
  <si>
    <t>339-TheNoirFruitsRouges-BAT</t>
  </si>
  <si>
    <t>339-TheNoirFruitsRouges-SACHET</t>
  </si>
  <si>
    <t>34-CannelleBton</t>
  </si>
  <si>
    <t>34-CannelleBton-Moulin100ml</t>
  </si>
  <si>
    <t>34-CannelleBton-Verrine100ml</t>
  </si>
  <si>
    <t>34-CannelleBton-Verrine45ml</t>
  </si>
  <si>
    <t>34-CannelleBton-Vrac</t>
  </si>
  <si>
    <t>340-TheNoirFruitsRougesetCaramel-BAT</t>
  </si>
  <si>
    <t>340-TheNoirFruitsRougesetCaramel-SACHET</t>
  </si>
  <si>
    <t>341-TheNoirSaveursdeCorse-BAT</t>
  </si>
  <si>
    <t>341-TheNoirSaveursdeCorse-SACHET</t>
  </si>
  <si>
    <t>342-Genmaicha-BAT</t>
  </si>
  <si>
    <t>342-Genmaicha-SACHET</t>
  </si>
  <si>
    <t>343-LeThedesNeiges-BAT</t>
  </si>
  <si>
    <t>343-LeThedesNeiges-SACHET</t>
  </si>
  <si>
    <t>344-TheVertalAnanas-BAT</t>
  </si>
  <si>
    <t>344-TheVertalAnanas-SACHET</t>
  </si>
  <si>
    <t>345-TheVertalOmbredesOasis-BAT</t>
  </si>
  <si>
    <t>345-TheVertalOmbredesOasis-SACHET</t>
  </si>
  <si>
    <t>346-TheVertFraiseCitronetPamplemousse-BAT</t>
  </si>
  <si>
    <t>346-TheVertFraiseCitronetPamplemousse-SACHET</t>
  </si>
  <si>
    <t>347-TheVertJapanLime-BAT</t>
  </si>
  <si>
    <t>347-TheVertJapanLime-SACHET</t>
  </si>
  <si>
    <t>348-TheVertJasmin-BAT</t>
  </si>
  <si>
    <t>348-TheVertJasmin-SACHET</t>
  </si>
  <si>
    <t>349-VentdHiver-BAT</t>
  </si>
  <si>
    <t>349-VentdHiver-SACHET</t>
  </si>
  <si>
    <t>35-CannellePoudre-Moulin100ml</t>
  </si>
  <si>
    <t>35-CannellePoudre-Verrine100ml</t>
  </si>
  <si>
    <t>35-CannellePoudre-Verrine45ml</t>
  </si>
  <si>
    <t>35-CannellePoudre-Vrac</t>
  </si>
  <si>
    <t>350-MelangeLaitdOr-Moulin100ml</t>
  </si>
  <si>
    <t>350-MelangeLaitdOr-Verrine100ml</t>
  </si>
  <si>
    <t>350-MelangeLaitdOr-Verrine45ml</t>
  </si>
  <si>
    <t>350-MelangeLaitdOr-Vrac</t>
  </si>
  <si>
    <t>351-TisaneAyurvediqueANTI-AMA</t>
  </si>
  <si>
    <t>351-TisaneAyurvediqueANTI-AMA-Moulin100ml</t>
  </si>
  <si>
    <t>351-TisaneAyurvediqueANTI-AMA-Verrine100ml</t>
  </si>
  <si>
    <t>351-TisaneAyurvediqueANTI-AMA-Verrine45ml</t>
  </si>
  <si>
    <t>351-TisaneAyurvediqueANTI-AMA-Vrac</t>
  </si>
  <si>
    <t>352-TisaneAyurvediqueKAPHA</t>
  </si>
  <si>
    <t>352-TisaneAyurvediqueKAPHA-Moulin100ml</t>
  </si>
  <si>
    <t>352-TisaneAyurvediqueKAPHA-Verrine100ml</t>
  </si>
  <si>
    <t>352-TisaneAyurvediqueKAPHA-Verrine45ml</t>
  </si>
  <si>
    <t>352-TisaneAyurvediqueKAPHA-Vrac</t>
  </si>
  <si>
    <t>353-TisaneAyurvediquePITTA</t>
  </si>
  <si>
    <t>353-TisaneAyurvediquePITTA-Moulin100ml</t>
  </si>
  <si>
    <t>353-TisaneAyurvediquePITTA-Verrine100ml</t>
  </si>
  <si>
    <t>353-TisaneAyurvediquePITTA-Verrine45ml</t>
  </si>
  <si>
    <t>353-TisaneAyurvediquePITTA-Vrac</t>
  </si>
  <si>
    <t>354-TisaneAyurvediqueVATA</t>
  </si>
  <si>
    <t>354-TisaneAyurvediqueVATA-Moulin100ml</t>
  </si>
  <si>
    <t>354-TisaneAyurvediqueVATA-Verrine100ml</t>
  </si>
  <si>
    <t>354-TisaneAyurvediqueVATA-Verrine45ml</t>
  </si>
  <si>
    <t>354-TisaneAyurvediqueVATA-Vrac</t>
  </si>
  <si>
    <t>36-CardamomeNoire-Moulin100ml</t>
  </si>
  <si>
    <t>36-CardamomeNoire-Verrine100ml</t>
  </si>
  <si>
    <t>36-CardamomeNoire-Verrine45ml</t>
  </si>
  <si>
    <t>36-CardamomeNoire-Vrac</t>
  </si>
  <si>
    <t>37-CardamomeVerte-Moulin100ml</t>
  </si>
  <si>
    <t>37-CardamomeVerte-Verrine100ml</t>
  </si>
  <si>
    <t>37-CardamomeVerte-Verrine45ml</t>
  </si>
  <si>
    <t>37-CardamomeVerte-Vrac</t>
  </si>
  <si>
    <t>38-CardamomeVertePoudre-Moulin100ml</t>
  </si>
  <si>
    <t>38-CardamomeVertePoudre-Verrine100ml</t>
  </si>
  <si>
    <t>38-CardamomeVertePoudre-Verrine45ml</t>
  </si>
  <si>
    <t>38-CardamomeVertePoudre-Vrac</t>
  </si>
  <si>
    <t>39-CeleriPoudre-Moulin100ml</t>
  </si>
  <si>
    <t>39-CeleriPoudre-Verrine100ml</t>
  </si>
  <si>
    <t>39-CeleriPoudre-Verrine45ml</t>
  </si>
  <si>
    <t>39-CeleriPoudre-Vrac</t>
  </si>
  <si>
    <t>40-CepesPoudre-Moulin100ml</t>
  </si>
  <si>
    <t>40-CepesPoudre-Verrine100ml</t>
  </si>
  <si>
    <t>40-CepesPoudre-Verrine45ml</t>
  </si>
  <si>
    <t>40-CepesPoudre-Vrac</t>
  </si>
  <si>
    <t>41-ChiaGraines-Moulin100ml</t>
  </si>
  <si>
    <t>41-ChiaGraines-Verrine100ml</t>
  </si>
  <si>
    <t>41-ChiaGraines-Verrine45ml</t>
  </si>
  <si>
    <t>41-ChiaGraines-Vrac</t>
  </si>
  <si>
    <t>42-CombavaPoudre-Moulin100ml</t>
  </si>
  <si>
    <t>42-CombavaPoudre-Verrine100ml</t>
  </si>
  <si>
    <t>42-CombavaPoudre-Verrine45ml</t>
  </si>
  <si>
    <t>42-CombavaPoudre-Vrac</t>
  </si>
  <si>
    <t>43-CoriandreGraines-Moulin100ml</t>
  </si>
  <si>
    <t>43-CoriandreGraines-Verrine100ml</t>
  </si>
  <si>
    <t>43-CoriandreGraines-Verrine45ml</t>
  </si>
  <si>
    <t>43-CoriandreGraines-Vrac</t>
  </si>
  <si>
    <t>44-CoriandrePoudre-Moulin100ml</t>
  </si>
  <si>
    <t>44-CoriandrePoudre-Verrine100ml</t>
  </si>
  <si>
    <t>44-CoriandrePoudre-Verrine45ml</t>
  </si>
  <si>
    <t>44-CoriandrePoudre-Vrac</t>
  </si>
  <si>
    <t>45-CuminGraines-Moulin100ml</t>
  </si>
  <si>
    <t>45-CuminGraines-Verrine100ml</t>
  </si>
  <si>
    <t>45-CuminGraines-Verrine45ml</t>
  </si>
  <si>
    <t>45-CuminGraines-Vrac</t>
  </si>
  <si>
    <t>46-CuminPoudre-Moulin100ml</t>
  </si>
  <si>
    <t>46-CuminPoudre-Verrine100ml</t>
  </si>
  <si>
    <t>46-CuminPoudre-Verrine45ml</t>
  </si>
  <si>
    <t>46-CuminPoudre-Vrac</t>
  </si>
  <si>
    <t>47-CurcumaBIO-Moulin100ml</t>
  </si>
  <si>
    <t>47-CurcumaBIO-Verrine100ml</t>
  </si>
  <si>
    <t>47-CurcumaBIO-Verrine45ml</t>
  </si>
  <si>
    <t>47-CurcumaBIO-Vrac</t>
  </si>
  <si>
    <t>48-EcorcesdOrangesAmeresDes-Moulin100ml</t>
  </si>
  <si>
    <t>48-EcorcesdOrangesAmeresDes-Verrine100ml</t>
  </si>
  <si>
    <t>48-EcorcesdOrangesAmeresDes-Verrine45ml</t>
  </si>
  <si>
    <t>48-EcorcesdOrangesAmeresDes-Vrac</t>
  </si>
  <si>
    <t>49-EcorcesdOrangesAmeresPoudre-Moulin100ml</t>
  </si>
  <si>
    <t>49-EcorcesdOrangesAmeresPoudre-Verrine100ml</t>
  </si>
  <si>
    <t>49-EcorcesdOrangesAmeresPoudre-Verrine45ml</t>
  </si>
  <si>
    <t>49-EcorcesdOrangesAmeresPoudre-Vrac</t>
  </si>
  <si>
    <t>50-EcorcesdeCitronsDes-Moulin100ml</t>
  </si>
  <si>
    <t>50-EcorcesdeCitronsDes-Verrine100ml</t>
  </si>
  <si>
    <t>50-EcorcesdeCitronsDes-Verrine45ml</t>
  </si>
  <si>
    <t>50-EcorcesdeCitronsDes-Vrac</t>
  </si>
  <si>
    <t>51-EcorcesdeCitronsPoudre-Moulin100ml</t>
  </si>
  <si>
    <t>51-EcorcesdeCitronsPoudre-Verrine100ml</t>
  </si>
  <si>
    <t>51-EcorcesdeCitronsPoudre-Verrine45ml</t>
  </si>
  <si>
    <t>51-EcorcesdeCitronsPoudre-Vrac</t>
  </si>
  <si>
    <t>52-FenouilGraines-Moulin100ml</t>
  </si>
  <si>
    <t>52-FenouilGraines-Verrine100ml</t>
  </si>
  <si>
    <t>52-FenouilGraines-Verrine45ml</t>
  </si>
  <si>
    <t>52-FenouilGraines-Vrac</t>
  </si>
  <si>
    <t>53-FenouilPoudre-Moulin100ml</t>
  </si>
  <si>
    <t>53-FenouilPoudre-Verrine100ml</t>
  </si>
  <si>
    <t>53-FenouilPoudre-Verrine45ml</t>
  </si>
  <si>
    <t>53-FenouilPoudre-Vrac</t>
  </si>
  <si>
    <t>54-FenugrecGraines-Moulin100ml</t>
  </si>
  <si>
    <t>54-FenugrecGraines-Verrine100ml</t>
  </si>
  <si>
    <t>54-FenugrecGraines-Verrine45ml</t>
  </si>
  <si>
    <t>54-FenugrecGraines-Vrac</t>
  </si>
  <si>
    <t>55-FenugrecMoulu-Moulin100ml</t>
  </si>
  <si>
    <t>55-FenugrecMoulu-Verrine100ml</t>
  </si>
  <si>
    <t>55-FenugrecMoulu-Verrine45ml</t>
  </si>
  <si>
    <t>55-FenugrecMoulu-Vrac</t>
  </si>
  <si>
    <t>56-FevesdeCacaoEntieres-Moulin100ml</t>
  </si>
  <si>
    <t>56-FevesdeCacaoEntieres-Verrine100ml</t>
  </si>
  <si>
    <t>56-FevesdeCacaoEntieres-Verrine45ml</t>
  </si>
  <si>
    <t>56-FevesdeCacaoEntieres-Vrac</t>
  </si>
  <si>
    <t>57-FevesdeTonkaEntieres-Moulin100ml</t>
  </si>
  <si>
    <t>57-FevesdeTonkaEntieres-Verrine100ml</t>
  </si>
  <si>
    <t>57-FevesdeTonkaEntieres-Verrine45ml</t>
  </si>
  <si>
    <t>57-FevesdeTonkaEntieres-Vrac</t>
  </si>
  <si>
    <t>58-FevesdeTonkaPoudre-Moulin100ml</t>
  </si>
  <si>
    <t>58-FevesdeTonkaPoudre-Verrine100ml</t>
  </si>
  <si>
    <t>58-FevesdeTonkaPoudre-Verrine45ml</t>
  </si>
  <si>
    <t>58-FevesdeTonkaPoudre-Vrac</t>
  </si>
  <si>
    <t>59-GingembrePoudre-Moulin100ml</t>
  </si>
  <si>
    <t>59-GingembrePoudre-Verrine100ml</t>
  </si>
  <si>
    <t>59-GingembrePoudre-Verrine45ml</t>
  </si>
  <si>
    <t>59-GingembrePoudre-Vrac</t>
  </si>
  <si>
    <t>60-GingembreRacines-Moulin100ml</t>
  </si>
  <si>
    <t>60-GingembreRacines-Verrine100ml</t>
  </si>
  <si>
    <t>60-GingembreRacines-Verrine45ml</t>
  </si>
  <si>
    <t>60-GingembreRacines-Vrac</t>
  </si>
  <si>
    <t>61-GirofleClou-Moulin100ml</t>
  </si>
  <si>
    <t>61-GirofleClou-Verrine100ml</t>
  </si>
  <si>
    <t>61-GirofleClou-Verrine45ml</t>
  </si>
  <si>
    <t>61-GirofleClou-Vrac</t>
  </si>
  <si>
    <t>62-GrainedeLinBio-Moulin100ml</t>
  </si>
  <si>
    <t>62-GrainedeLinBio-Verrine100ml</t>
  </si>
  <si>
    <t>62-GrainedeLinBio-Verrine45ml</t>
  </si>
  <si>
    <t>62-GrainedeLinBio-Vrac</t>
  </si>
  <si>
    <t>63-Macis-Moulin100ml</t>
  </si>
  <si>
    <t>63-Macis-Verrine100ml</t>
  </si>
  <si>
    <t>63-Macis-Verrine45ml</t>
  </si>
  <si>
    <t>63-Macis-Vrac</t>
  </si>
  <si>
    <t>64-MacisPoudre-Moulin100ml</t>
  </si>
  <si>
    <t>64-MacisPoudre-Verrine100ml</t>
  </si>
  <si>
    <t>64-MacisPoudre-Verrine45ml</t>
  </si>
  <si>
    <t>64-MacisPoudre-Vrac</t>
  </si>
  <si>
    <t>65-MoutardeenPoudre-Moulin100ml</t>
  </si>
  <si>
    <t>65-MoutardeenPoudre-Verrine100ml</t>
  </si>
  <si>
    <t>65-MoutardeenPoudre-Verrine45ml</t>
  </si>
  <si>
    <t>65-MoutardeenPoudre-Vrac</t>
  </si>
  <si>
    <t>66-MoutardeJauneGraines-Moulin100ml</t>
  </si>
  <si>
    <t>66-MoutardeJauneGraines-Verrine100ml</t>
  </si>
  <si>
    <t>66-MoutardeJauneGraines-Verrine45ml</t>
  </si>
  <si>
    <t>66-MoutardeJauneGraines-Vrac</t>
  </si>
  <si>
    <t>67-MoutardeNoireGraines-Moulin100ml</t>
  </si>
  <si>
    <t>67-MoutardeNoireGraines-Verrine100ml</t>
  </si>
  <si>
    <t>67-MoutardeNoireGraines-Verrine45ml</t>
  </si>
  <si>
    <t>67-MoutardeNoireGraines-Vrac</t>
  </si>
  <si>
    <t>68-MuscadeNoix-Moulin100ml</t>
  </si>
  <si>
    <t>68-MuscadeNoix-Verrine100ml</t>
  </si>
  <si>
    <t>68-MuscadeNoix-Verrine45ml</t>
  </si>
  <si>
    <t>68-MuscadeNoix-Vrac</t>
  </si>
  <si>
    <t>69-MuscadePoudre-Moulin100ml</t>
  </si>
  <si>
    <t>69-MuscadePoudre-Verrine100ml</t>
  </si>
  <si>
    <t>69-MuscadePoudre-Verrine45ml</t>
  </si>
  <si>
    <t>69-MuscadePoudre-Vrac</t>
  </si>
  <si>
    <t>70-Noixdecocorapee-Moulin100ml</t>
  </si>
  <si>
    <t>70-Noixdecocorapee-Verrine100ml</t>
  </si>
  <si>
    <t>70-Noixdecocorapee-Verrine45ml</t>
  </si>
  <si>
    <t>70-Noixdecocorapee-Vrac</t>
  </si>
  <si>
    <t>71-Paprika-Moulin100ml</t>
  </si>
  <si>
    <t>71-Paprika-Verrine100ml</t>
  </si>
  <si>
    <t>71-Paprika-Verrine45ml</t>
  </si>
  <si>
    <t>71-Paprika-Vrac</t>
  </si>
  <si>
    <t>72-PaprikaFume-Moulin100ml</t>
  </si>
  <si>
    <t>72-PaprikaFume-Verrine100ml</t>
  </si>
  <si>
    <t>72-PaprikaFume-Verrine45ml</t>
  </si>
  <si>
    <t>72-PaprikaFume-Vrac</t>
  </si>
  <si>
    <t>73-PommeSechee-Moulin100ml</t>
  </si>
  <si>
    <t>73-PommeSechee-Verrine100ml</t>
  </si>
  <si>
    <t>73-PommeSechee-Verrine45ml</t>
  </si>
  <si>
    <t>73-PommeSechee-Vrac</t>
  </si>
  <si>
    <t>74-SesameBlanc-Moulin100ml</t>
  </si>
  <si>
    <t>74-SesameBlanc-Verrine100ml</t>
  </si>
  <si>
    <t>74-SesameBlanc-Verrine45ml</t>
  </si>
  <si>
    <t>74-SesameBlanc-Vrac</t>
  </si>
  <si>
    <t>75-SesameDore-Moulin100ml</t>
  </si>
  <si>
    <t>75-SesameDore-Verrine100ml</t>
  </si>
  <si>
    <t>75-SesameDore-Verrine45ml</t>
  </si>
  <si>
    <t>75-SesameDore-Vrac</t>
  </si>
  <si>
    <t>76-SesameNoir-Moulin100ml</t>
  </si>
  <si>
    <t>76-SesameNoir-Verrine100ml</t>
  </si>
  <si>
    <t>76-SesameNoir-Verrine45ml</t>
  </si>
  <si>
    <t>76-SesameNoir-Vrac</t>
  </si>
  <si>
    <t>77-SumacPoudre-Moulin100ml</t>
  </si>
  <si>
    <t>77-SumacPoudre-Verrine100ml</t>
  </si>
  <si>
    <t>77-SumacPoudre-Verrine45ml</t>
  </si>
  <si>
    <t>77-SumacPoudre-Vrac</t>
  </si>
  <si>
    <t>78-Tomatesconcassees-Moulin100ml</t>
  </si>
  <si>
    <t>78-Tomatesconcassees-Verrine100ml</t>
  </si>
  <si>
    <t>78-Tomatesconcassees-Verrine45ml</t>
  </si>
  <si>
    <t>78-Tomatesconcassees-Vrac</t>
  </si>
  <si>
    <t>79-VanilleenPoudre-Moulin100ml</t>
  </si>
  <si>
    <t>79-VanilleenPoudre-Verrine100ml</t>
  </si>
  <si>
    <t>79-VanilleenPoudre-Verrine45ml</t>
  </si>
  <si>
    <t>79-VanilleenPoudre-Vrac</t>
  </si>
  <si>
    <t>80-Yuzu-Moulin100ml</t>
  </si>
  <si>
    <t>80-Yuzu-Verrine100ml</t>
  </si>
  <si>
    <t>80-Yuzu-Verrine45ml</t>
  </si>
  <si>
    <t>80-Yuzu-Vrac</t>
  </si>
  <si>
    <t>81-ZestdeCombava-Moulin100ml</t>
  </si>
  <si>
    <t>81-ZestdeCombava-Verrine100ml</t>
  </si>
  <si>
    <t>81-ZestdeCombava-Verrine45ml</t>
  </si>
  <si>
    <t>81-ZestdeCombava-Vrac</t>
  </si>
  <si>
    <t>82-EpicesduLuberon-Moulin100ml</t>
  </si>
  <si>
    <t>82-EpicesduLuberon-Verrine100ml</t>
  </si>
  <si>
    <t>82-EpicesduLuberon-Verrine45ml</t>
  </si>
  <si>
    <t>82-EpicesduLuberon-Vrac</t>
  </si>
  <si>
    <t>83-Melange3Sesames-Moulin100ml</t>
  </si>
  <si>
    <t>83-Melange3Sesames-Verrine100ml</t>
  </si>
  <si>
    <t>83-Melange3Sesames-Verrine45ml</t>
  </si>
  <si>
    <t>83-Melange3Sesames-Vrac</t>
  </si>
  <si>
    <t>84-Melange4Epices-Moulin100ml</t>
  </si>
  <si>
    <t>84-Melange4Epices-Verrine100ml</t>
  </si>
  <si>
    <t>84-Melange4Epices-Verrine45ml</t>
  </si>
  <si>
    <t>84-Melange4Epices-Vrac</t>
  </si>
  <si>
    <t>85-Melange5Epices-Moulin100ml</t>
  </si>
  <si>
    <t>85-Melange5Epices-Verrine100ml</t>
  </si>
  <si>
    <t>85-Melange5Epices-Verrine45ml</t>
  </si>
  <si>
    <t>85-Melange5Epices-Vrac</t>
  </si>
  <si>
    <t>86-Melange6Epices-Moulin100ml</t>
  </si>
  <si>
    <t>86-Melange6Epices-Verrine100ml</t>
  </si>
  <si>
    <t>86-Melange6Epices-Verrine45ml</t>
  </si>
  <si>
    <t>86-Melange6Epices-Vrac</t>
  </si>
  <si>
    <t>87-MelangeBarbecuedeMontreal-Moulin100ml</t>
  </si>
  <si>
    <t>87-MelangeBarbecuedeMontreal-Verrine100ml</t>
  </si>
  <si>
    <t>87-MelangeBarbecuedeMontreal-Verrine45ml</t>
  </si>
  <si>
    <t>87-MelangeBarbecuedeMontreal-Vrac</t>
  </si>
  <si>
    <t>88-MelangeBoucane-Moulin100ml</t>
  </si>
  <si>
    <t>88-MelangeBoucane-Verrine100ml</t>
  </si>
  <si>
    <t>88-MelangeBoucane-Verrine45ml</t>
  </si>
  <si>
    <t>88-MelangeBoucane-Vrac</t>
  </si>
  <si>
    <t>89-MelangeCaraibes-Moulin100ml</t>
  </si>
  <si>
    <t>89-MelangeCaraibes-Verrine100ml</t>
  </si>
  <si>
    <t>89-MelangeCaraibes-Verrine45ml</t>
  </si>
  <si>
    <t>89-MelangeCaraibes-Vrac</t>
  </si>
  <si>
    <t>9-GnamanKudji-B20</t>
  </si>
  <si>
    <t>9-GnamanKudji-B250</t>
  </si>
  <si>
    <t>9-GnamanKudji-B5</t>
  </si>
  <si>
    <t>9-GnamanKudji-B50</t>
  </si>
  <si>
    <t>90-MelangeCarryNoir-Moulin100ml</t>
  </si>
  <si>
    <t>90-MelangeCarryNoir-Verrine100ml</t>
  </si>
  <si>
    <t>90-MelangeCarryNoir-Verrine45ml</t>
  </si>
  <si>
    <t>90-MelangeCarryNoir-Vrac</t>
  </si>
  <si>
    <t>91-MelangeCevapcici-Moulin100ml</t>
  </si>
  <si>
    <t>91-MelangeCevapcici-Verrine100ml</t>
  </si>
  <si>
    <t>91-MelangeCevapcici-Verrine45ml</t>
  </si>
  <si>
    <t>91-MelangeCevapcici-Vrac</t>
  </si>
  <si>
    <t>92-MelangeChiliConCarne-Moulin100ml</t>
  </si>
  <si>
    <t>92-MelangeChiliConCarne-Verrine100ml</t>
  </si>
  <si>
    <t>92-MelangeChiliConCarne-Verrine45ml</t>
  </si>
  <si>
    <t>92-MelangeChiliConCarne-Vrac</t>
  </si>
  <si>
    <t>93-MelangeChimichurriPampaneo-Moulin100ml</t>
  </si>
  <si>
    <t>93-MelangeChimichurriPampaneo-Verrine100ml</t>
  </si>
  <si>
    <t>93-MelangeChimichurriPampaneo-Verrine45ml</t>
  </si>
  <si>
    <t>93-MelangeChimichurriPampaneo-Vrac</t>
  </si>
  <si>
    <t>94-MelangeChutney-Moulin100ml</t>
  </si>
  <si>
    <t>94-MelangeChutney-Verrine100ml</t>
  </si>
  <si>
    <t>94-MelangeChutney-Verrine45ml</t>
  </si>
  <si>
    <t>94-MelangeChutney-Vrac</t>
  </si>
  <si>
    <t>95-MelangeColombo-Moulin100ml</t>
  </si>
  <si>
    <t>95-MelangeColombo-Verrine100ml</t>
  </si>
  <si>
    <t>95-MelangeColombo-Verrine45ml</t>
  </si>
  <si>
    <t>95-MelangeColombo-Vrac</t>
  </si>
  <si>
    <t>96-MelangeColomboTradition-Moulin100ml</t>
  </si>
  <si>
    <t>96-MelangeColomboTradition-Verrine100ml</t>
  </si>
  <si>
    <t>96-MelangeColomboTradition-Verrine45ml</t>
  </si>
  <si>
    <t>96-MelangeColomboTradition-Vrac</t>
  </si>
  <si>
    <t>97-MelangeCornichonsConserves</t>
  </si>
  <si>
    <t>97-MelangeCornichonsConserves-Moulin100ml</t>
  </si>
  <si>
    <t>97-MelangeCornichonsConserves-Verrine100ml</t>
  </si>
  <si>
    <t>97-MelangeCornichonsConserves-Verrine45ml</t>
  </si>
  <si>
    <t>97-MelangeCornichonsConserves-Vrac</t>
  </si>
  <si>
    <t>98-MelangeCourtbouillonViande-Moulin100ml</t>
  </si>
  <si>
    <t>98-MelangeCourtbouillonViande-Verrine100ml</t>
  </si>
  <si>
    <t>98-MelangeCourtbouillonViande-Verrine45ml</t>
  </si>
  <si>
    <t>98-MelangeCourtbouillonViande-Vrac</t>
  </si>
  <si>
    <t>99-MelangeCouscous-Moulin100ml</t>
  </si>
  <si>
    <t>99-MelangeCouscous-Verrine100ml</t>
  </si>
  <si>
    <t>99-MelangeCouscous-Verrine45ml</t>
  </si>
  <si>
    <t>99-MelangeCouscous-Vrac</t>
  </si>
  <si>
    <t>Verrine100ml</t>
  </si>
  <si>
    <t>Vrac</t>
  </si>
  <si>
    <t>Verrine45ml</t>
  </si>
  <si>
    <t>Moulin100ml</t>
  </si>
  <si>
    <t>B5</t>
  </si>
  <si>
    <t>B20</t>
  </si>
  <si>
    <t>B50</t>
  </si>
  <si>
    <t>B250</t>
  </si>
  <si>
    <t>BAT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</si>
</sst>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color indexed="8"/>
      <name val="Helvetica Neue"/>
      <family val="2"/>
    </font>
    <font>
      <b/>
      <sz val="10"/>
      <color indexed="9"/>
      <name val="Helvetica Neue"/>
      <family val="2"/>
    </font>
    <font>
      <b/>
      <sz val="10"/>
      <color theme="0"/>
      <name val="Helvetica Neue"/>
      <family val="2"/>
    </font>
    <font>
      <sz val="10"/>
      <color theme="0"/>
      <name val="Helvetica Neue"/>
      <family val="2"/>
    </font>
    <font>
      <sz val="10"/>
      <color theme="1"/>
      <name val="Helvetica Neue"/>
      <family val="2"/>
    </font>
    <font>
      <b/>
      <sz val="10"/>
      <color indexed="9"/>
      <name val="Montserrat Regular"/>
    </font>
    <font>
      <b/>
      <sz val="10"/>
      <color theme="0"/>
      <name val="Montserrat Regular"/>
    </font>
    <font>
      <sz val="10"/>
      <color indexed="8"/>
      <name val="Montserrat Regular"/>
    </font>
    <font>
      <sz val="10"/>
      <color theme="1"/>
      <name val="Montserrat Regular"/>
    </font>
    <font>
      <u/>
      <sz val="10"/>
      <color theme="10"/>
      <name val="Helvetica Neue"/>
      <family val="2"/>
    </font>
    <font>
      <u/>
      <sz val="10"/>
      <color theme="10"/>
      <name val="Montserrat Regular"/>
    </font>
    <font>
      <sz val="10"/>
      <color theme="0"/>
      <name val="Montserrat Regular"/>
    </font>
    <font>
      <sz val="12"/>
      <color indexed="8"/>
      <name val="Helvetica"/>
      <family val="2"/>
    </font>
    <font>
      <u/>
      <sz val="10"/>
      <color theme="1"/>
      <name val="Montserrat Regular"/>
    </font>
    <font>
      <sz val="10"/>
      <color indexed="9"/>
      <name val="Montserrat Regular"/>
    </font>
    <font>
      <u/>
      <sz val="10"/>
      <color theme="0"/>
      <name val="Montserrat Regular"/>
    </font>
    <font>
      <b/>
      <sz val="10"/>
      <color rgb="FF000000"/>
      <name val="Helvetica Neue"/>
      <family val="2"/>
    </font>
    <font>
      <sz val="8"/>
      <name val="Helvetica Neue"/>
      <family val="2"/>
    </font>
  </fonts>
  <fills count="21">
    <fill>
      <patternFill patternType="none"/>
    </fill>
    <fill>
      <patternFill patternType="gray125"/>
    </fill>
    <fill>
      <patternFill patternType="solid">
        <fgColor indexed="10"/>
        <bgColor auto="1"/>
      </patternFill>
    </fill>
    <fill>
      <patternFill patternType="solid">
        <fgColor theme="4"/>
        <bgColor indexed="64"/>
      </patternFill>
    </fill>
    <fill>
      <patternFill patternType="solid">
        <fgColor rgb="FF7030A0"/>
        <bgColor indexed="64"/>
      </patternFill>
    </fill>
    <fill>
      <patternFill patternType="solid">
        <fgColor theme="6" tint="-0.499984740745262"/>
        <bgColor indexed="64"/>
      </patternFill>
    </fill>
    <fill>
      <patternFill patternType="solid">
        <fgColor rgb="FFFF0000"/>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7" tint="-0.249977111117893"/>
        <bgColor indexed="64"/>
      </patternFill>
    </fill>
    <fill>
      <patternFill patternType="solid">
        <fgColor rgb="FFFFC000"/>
        <bgColor indexed="64"/>
      </patternFill>
    </fill>
    <fill>
      <patternFill patternType="solid">
        <fgColor rgb="FF002060"/>
        <bgColor indexed="64"/>
      </patternFill>
    </fill>
    <fill>
      <patternFill patternType="solid">
        <fgColor theme="2" tint="-0.499984740745262"/>
        <bgColor indexed="64"/>
      </patternFill>
    </fill>
    <fill>
      <patternFill patternType="solid">
        <fgColor indexed="13"/>
        <bgColor auto="1"/>
      </patternFill>
    </fill>
    <fill>
      <patternFill patternType="solid">
        <fgColor theme="9" tint="-0.249977111117893"/>
        <bgColor indexed="64"/>
      </patternFill>
    </fill>
    <fill>
      <patternFill patternType="solid">
        <fgColor rgb="FF00B050"/>
        <bgColor indexed="64"/>
      </patternFill>
    </fill>
    <fill>
      <patternFill patternType="solid">
        <fgColor rgb="FF00B0F0"/>
        <bgColor indexed="64"/>
      </patternFill>
    </fill>
    <fill>
      <patternFill patternType="solid">
        <fgColor theme="0"/>
        <bgColor indexed="64"/>
      </patternFill>
    </fill>
    <fill>
      <patternFill patternType="solid">
        <fgColor indexed="15"/>
        <bgColor auto="1"/>
      </patternFill>
    </fill>
    <fill>
      <patternFill patternType="solid">
        <fgColor theme="8" tint="0.59999389629810485"/>
        <bgColor indexed="64"/>
      </patternFill>
    </fill>
  </fills>
  <borders count="11">
    <border>
      <left/>
      <right/>
      <top/>
      <bottom/>
      <diagonal/>
    </border>
    <border>
      <left/>
      <right style="thin">
        <color indexed="11"/>
      </right>
      <top/>
      <bottom style="thin">
        <color indexed="12"/>
      </bottom>
      <diagonal/>
    </border>
    <border>
      <left style="thin">
        <color indexed="11"/>
      </left>
      <right style="thin">
        <color indexed="11"/>
      </right>
      <top/>
      <bottom style="thin">
        <color indexed="12"/>
      </bottom>
      <diagonal/>
    </border>
    <border>
      <left style="thin">
        <color indexed="11"/>
      </left>
      <right/>
      <top/>
      <bottom style="thin">
        <color indexed="12"/>
      </bottom>
      <diagonal/>
    </border>
    <border>
      <left/>
      <right style="thin">
        <color indexed="11"/>
      </right>
      <top style="thin">
        <color indexed="11"/>
      </top>
      <bottom style="thin">
        <color indexed="11"/>
      </bottom>
      <diagonal/>
    </border>
    <border>
      <left/>
      <right style="thin">
        <color indexed="11"/>
      </right>
      <top/>
      <bottom style="thin">
        <color indexed="11"/>
      </bottom>
      <diagonal/>
    </border>
    <border>
      <left style="thin">
        <color indexed="11"/>
      </left>
      <right style="thin">
        <color indexed="11"/>
      </right>
      <top style="thin">
        <color indexed="12"/>
      </top>
      <bottom style="thin">
        <color indexed="11"/>
      </bottom>
      <diagonal/>
    </border>
    <border>
      <left style="thin">
        <color indexed="11"/>
      </left>
      <right style="thin">
        <color indexed="11"/>
      </right>
      <top/>
      <bottom style="thin">
        <color indexed="11"/>
      </bottom>
      <diagonal/>
    </border>
    <border>
      <left style="thin">
        <color indexed="11"/>
      </left>
      <right/>
      <top style="thin">
        <color indexed="12"/>
      </top>
      <bottom style="thin">
        <color indexed="11"/>
      </bottom>
      <diagonal/>
    </border>
    <border>
      <left style="thin">
        <color indexed="11"/>
      </left>
      <right style="thin">
        <color indexed="11"/>
      </right>
      <top style="thin">
        <color indexed="11"/>
      </top>
      <bottom style="thin">
        <color indexed="11"/>
      </bottom>
      <diagonal/>
    </border>
    <border>
      <left style="thin">
        <color indexed="11"/>
      </left>
      <right/>
      <top style="thin">
        <color indexed="11"/>
      </top>
      <bottom style="thin">
        <color indexed="11"/>
      </bottom>
      <diagonal/>
    </border>
  </borders>
  <cellStyleXfs count="2">
    <xf numFmtId="0" fontId="0" fillId="0" borderId="0" applyNumberFormat="0" applyFill="0" applyBorder="0" applyProtection="0">
      <alignment vertical="top" wrapText="1" readingOrder="1"/>
    </xf>
    <xf numFmtId="0" fontId="9" fillId="0" borderId="0" applyNumberFormat="0" applyFill="0" applyBorder="0" applyAlignment="0" applyProtection="0">
      <alignment vertical="top" wrapText="1" readingOrder="1"/>
    </xf>
  </cellStyleXfs>
  <cellXfs count="132">
    <xf numFmtId="0" fontId="0" fillId="0" borderId="0" xfId="0">
      <alignment vertical="top" wrapText="1" readingOrder="1"/>
    </xf>
    <xf numFmtId="49" fontId="1" fillId="2" borderId="1" xfId="0" applyNumberFormat="1" applyFont="1" applyFill="1" applyBorder="1" applyAlignment="1">
      <alignment vertical="top" wrapText="1"/>
    </xf>
    <xf numFmtId="49" fontId="1" fillId="2" borderId="2" xfId="0" applyNumberFormat="1" applyFont="1" applyFill="1" applyBorder="1" applyAlignment="1">
      <alignment vertical="top" wrapText="1"/>
    </xf>
    <xf numFmtId="49" fontId="1" fillId="2" borderId="3" xfId="0" applyNumberFormat="1" applyFont="1" applyFill="1" applyBorder="1" applyAlignment="1">
      <alignment vertical="top" wrapText="1"/>
    </xf>
    <xf numFmtId="49" fontId="2" fillId="3" borderId="2" xfId="0" applyNumberFormat="1" applyFont="1" applyFill="1" applyBorder="1" applyAlignment="1">
      <alignment vertical="top" wrapText="1"/>
    </xf>
    <xf numFmtId="0" fontId="3" fillId="3" borderId="0" xfId="0" applyFont="1" applyFill="1">
      <alignment vertical="top" wrapText="1" readingOrder="1"/>
    </xf>
    <xf numFmtId="49" fontId="2" fillId="4" borderId="2" xfId="0" applyNumberFormat="1" applyFont="1" applyFill="1" applyBorder="1" applyAlignment="1">
      <alignment vertical="top" wrapText="1"/>
    </xf>
    <xf numFmtId="0" fontId="3" fillId="4" borderId="0" xfId="0" applyFont="1" applyFill="1">
      <alignment vertical="top" wrapText="1" readingOrder="1"/>
    </xf>
    <xf numFmtId="49" fontId="2" fillId="5" borderId="2" xfId="0" applyNumberFormat="1" applyFont="1" applyFill="1" applyBorder="1" applyAlignment="1">
      <alignment vertical="top" wrapText="1"/>
    </xf>
    <xf numFmtId="0" fontId="3" fillId="5" borderId="0" xfId="0" applyFont="1" applyFill="1">
      <alignment vertical="top" wrapText="1" readingOrder="1"/>
    </xf>
    <xf numFmtId="49" fontId="2" fillId="6" borderId="2" xfId="0" applyNumberFormat="1" applyFont="1" applyFill="1" applyBorder="1" applyAlignment="1">
      <alignment vertical="top" wrapText="1"/>
    </xf>
    <xf numFmtId="0" fontId="3" fillId="6" borderId="0" xfId="0" applyFont="1" applyFill="1">
      <alignment vertical="top" wrapText="1" readingOrder="1"/>
    </xf>
    <xf numFmtId="0" fontId="4" fillId="7" borderId="0" xfId="0" applyFont="1" applyFill="1">
      <alignment vertical="top" wrapText="1" readingOrder="1"/>
    </xf>
    <xf numFmtId="49" fontId="1" fillId="8" borderId="2" xfId="0" applyNumberFormat="1" applyFont="1" applyFill="1" applyBorder="1" applyAlignment="1">
      <alignment vertical="top" wrapText="1"/>
    </xf>
    <xf numFmtId="0" fontId="4" fillId="8" borderId="0" xfId="0" applyFont="1" applyFill="1">
      <alignment vertical="top" wrapText="1" readingOrder="1"/>
    </xf>
    <xf numFmtId="49" fontId="1" fillId="9" borderId="2" xfId="0" applyNumberFormat="1" applyFont="1" applyFill="1" applyBorder="1" applyAlignment="1">
      <alignment vertical="top" wrapText="1"/>
    </xf>
    <xf numFmtId="0" fontId="4" fillId="9" borderId="0" xfId="0" applyFont="1" applyFill="1">
      <alignment vertical="top" wrapText="1" readingOrder="1"/>
    </xf>
    <xf numFmtId="0" fontId="4" fillId="11" borderId="0" xfId="0" applyFont="1" applyFill="1">
      <alignment vertical="top" wrapText="1" readingOrder="1"/>
    </xf>
    <xf numFmtId="49" fontId="2" fillId="12" borderId="2" xfId="0" applyNumberFormat="1" applyFont="1" applyFill="1" applyBorder="1" applyAlignment="1">
      <alignment vertical="top" wrapText="1"/>
    </xf>
    <xf numFmtId="0" fontId="3" fillId="12" borderId="0" xfId="0" applyFont="1" applyFill="1">
      <alignment vertical="top" wrapText="1" readingOrder="1"/>
    </xf>
    <xf numFmtId="49" fontId="2" fillId="13" borderId="2" xfId="0" applyNumberFormat="1" applyFont="1" applyFill="1" applyBorder="1" applyAlignment="1">
      <alignment vertical="top" wrapText="1"/>
    </xf>
    <xf numFmtId="0" fontId="0" fillId="0" borderId="0" xfId="0" applyNumberFormat="1" applyFill="1" applyAlignment="1">
      <alignment vertical="top" readingOrder="1"/>
    </xf>
    <xf numFmtId="0" fontId="0" fillId="0" borderId="0" xfId="0" applyNumberFormat="1" applyFill="1">
      <alignment vertical="top" wrapText="1" readingOrder="1"/>
    </xf>
    <xf numFmtId="49" fontId="5" fillId="14" borderId="4" xfId="0" applyNumberFormat="1" applyFont="1" applyFill="1" applyBorder="1" applyAlignment="1">
      <alignment vertical="top"/>
    </xf>
    <xf numFmtId="0" fontId="6" fillId="15" borderId="5" xfId="0" applyNumberFormat="1" applyFont="1" applyFill="1" applyBorder="1" applyAlignment="1">
      <alignment vertical="top"/>
    </xf>
    <xf numFmtId="0" fontId="8" fillId="0" borderId="7" xfId="0" applyNumberFormat="1" applyFont="1" applyFill="1" applyBorder="1">
      <alignment vertical="top" wrapText="1" readingOrder="1"/>
    </xf>
    <xf numFmtId="0" fontId="11" fillId="3" borderId="5" xfId="0" applyNumberFormat="1" applyFont="1" applyFill="1" applyBorder="1" applyAlignment="1">
      <alignment vertical="top" readingOrder="1"/>
    </xf>
    <xf numFmtId="0" fontId="11" fillId="3" borderId="7" xfId="0" applyNumberFormat="1" applyFont="1" applyFill="1" applyBorder="1" applyAlignment="1">
      <alignment vertical="top" readingOrder="1"/>
    </xf>
    <xf numFmtId="0" fontId="11" fillId="4" borderId="7" xfId="0" applyNumberFormat="1" applyFont="1" applyFill="1" applyBorder="1">
      <alignment vertical="top" wrapText="1" readingOrder="1"/>
    </xf>
    <xf numFmtId="0" fontId="11" fillId="5" borderId="7" xfId="0" applyNumberFormat="1" applyFont="1" applyFill="1" applyBorder="1" applyAlignment="1">
      <alignment vertical="top" readingOrder="1"/>
    </xf>
    <xf numFmtId="0" fontId="11" fillId="6" borderId="7" xfId="0" applyNumberFormat="1" applyFont="1" applyFill="1" applyBorder="1" applyAlignment="1">
      <alignment vertical="top" readingOrder="1"/>
    </xf>
    <xf numFmtId="0" fontId="8" fillId="7" borderId="7" xfId="0" applyNumberFormat="1" applyFont="1" applyFill="1" applyBorder="1" applyAlignment="1">
      <alignment vertical="top" readingOrder="1"/>
    </xf>
    <xf numFmtId="0" fontId="7" fillId="8" borderId="7" xfId="0" applyNumberFormat="1" applyFont="1" applyFill="1" applyBorder="1" applyAlignment="1">
      <alignment vertical="top" readingOrder="1"/>
    </xf>
    <xf numFmtId="0" fontId="7" fillId="9" borderId="7" xfId="0" applyNumberFormat="1" applyFont="1" applyFill="1" applyBorder="1" applyAlignment="1">
      <alignment vertical="top" readingOrder="1"/>
    </xf>
    <xf numFmtId="0" fontId="7" fillId="11" borderId="7" xfId="0" applyNumberFormat="1" applyFont="1" applyFill="1" applyBorder="1" applyAlignment="1">
      <alignment vertical="top" readingOrder="1"/>
    </xf>
    <xf numFmtId="0" fontId="11" fillId="12" borderId="7" xfId="0" applyNumberFormat="1" applyFont="1" applyFill="1" applyBorder="1" applyAlignment="1">
      <alignment vertical="top" readingOrder="1"/>
    </xf>
    <xf numFmtId="0" fontId="11" fillId="13" borderId="7" xfId="0" applyNumberFormat="1" applyFont="1" applyFill="1" applyBorder="1" applyAlignment="1">
      <alignment vertical="top" readingOrder="1"/>
    </xf>
    <xf numFmtId="0" fontId="2" fillId="0" borderId="0" xfId="0" applyFont="1" applyFill="1" applyAlignment="1">
      <alignment vertical="top" readingOrder="1"/>
    </xf>
    <xf numFmtId="0" fontId="3" fillId="0" borderId="0" xfId="0" applyFont="1" applyFill="1" applyAlignment="1">
      <alignment vertical="top" readingOrder="1"/>
    </xf>
    <xf numFmtId="0" fontId="3" fillId="0" borderId="0" xfId="0" applyNumberFormat="1" applyFont="1" applyFill="1" applyAlignment="1">
      <alignment vertical="top" readingOrder="1"/>
    </xf>
    <xf numFmtId="49" fontId="7" fillId="16" borderId="9" xfId="0" applyNumberFormat="1" applyFont="1" applyFill="1" applyBorder="1" applyAlignment="1">
      <alignment vertical="top" readingOrder="1"/>
    </xf>
    <xf numFmtId="49" fontId="7" fillId="0" borderId="9" xfId="0" applyNumberFormat="1" applyFont="1" applyBorder="1" applyAlignment="1">
      <alignment vertical="top" readingOrder="1"/>
    </xf>
    <xf numFmtId="49" fontId="7" fillId="0" borderId="9" xfId="0" applyNumberFormat="1" applyFont="1" applyBorder="1">
      <alignment vertical="top" wrapText="1" readingOrder="1"/>
    </xf>
    <xf numFmtId="0" fontId="7" fillId="0" borderId="9" xfId="0" applyNumberFormat="1" applyFont="1" applyBorder="1" applyAlignment="1">
      <alignment vertical="top" readingOrder="1"/>
    </xf>
    <xf numFmtId="0" fontId="10" fillId="0" borderId="9" xfId="1" applyFont="1" applyBorder="1" applyAlignment="1">
      <alignment vertical="top" wrapText="1" readingOrder="1"/>
    </xf>
    <xf numFmtId="0" fontId="10" fillId="0" borderId="9" xfId="1" applyFont="1" applyBorder="1" applyAlignment="1">
      <alignment vertical="top" readingOrder="1"/>
    </xf>
    <xf numFmtId="0" fontId="7" fillId="0" borderId="10" xfId="0" applyNumberFormat="1" applyFont="1" applyBorder="1" applyAlignment="1">
      <alignment vertical="top" readingOrder="1"/>
    </xf>
    <xf numFmtId="0" fontId="12" fillId="0" borderId="0" xfId="0" applyFont="1" applyFill="1">
      <alignment vertical="top" wrapText="1" readingOrder="1"/>
    </xf>
    <xf numFmtId="0" fontId="7" fillId="16" borderId="9" xfId="0" applyFont="1" applyFill="1" applyBorder="1" applyAlignment="1">
      <alignment vertical="top" readingOrder="1"/>
    </xf>
    <xf numFmtId="0" fontId="7" fillId="0" borderId="9" xfId="0" applyFont="1" applyBorder="1" applyAlignment="1">
      <alignment vertical="top" readingOrder="1"/>
    </xf>
    <xf numFmtId="0" fontId="7" fillId="0" borderId="9" xfId="0" applyFont="1" applyBorder="1">
      <alignment vertical="top" wrapText="1" readingOrder="1"/>
    </xf>
    <xf numFmtId="0" fontId="11" fillId="3" borderId="9" xfId="0" applyNumberFormat="1" applyFont="1" applyFill="1" applyBorder="1" applyAlignment="1">
      <alignment vertical="top" readingOrder="1"/>
    </xf>
    <xf numFmtId="0" fontId="8" fillId="0" borderId="9" xfId="0" applyNumberFormat="1" applyFont="1" applyFill="1" applyBorder="1">
      <alignment vertical="top" wrapText="1" readingOrder="1"/>
    </xf>
    <xf numFmtId="49" fontId="6" fillId="15" borderId="4" xfId="0" applyNumberFormat="1" applyFont="1" applyFill="1" applyBorder="1" applyAlignment="1">
      <alignment vertical="top"/>
    </xf>
    <xf numFmtId="49" fontId="11" fillId="15" borderId="9" xfId="0" applyNumberFormat="1" applyFont="1" applyFill="1" applyBorder="1" applyAlignment="1">
      <alignment vertical="top" readingOrder="1"/>
    </xf>
    <xf numFmtId="49" fontId="11" fillId="15" borderId="9" xfId="0" applyNumberFormat="1" applyFont="1" applyFill="1" applyBorder="1">
      <alignment vertical="top" wrapText="1" readingOrder="1"/>
    </xf>
    <xf numFmtId="49" fontId="11" fillId="15" borderId="7" xfId="0" applyNumberFormat="1" applyFont="1" applyFill="1" applyBorder="1" applyAlignment="1">
      <alignment vertical="top" readingOrder="1"/>
    </xf>
    <xf numFmtId="0" fontId="11" fillId="15" borderId="9" xfId="0" applyNumberFormat="1" applyFont="1" applyFill="1" applyBorder="1" applyAlignment="1">
      <alignment vertical="top" readingOrder="1"/>
    </xf>
    <xf numFmtId="0" fontId="11" fillId="15" borderId="9" xfId="0" applyFont="1" applyFill="1" applyBorder="1">
      <alignment vertical="top" wrapText="1" readingOrder="1"/>
    </xf>
    <xf numFmtId="0" fontId="11" fillId="15" borderId="9" xfId="0" applyFont="1" applyFill="1" applyBorder="1" applyAlignment="1">
      <alignment vertical="top" readingOrder="1"/>
    </xf>
    <xf numFmtId="0" fontId="11" fillId="15" borderId="10" xfId="0" applyNumberFormat="1" applyFont="1" applyFill="1" applyBorder="1" applyAlignment="1">
      <alignment vertical="top" readingOrder="1"/>
    </xf>
    <xf numFmtId="0" fontId="11" fillId="15" borderId="7" xfId="0" applyNumberFormat="1" applyFont="1" applyFill="1" applyBorder="1" applyAlignment="1">
      <alignment vertical="top" readingOrder="1"/>
    </xf>
    <xf numFmtId="0" fontId="11" fillId="15" borderId="7" xfId="0" applyNumberFormat="1" applyFont="1" applyFill="1" applyBorder="1">
      <alignment vertical="top" wrapText="1" readingOrder="1"/>
    </xf>
    <xf numFmtId="49" fontId="7" fillId="0" borderId="9" xfId="0" applyNumberFormat="1" applyFont="1" applyBorder="1" applyAlignment="1">
      <alignment horizontal="left" vertical="top" wrapText="1" readingOrder="1"/>
    </xf>
    <xf numFmtId="49" fontId="8" fillId="16" borderId="9" xfId="0" applyNumberFormat="1" applyFont="1" applyFill="1" applyBorder="1" applyAlignment="1">
      <alignment vertical="top" readingOrder="1"/>
    </xf>
    <xf numFmtId="49" fontId="8" fillId="0" borderId="9" xfId="0" applyNumberFormat="1" applyFont="1" applyFill="1" applyBorder="1">
      <alignment vertical="top" wrapText="1" readingOrder="1"/>
    </xf>
    <xf numFmtId="0" fontId="8" fillId="0" borderId="9" xfId="0" applyNumberFormat="1" applyFont="1" applyFill="1" applyBorder="1" applyAlignment="1">
      <alignment vertical="top" readingOrder="1"/>
    </xf>
    <xf numFmtId="49" fontId="13" fillId="0" borderId="9" xfId="1" applyNumberFormat="1" applyFont="1" applyFill="1" applyBorder="1" applyAlignment="1">
      <alignment vertical="top" wrapText="1" readingOrder="1"/>
    </xf>
    <xf numFmtId="49" fontId="13" fillId="0" borderId="9" xfId="1" applyNumberFormat="1" applyFont="1" applyFill="1" applyBorder="1" applyAlignment="1">
      <alignment vertical="top" readingOrder="1"/>
    </xf>
    <xf numFmtId="49" fontId="8" fillId="0" borderId="9" xfId="0" applyNumberFormat="1" applyFont="1" applyFill="1" applyBorder="1" applyAlignment="1">
      <alignment vertical="top" readingOrder="1"/>
    </xf>
    <xf numFmtId="0" fontId="8" fillId="0" borderId="10" xfId="0" applyNumberFormat="1" applyFont="1" applyFill="1" applyBorder="1" applyAlignment="1">
      <alignment vertical="top" readingOrder="1"/>
    </xf>
    <xf numFmtId="49" fontId="7" fillId="0" borderId="9" xfId="0" applyNumberFormat="1" applyFont="1" applyFill="1" applyBorder="1" applyAlignment="1">
      <alignment vertical="top" readingOrder="1"/>
    </xf>
    <xf numFmtId="0" fontId="11" fillId="3" borderId="9" xfId="0" applyFont="1" applyFill="1" applyBorder="1" applyAlignment="1">
      <alignment vertical="top" readingOrder="1"/>
    </xf>
    <xf numFmtId="0" fontId="11" fillId="17" borderId="9" xfId="0" applyNumberFormat="1" applyFont="1" applyFill="1" applyBorder="1">
      <alignment vertical="top" wrapText="1" readingOrder="1"/>
    </xf>
    <xf numFmtId="0" fontId="11" fillId="17" borderId="7" xfId="0" applyNumberFormat="1" applyFont="1" applyFill="1" applyBorder="1">
      <alignment vertical="top" wrapText="1" readingOrder="1"/>
    </xf>
    <xf numFmtId="0" fontId="7" fillId="0" borderId="9" xfId="0" applyFont="1" applyFill="1" applyBorder="1">
      <alignment vertical="top" wrapText="1" readingOrder="1"/>
    </xf>
    <xf numFmtId="0" fontId="7" fillId="0" borderId="9" xfId="0" applyFont="1" applyFill="1" applyBorder="1" applyAlignment="1">
      <alignment vertical="top" readingOrder="1"/>
    </xf>
    <xf numFmtId="0" fontId="7" fillId="0" borderId="9" xfId="0" applyNumberFormat="1" applyFont="1" applyFill="1" applyBorder="1" applyAlignment="1">
      <alignment vertical="top" readingOrder="1"/>
    </xf>
    <xf numFmtId="49" fontId="7" fillId="0" borderId="9" xfId="0" applyNumberFormat="1" applyFont="1" applyFill="1" applyBorder="1">
      <alignment vertical="top" wrapText="1" readingOrder="1"/>
    </xf>
    <xf numFmtId="0" fontId="7" fillId="0" borderId="10" xfId="0" applyNumberFormat="1" applyFont="1" applyFill="1" applyBorder="1" applyAlignment="1">
      <alignment vertical="top" readingOrder="1"/>
    </xf>
    <xf numFmtId="49" fontId="11" fillId="15" borderId="9" xfId="0" applyNumberFormat="1" applyFont="1" applyFill="1" applyBorder="1" applyAlignment="1">
      <alignment horizontal="left" vertical="top" wrapText="1" readingOrder="1"/>
    </xf>
    <xf numFmtId="0" fontId="9" fillId="0" borderId="9" xfId="1" applyBorder="1" applyAlignment="1">
      <alignment vertical="top" readingOrder="1"/>
    </xf>
    <xf numFmtId="49" fontId="7" fillId="0" borderId="9" xfId="0" applyNumberFormat="1" applyFont="1" applyBorder="1" applyAlignment="1">
      <alignment horizontal="left" vertical="top" readingOrder="1"/>
    </xf>
    <xf numFmtId="49" fontId="10" fillId="0" borderId="9" xfId="1" applyNumberFormat="1" applyFont="1" applyBorder="1" applyAlignment="1">
      <alignment vertical="top" wrapText="1" readingOrder="1"/>
    </xf>
    <xf numFmtId="49" fontId="14" fillId="16" borderId="9" xfId="0" applyNumberFormat="1" applyFont="1" applyFill="1" applyBorder="1" applyAlignment="1">
      <alignment vertical="top" readingOrder="1"/>
    </xf>
    <xf numFmtId="0" fontId="11" fillId="15" borderId="7" xfId="0" applyFont="1" applyFill="1" applyBorder="1" applyAlignment="1">
      <alignment vertical="top" readingOrder="1"/>
    </xf>
    <xf numFmtId="49" fontId="7" fillId="0" borderId="7" xfId="0" applyNumberFormat="1" applyFont="1" applyFill="1" applyBorder="1" applyAlignment="1">
      <alignment vertical="top" readingOrder="1"/>
    </xf>
    <xf numFmtId="49" fontId="10" fillId="0" borderId="9" xfId="1" applyNumberFormat="1" applyFont="1" applyBorder="1" applyAlignment="1">
      <alignment vertical="top" readingOrder="1"/>
    </xf>
    <xf numFmtId="0" fontId="9" fillId="18" borderId="9" xfId="1" applyFill="1" applyBorder="1" applyAlignment="1">
      <alignment vertical="top" wrapText="1" readingOrder="1"/>
    </xf>
    <xf numFmtId="0" fontId="8" fillId="18" borderId="9" xfId="0" applyFont="1" applyFill="1" applyBorder="1">
      <alignment vertical="top" wrapText="1" readingOrder="1"/>
    </xf>
    <xf numFmtId="49" fontId="7" fillId="19" borderId="9" xfId="0" applyNumberFormat="1" applyFont="1" applyFill="1" applyBorder="1" applyAlignment="1">
      <alignment vertical="top" readingOrder="1"/>
    </xf>
    <xf numFmtId="0" fontId="7" fillId="18" borderId="9" xfId="0" applyFont="1" applyFill="1" applyBorder="1" applyAlignment="1">
      <alignment vertical="top" readingOrder="1"/>
    </xf>
    <xf numFmtId="0" fontId="7" fillId="18" borderId="9" xfId="0" applyFont="1" applyFill="1" applyBorder="1">
      <alignment vertical="top" wrapText="1" readingOrder="1"/>
    </xf>
    <xf numFmtId="49" fontId="7" fillId="18" borderId="9" xfId="0" applyNumberFormat="1" applyFont="1" applyFill="1" applyBorder="1">
      <alignment vertical="top" wrapText="1" readingOrder="1"/>
    </xf>
    <xf numFmtId="49" fontId="7" fillId="18" borderId="9" xfId="0" applyNumberFormat="1" applyFont="1" applyFill="1" applyBorder="1" applyAlignment="1">
      <alignment vertical="top" readingOrder="1"/>
    </xf>
    <xf numFmtId="0" fontId="7" fillId="18" borderId="10" xfId="0" applyNumberFormat="1" applyFont="1" applyFill="1" applyBorder="1" applyAlignment="1">
      <alignment vertical="top" readingOrder="1"/>
    </xf>
    <xf numFmtId="49" fontId="6" fillId="12" borderId="4" xfId="0" applyNumberFormat="1" applyFont="1" applyFill="1" applyBorder="1" applyAlignment="1">
      <alignment vertical="top"/>
    </xf>
    <xf numFmtId="49" fontId="11" fillId="12" borderId="9" xfId="0" applyNumberFormat="1" applyFont="1" applyFill="1" applyBorder="1" applyAlignment="1">
      <alignment vertical="top" readingOrder="1"/>
    </xf>
    <xf numFmtId="49" fontId="11" fillId="12" borderId="9" xfId="0" applyNumberFormat="1" applyFont="1" applyFill="1" applyBorder="1" applyAlignment="1">
      <alignment horizontal="left" vertical="top" wrapText="1" readingOrder="1"/>
    </xf>
    <xf numFmtId="0" fontId="11" fillId="12" borderId="7" xfId="0" applyFont="1" applyFill="1" applyBorder="1" applyAlignment="1">
      <alignment vertical="top" readingOrder="1"/>
    </xf>
    <xf numFmtId="0" fontId="11" fillId="12" borderId="9" xfId="0" applyNumberFormat="1" applyFont="1" applyFill="1" applyBorder="1" applyAlignment="1">
      <alignment vertical="top" readingOrder="1"/>
    </xf>
    <xf numFmtId="49" fontId="11" fillId="12" borderId="9" xfId="0" applyNumberFormat="1" applyFont="1" applyFill="1" applyBorder="1">
      <alignment vertical="top" wrapText="1" readingOrder="1"/>
    </xf>
    <xf numFmtId="0" fontId="11" fillId="12" borderId="10" xfId="0" applyNumberFormat="1" applyFont="1" applyFill="1" applyBorder="1" applyAlignment="1">
      <alignment vertical="top" readingOrder="1"/>
    </xf>
    <xf numFmtId="0" fontId="11" fillId="12" borderId="7" xfId="0" applyNumberFormat="1" applyFont="1" applyFill="1" applyBorder="1">
      <alignment vertical="top" wrapText="1" readingOrder="1"/>
    </xf>
    <xf numFmtId="0" fontId="11" fillId="12" borderId="9" xfId="0" applyFont="1" applyFill="1" applyBorder="1">
      <alignment vertical="top" wrapText="1" readingOrder="1"/>
    </xf>
    <xf numFmtId="0" fontId="11" fillId="12" borderId="9" xfId="0" applyFont="1" applyFill="1" applyBorder="1" applyAlignment="1">
      <alignment vertical="top" readingOrder="1"/>
    </xf>
    <xf numFmtId="0" fontId="0" fillId="0" borderId="0" xfId="0" applyNumberFormat="1" applyAlignment="1">
      <alignment vertical="top" readingOrder="1"/>
    </xf>
    <xf numFmtId="0" fontId="0" fillId="0" borderId="0" xfId="0" applyNumberFormat="1">
      <alignment vertical="top" wrapText="1" readingOrder="1"/>
    </xf>
    <xf numFmtId="0" fontId="3" fillId="3" borderId="0" xfId="0" applyNumberFormat="1" applyFont="1" applyFill="1" applyAlignment="1">
      <alignment vertical="top" readingOrder="1"/>
    </xf>
    <xf numFmtId="0" fontId="3" fillId="4" borderId="0" xfId="0" applyNumberFormat="1" applyFont="1" applyFill="1" applyAlignment="1">
      <alignment vertical="top" readingOrder="1"/>
    </xf>
    <xf numFmtId="0" fontId="3" fillId="5" borderId="0" xfId="0" applyNumberFormat="1" applyFont="1" applyFill="1" applyAlignment="1">
      <alignment vertical="top" readingOrder="1"/>
    </xf>
    <xf numFmtId="0" fontId="3" fillId="6" borderId="0" xfId="0" applyNumberFormat="1" applyFont="1" applyFill="1" applyAlignment="1">
      <alignment vertical="top" readingOrder="1"/>
    </xf>
    <xf numFmtId="0" fontId="4" fillId="7" borderId="0" xfId="0" applyNumberFormat="1" applyFont="1" applyFill="1" applyAlignment="1">
      <alignment vertical="top" readingOrder="1"/>
    </xf>
    <xf numFmtId="0" fontId="0" fillId="20" borderId="0" xfId="0" applyNumberFormat="1" applyFill="1" applyAlignment="1">
      <alignment vertical="top" readingOrder="1"/>
    </xf>
    <xf numFmtId="0" fontId="0" fillId="8" borderId="0" xfId="0" applyNumberFormat="1" applyFill="1" applyAlignment="1">
      <alignment vertical="top" readingOrder="1"/>
    </xf>
    <xf numFmtId="0" fontId="0" fillId="9" borderId="0" xfId="0" applyNumberFormat="1" applyFill="1" applyAlignment="1">
      <alignment vertical="top" readingOrder="1"/>
    </xf>
    <xf numFmtId="0" fontId="0" fillId="10" borderId="0" xfId="0" applyNumberFormat="1" applyFill="1" applyAlignment="1">
      <alignment vertical="top" readingOrder="1"/>
    </xf>
    <xf numFmtId="0" fontId="3" fillId="12" borderId="0" xfId="0" applyNumberFormat="1" applyFont="1" applyFill="1" applyAlignment="1">
      <alignment vertical="top" readingOrder="1"/>
    </xf>
    <xf numFmtId="0" fontId="3" fillId="13" borderId="0" xfId="0" applyNumberFormat="1" applyFont="1" applyFill="1" applyAlignment="1">
      <alignment vertical="top" readingOrder="1"/>
    </xf>
    <xf numFmtId="0" fontId="6" fillId="0" borderId="0" xfId="0" applyNumberFormat="1" applyFont="1" applyAlignment="1">
      <alignment vertical="top" readingOrder="1"/>
    </xf>
    <xf numFmtId="49" fontId="11" fillId="15" borderId="6" xfId="0" applyNumberFormat="1" applyFont="1" applyFill="1" applyBorder="1" applyAlignment="1">
      <alignment vertical="top" readingOrder="1"/>
    </xf>
    <xf numFmtId="49" fontId="11" fillId="15" borderId="6" xfId="0" applyNumberFormat="1" applyFont="1" applyFill="1" applyBorder="1">
      <alignment vertical="top" wrapText="1" readingOrder="1"/>
    </xf>
    <xf numFmtId="0" fontId="11" fillId="15" borderId="6" xfId="0" applyNumberFormat="1" applyFont="1" applyFill="1" applyBorder="1" applyAlignment="1">
      <alignment vertical="top" readingOrder="1"/>
    </xf>
    <xf numFmtId="0" fontId="11" fillId="15" borderId="6" xfId="0" applyFont="1" applyFill="1" applyBorder="1">
      <alignment vertical="top" wrapText="1" readingOrder="1"/>
    </xf>
    <xf numFmtId="0" fontId="11" fillId="15" borderId="6" xfId="0" applyFont="1" applyFill="1" applyBorder="1" applyAlignment="1">
      <alignment vertical="top" readingOrder="1"/>
    </xf>
    <xf numFmtId="0" fontId="11" fillId="15" borderId="8" xfId="0" applyNumberFormat="1" applyFont="1" applyFill="1" applyBorder="1" applyAlignment="1">
      <alignment vertical="top" readingOrder="1"/>
    </xf>
    <xf numFmtId="0" fontId="11" fillId="15" borderId="5" xfId="0" applyNumberFormat="1" applyFont="1" applyFill="1" applyBorder="1" applyAlignment="1">
      <alignment vertical="top" readingOrder="1"/>
    </xf>
    <xf numFmtId="0" fontId="16" fillId="0" borderId="0" xfId="0" applyFont="1">
      <alignment vertical="top" wrapText="1" readingOrder="1"/>
    </xf>
    <xf numFmtId="0" fontId="12" fillId="0" borderId="0" xfId="0" applyFont="1">
      <alignment vertical="top" wrapText="1" readingOrder="1"/>
    </xf>
    <xf numFmtId="0" fontId="2" fillId="0" borderId="0" xfId="0" applyFont="1" applyAlignment="1">
      <alignment horizontal="center" vertical="center" wrapText="1" readingOrder="1"/>
    </xf>
    <xf numFmtId="0" fontId="0" fillId="11" borderId="0" xfId="0" applyNumberFormat="1" applyFill="1" applyAlignment="1">
      <alignment vertical="top" readingOrder="1"/>
    </xf>
    <xf numFmtId="49" fontId="1" fillId="11" borderId="2" xfId="0" applyNumberFormat="1" applyFont="1" applyFill="1" applyBorder="1" applyAlignment="1">
      <alignment vertical="top" wrapText="1"/>
    </xf>
  </cellXfs>
  <cellStyles count="2">
    <cellStyle name="Lien hypertexte" xfId="1" builtinId="8"/>
    <cellStyle name="Normal" xfId="0" builtinId="0"/>
  </cellStyles>
  <dxfs count="41">
    <dxf>
      <font>
        <color theme="0"/>
      </font>
      <fill>
        <patternFill>
          <bgColor theme="1"/>
        </patternFill>
      </fill>
    </dxf>
    <dxf>
      <font>
        <b val="0"/>
        <i val="0"/>
        <strike val="0"/>
        <condense val="0"/>
        <extend val="0"/>
        <outline val="0"/>
        <shadow val="0"/>
        <u val="none"/>
        <vertAlign val="baseline"/>
        <sz val="12"/>
        <color indexed="8"/>
        <name val="Helvetica"/>
        <family val="2"/>
        <scheme val="none"/>
      </font>
    </dxf>
    <dxf>
      <font>
        <b/>
        <i val="0"/>
        <strike val="0"/>
        <condense val="0"/>
        <extend val="0"/>
        <outline val="0"/>
        <shadow val="0"/>
        <u val="none"/>
        <vertAlign val="baseline"/>
        <sz val="10"/>
        <color rgb="FF000000"/>
        <name val="Helvetica Neue"/>
        <family val="2"/>
        <scheme val="none"/>
      </font>
    </dxf>
    <dxf>
      <font>
        <b/>
        <i val="0"/>
        <strike val="0"/>
        <condense val="0"/>
        <extend val="0"/>
        <outline val="0"/>
        <shadow val="0"/>
        <u val="none"/>
        <vertAlign val="baseline"/>
        <sz val="10"/>
        <color theme="0"/>
        <name val="Helvetica Neue"/>
        <family val="2"/>
        <scheme val="none"/>
      </font>
      <alignment horizontal="center" vertical="center" textRotation="0" wrapText="1" indent="0" justifyLastLine="0" shrinkToFit="0" readingOrder="1"/>
    </dxf>
    <dxf>
      <font>
        <strike val="0"/>
        <outline val="0"/>
        <shadow val="0"/>
        <u val="none"/>
        <vertAlign val="baseline"/>
        <sz val="10"/>
        <color theme="0"/>
        <name val="Montserrat Regular"/>
        <scheme val="none"/>
      </font>
      <fill>
        <patternFill>
          <fgColor indexed="64"/>
          <bgColor theme="2"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patternType="solid">
          <fgColor indexed="64"/>
          <bgColor rgb="FF00206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patternType="solid">
          <fgColor indexed="64"/>
          <bgColor rgb="FF00206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patternType="solid">
          <fgColor indexed="64"/>
          <bgColor rgb="FFFFC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patternType="solid">
          <fgColor indexed="64"/>
          <bgColor rgb="FFFFC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patternType="solid">
          <fgColor indexed="64"/>
          <bgColor theme="9"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patternType="solid">
          <fgColor indexed="64"/>
          <bgColor theme="9"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fill>
        <patternFill>
          <fgColor indexed="64"/>
          <bgColor theme="8"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fill>
        <patternFill>
          <fgColor indexed="64"/>
          <bgColor theme="8" tint="0.39997558519241921"/>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val="0"/>
        <i val="0"/>
        <strike val="0"/>
        <condense val="0"/>
        <extend val="0"/>
        <outline val="0"/>
        <shadow val="0"/>
        <u val="none"/>
        <vertAlign val="baseline"/>
        <sz val="10"/>
        <color theme="1"/>
        <name val="Montserrat Regular"/>
        <scheme val="none"/>
      </font>
      <numFmt numFmtId="0" formatCode="General"/>
      <fill>
        <patternFill patternType="solid">
          <fgColor indexed="64"/>
          <bgColor theme="7" tint="0.39997558519241921"/>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b val="0"/>
        <i val="0"/>
        <strike val="0"/>
        <condense val="0"/>
        <extend val="0"/>
        <outline val="0"/>
        <shadow val="0"/>
        <u val="none"/>
        <vertAlign val="baseline"/>
        <sz val="10"/>
        <color theme="1"/>
        <name val="Montserrat Regular"/>
        <scheme val="none"/>
      </font>
      <numFmt numFmtId="0" formatCode="General"/>
      <fill>
        <patternFill patternType="solid">
          <fgColor indexed="64"/>
          <bgColor theme="7" tint="0.39997558519241921"/>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FF0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fgColor indexed="64"/>
          <bgColor rgb="FFFF000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theme="6"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fill>
        <patternFill>
          <fgColor indexed="64"/>
          <bgColor theme="6" tint="-0.499984740745262"/>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7030A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fgColor indexed="64"/>
          <bgColor rgb="FF7030A0"/>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u val="none"/>
        <vertAlign val="baseline"/>
        <sz val="10"/>
        <color theme="0"/>
        <name val="Montserrat Regular"/>
        <scheme val="none"/>
      </font>
      <numFmt numFmtId="0" formatCode="General"/>
      <fill>
        <patternFill patternType="solid">
          <fgColor indexed="64"/>
          <bgColor theme="4"/>
        </patternFill>
      </fill>
      <alignment horizontal="general" vertical="top" textRotation="0" wrapText="0" indent="0" justifyLastLine="0" shrinkToFit="0" readingOrder="1"/>
      <border diagonalUp="0" diagonalDown="0" outline="0">
        <left style="thin">
          <color indexed="11"/>
        </left>
        <right style="thin">
          <color indexed="11"/>
        </right>
        <top/>
        <bottom style="thin">
          <color indexed="11"/>
        </bottom>
      </border>
    </dxf>
    <dxf>
      <font>
        <strike val="0"/>
        <outline val="0"/>
        <shadow val="0"/>
        <u val="none"/>
        <vertAlign val="baseline"/>
        <sz val="10"/>
        <color theme="0"/>
        <name val="Montserrat Regular"/>
        <scheme val="none"/>
      </font>
      <fill>
        <patternFill>
          <fgColor indexed="64"/>
          <bgColor theme="4"/>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0" formatCode="General"/>
      <alignment horizontal="general" vertical="top" textRotation="0" wrapText="0" indent="0" justifyLastLine="0" shrinkToFit="0" readingOrder="1"/>
      <border diagonalUp="0" diagonalDown="0" outline="0">
        <left style="thin">
          <color indexed="11"/>
        </left>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val="0"/>
        <i val="0"/>
        <strike val="0"/>
        <condense val="0"/>
        <extend val="0"/>
        <outline val="0"/>
        <shadow val="0"/>
        <u val="none"/>
        <vertAlign val="baseline"/>
        <sz val="10"/>
        <color indexed="8"/>
        <name val="Montserrat Regular"/>
        <scheme val="none"/>
      </font>
      <numFmt numFmtId="30" formatCode="@"/>
      <alignment horizontal="general" vertical="top" textRotation="0" wrapText="0" indent="0" justifyLastLine="0" shrinkToFit="0" readingOrder="1"/>
      <border diagonalUp="0" diagonalDown="0">
        <left style="thin">
          <color indexed="11"/>
        </left>
        <right style="thin">
          <color indexed="11"/>
        </right>
        <top style="thin">
          <color indexed="11"/>
        </top>
        <bottom style="thin">
          <color indexed="11"/>
        </bottom>
        <vertical/>
        <horizontal/>
      </border>
    </dxf>
    <dxf>
      <font>
        <strike val="0"/>
        <outline val="0"/>
        <shadow val="0"/>
        <vertAlign val="baseline"/>
        <sz val="10"/>
        <name val="Montserrat Regular"/>
        <scheme val="none"/>
      </font>
      <numFmt numFmtId="30" formatCode="@"/>
      <alignment horizontal="general" vertical="top" textRotation="0" wrapText="1"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1"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numFmt numFmtId="30" formatCode="@"/>
      <fill>
        <patternFill patternType="solid">
          <fgColor indexed="64"/>
          <bgColor indexed="17"/>
        </patternFill>
      </fill>
      <alignment horizontal="general" vertical="top" textRotation="0" wrapText="0" indent="0" justifyLastLine="0" shrinkToFit="0" readingOrder="1"/>
      <border diagonalUp="0" diagonalDown="0" outline="0">
        <left style="thin">
          <color indexed="11"/>
        </left>
        <right style="thin">
          <color indexed="11"/>
        </right>
        <top style="thin">
          <color indexed="11"/>
        </top>
        <bottom style="thin">
          <color indexed="11"/>
        </bottom>
      </border>
    </dxf>
    <dxf>
      <font>
        <b/>
        <i val="0"/>
        <strike val="0"/>
        <condense val="0"/>
        <extend val="0"/>
        <outline val="0"/>
        <shadow val="0"/>
        <u val="none"/>
        <vertAlign val="baseline"/>
        <sz val="10"/>
        <color indexed="9"/>
        <name val="Montserrat Regular"/>
        <scheme val="none"/>
      </font>
      <numFmt numFmtId="30" formatCode="@"/>
      <fill>
        <patternFill patternType="solid">
          <fgColor indexed="64"/>
          <bgColor indexed="13"/>
        </patternFill>
      </fill>
      <alignment horizontal="general" vertical="top" textRotation="0" wrapText="0" indent="0" justifyLastLine="0" shrinkToFit="0" readingOrder="0"/>
      <border diagonalUp="0" diagonalDown="0" outline="0">
        <left/>
        <right style="thin">
          <color indexed="11"/>
        </right>
        <top style="thin">
          <color indexed="11"/>
        </top>
        <bottom style="thin">
          <color indexed="11"/>
        </bottom>
      </border>
    </dxf>
    <dxf>
      <font>
        <b/>
        <i val="0"/>
        <strike val="0"/>
        <condense val="0"/>
        <extend val="0"/>
        <outline val="0"/>
        <shadow val="0"/>
        <u val="none"/>
        <vertAlign val="baseline"/>
        <sz val="10"/>
        <color indexed="9"/>
        <name val="Montserrat Regular"/>
        <scheme val="none"/>
      </font>
      <fill>
        <patternFill patternType="solid">
          <fgColor indexed="64"/>
          <bgColor indexed="13"/>
        </patternFill>
      </fill>
      <alignment horizontal="general" vertical="top" textRotation="0" wrapText="0" indent="0" justifyLastLine="0" shrinkToFit="0" readingOrder="0"/>
      <border diagonalUp="0" diagonalDown="0" outline="0">
        <left/>
        <right style="thin">
          <color indexed="11"/>
        </right>
        <top style="thin">
          <color indexed="11"/>
        </top>
        <bottom style="thin">
          <color indexed="11"/>
        </bottom>
      </border>
    </dxf>
    <dxf>
      <border outline="0">
        <left style="thin">
          <color indexed="11"/>
        </left>
        <right style="thin">
          <color indexed="11"/>
        </right>
        <top style="thin">
          <color indexed="11"/>
        </top>
        <bottom style="thin">
          <color indexed="11"/>
        </bottom>
      </border>
    </dxf>
    <dxf>
      <font>
        <strike val="0"/>
        <outline val="0"/>
        <shadow val="0"/>
        <vertAlign val="baseline"/>
        <sz val="10"/>
        <name val="Montserrat Regular"/>
        <scheme val="none"/>
      </font>
      <alignment horizontal="general" vertical="top" textRotation="0" wrapText="0" indent="0" justifyLastLine="0" shrinkToFit="0" readingOrder="1"/>
    </dxf>
    <dxf>
      <border outline="0">
        <bottom style="thin">
          <color indexed="12"/>
        </bottom>
      </border>
    </dxf>
    <dxf>
      <font>
        <b/>
        <i val="0"/>
        <strike val="0"/>
        <condense val="0"/>
        <extend val="0"/>
        <outline val="0"/>
        <shadow val="0"/>
        <u val="none"/>
        <vertAlign val="baseline"/>
        <sz val="10"/>
        <color indexed="9"/>
        <name val="Helvetica Neue"/>
        <scheme val="none"/>
      </font>
      <numFmt numFmtId="30" formatCode="@"/>
      <fill>
        <patternFill patternType="solid">
          <fgColor indexed="64"/>
          <bgColor indexed="10"/>
        </patternFill>
      </fill>
      <alignment horizontal="general" vertical="top" textRotation="0" wrapText="1" indent="0" justifyLastLine="0" shrinkToFit="0" readingOrder="0"/>
      <border diagonalUp="0" diagonalDown="0" outline="0">
        <left style="thin">
          <color indexed="11"/>
        </left>
        <right style="thin">
          <color indexed="1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jeanguenat/Desktop/wizi%20ok.xlsx" TargetMode="External"/><Relationship Id="rId1" Type="http://schemas.openxmlformats.org/officeDocument/2006/relationships/externalLinkPath" Target="wizi%20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ICHIER CENTRAL"/>
      <sheetName val="Import wizi"/>
      <sheetName val="Feuil4"/>
    </sheetNames>
    <sheetDataSet>
      <sheetData sheetId="0">
        <row r="1">
          <cell r="B1" t="str">
            <v>Nom</v>
          </cell>
          <cell r="C1" t="str">
            <v>ORIGINE</v>
          </cell>
        </row>
        <row r="2">
          <cell r="B2" t="str">
            <v>!! Carolina Reaper !!</v>
          </cell>
          <cell r="C2" t="str">
            <v>USA</v>
          </cell>
        </row>
        <row r="3">
          <cell r="B3" t="str">
            <v>Agar Agar</v>
          </cell>
          <cell r="C3" t="str">
            <v>BULGARIE</v>
          </cell>
        </row>
        <row r="4">
          <cell r="B4" t="str">
            <v>Agar Agar</v>
          </cell>
          <cell r="C4" t="str">
            <v>BULGARIE</v>
          </cell>
        </row>
        <row r="5">
          <cell r="B5" t="str">
            <v>Ail des Ours</v>
          </cell>
          <cell r="C5" t="str">
            <v>BULGARIE</v>
          </cell>
        </row>
        <row r="6">
          <cell r="B6" t="str">
            <v>Ail Pétales</v>
          </cell>
          <cell r="C6" t="str">
            <v>FRANCE</v>
          </cell>
        </row>
        <row r="7">
          <cell r="B7" t="str">
            <v>Ail Poudre</v>
          </cell>
          <cell r="C7" t="str">
            <v>FRANCE</v>
          </cell>
        </row>
        <row r="8">
          <cell r="B8" t="str">
            <v>Ail Semoule</v>
          </cell>
          <cell r="C8" t="str">
            <v>FRANCE</v>
          </cell>
        </row>
        <row r="9">
          <cell r="B9" t="str">
            <v>Anis Vert Graines</v>
          </cell>
          <cell r="C9" t="str">
            <v>FRANCE</v>
          </cell>
        </row>
        <row r="10">
          <cell r="B10" t="str">
            <v>Anis Vert Poudre</v>
          </cell>
          <cell r="C10" t="str">
            <v>FRANCE</v>
          </cell>
        </row>
        <row r="11">
          <cell r="B11" t="str">
            <v>Badiane (Anis Etoilé)</v>
          </cell>
          <cell r="C11" t="str">
            <v>INDE</v>
          </cell>
        </row>
        <row r="12">
          <cell r="B12" t="str">
            <v>Badiane Poudre</v>
          </cell>
          <cell r="C12" t="str">
            <v>INDE</v>
          </cell>
        </row>
        <row r="13">
          <cell r="B13" t="str">
            <v>Baie de la Passion</v>
          </cell>
          <cell r="C13" t="str">
            <v>ETHIOPIE</v>
          </cell>
        </row>
        <row r="14">
          <cell r="B14" t="str">
            <v>Baie de la Passion</v>
          </cell>
          <cell r="C14" t="str">
            <v>ETHIOPIE</v>
          </cell>
        </row>
        <row r="15">
          <cell r="B15" t="str">
            <v>Baie de Sansho</v>
          </cell>
          <cell r="C15" t="str">
            <v>JAPON</v>
          </cell>
        </row>
        <row r="16">
          <cell r="B16" t="str">
            <v>Baie de Sansho</v>
          </cell>
          <cell r="C16" t="str">
            <v>JAPON</v>
          </cell>
        </row>
        <row r="17">
          <cell r="B17" t="str">
            <v>Baies de Chiloé</v>
          </cell>
          <cell r="C17" t="str">
            <v>CHILI</v>
          </cell>
        </row>
        <row r="18">
          <cell r="B18" t="str">
            <v>Baies de Chiloé</v>
          </cell>
          <cell r="C18" t="str">
            <v>CHILI</v>
          </cell>
        </row>
        <row r="19">
          <cell r="B19" t="str">
            <v>Baies de Jamaïque</v>
          </cell>
          <cell r="C19" t="str">
            <v>LA BARBADE</v>
          </cell>
        </row>
        <row r="20">
          <cell r="B20" t="str">
            <v>Baies de Sichuan</v>
          </cell>
          <cell r="C20" t="str">
            <v>CHINE</v>
          </cell>
        </row>
        <row r="21">
          <cell r="B21" t="str">
            <v>Baies de Sichuan</v>
          </cell>
          <cell r="C21" t="str">
            <v>CHINE</v>
          </cell>
        </row>
        <row r="22">
          <cell r="B22" t="str">
            <v>Baies de Sichuan Vert</v>
          </cell>
          <cell r="C22" t="str">
            <v>CHINE</v>
          </cell>
        </row>
        <row r="23">
          <cell r="B23" t="str">
            <v>Baies de Sichuan Vert</v>
          </cell>
          <cell r="C23" t="str">
            <v>CHINE</v>
          </cell>
        </row>
        <row r="24">
          <cell r="B24" t="str">
            <v>Baies de Timut</v>
          </cell>
          <cell r="C24" t="str">
            <v>NEPAL</v>
          </cell>
        </row>
        <row r="25">
          <cell r="B25" t="str">
            <v>Baies de Timut</v>
          </cell>
          <cell r="C25" t="str">
            <v>NEPAL</v>
          </cell>
        </row>
        <row r="26">
          <cell r="B26" t="str">
            <v>Baies de Timut</v>
          </cell>
          <cell r="C26" t="str">
            <v>NEPAL</v>
          </cell>
        </row>
        <row r="27">
          <cell r="B27" t="str">
            <v>Baies Roses</v>
          </cell>
          <cell r="C27" t="str">
            <v>AMERIQUE DU SUD</v>
          </cell>
        </row>
        <row r="28">
          <cell r="B28" t="str">
            <v>Baies Roses</v>
          </cell>
          <cell r="C28" t="str">
            <v>AMERIQUE DU SUD</v>
          </cell>
        </row>
        <row r="29">
          <cell r="B29" t="str">
            <v>Baies Roses</v>
          </cell>
          <cell r="C29" t="str">
            <v>AMERIQUE DU SUD</v>
          </cell>
        </row>
        <row r="30">
          <cell r="B30" t="str">
            <v>Bissap</v>
          </cell>
          <cell r="C30" t="str">
            <v>LA BALME LES GROTTES</v>
          </cell>
        </row>
        <row r="31">
          <cell r="B31" t="str">
            <v>Bissap</v>
          </cell>
          <cell r="C31" t="str">
            <v>LA BALME LES GROTTES</v>
          </cell>
        </row>
        <row r="32">
          <cell r="B32" t="str">
            <v>Black Smoked Pepper</v>
          </cell>
          <cell r="C32" t="str">
            <v>INDE</v>
          </cell>
        </row>
        <row r="33">
          <cell r="B33" t="str">
            <v>Black Smoked Pepper</v>
          </cell>
          <cell r="C33" t="str">
            <v>INDE</v>
          </cell>
        </row>
        <row r="34">
          <cell r="B34" t="str">
            <v xml:space="preserve">Cannelle Bâton </v>
          </cell>
          <cell r="C34" t="str">
            <v>MADAGASCAR</v>
          </cell>
        </row>
        <row r="35">
          <cell r="B35" t="str">
            <v xml:space="preserve">Cannelle Poudre </v>
          </cell>
          <cell r="C35" t="str">
            <v>MADAGASCAR</v>
          </cell>
        </row>
        <row r="36">
          <cell r="B36" t="str">
            <v>Cardamome Noire</v>
          </cell>
          <cell r="C36" t="str">
            <v>BOUTHAN</v>
          </cell>
        </row>
        <row r="37">
          <cell r="B37" t="str">
            <v>Cardamome Verte</v>
          </cell>
          <cell r="C37" t="str">
            <v>GUATEMALA</v>
          </cell>
        </row>
        <row r="38">
          <cell r="B38" t="str">
            <v>Cardamome Verte Poudre</v>
          </cell>
          <cell r="C38" t="str">
            <v>GUATEMALA</v>
          </cell>
        </row>
        <row r="39">
          <cell r="B39" t="str">
            <v>Céleri Poudre</v>
          </cell>
          <cell r="C39" t="str">
            <v>BULGARIE</v>
          </cell>
        </row>
        <row r="40">
          <cell r="B40" t="str">
            <v>Cèpes Poudre</v>
          </cell>
          <cell r="C40" t="str">
            <v>BULGARIE</v>
          </cell>
        </row>
        <row r="41">
          <cell r="B41" t="str">
            <v>Cèpes Poudre</v>
          </cell>
          <cell r="C41" t="str">
            <v>BULGARIE</v>
          </cell>
        </row>
        <row r="42">
          <cell r="B42" t="str">
            <v>Chia Graines</v>
          </cell>
          <cell r="C42" t="str">
            <v>FRANCE</v>
          </cell>
        </row>
        <row r="43">
          <cell r="B43" t="str">
            <v>Citronnelle Copeaux</v>
          </cell>
          <cell r="C43" t="str">
            <v>ASIE DU SUD EST</v>
          </cell>
        </row>
        <row r="44">
          <cell r="B44" t="str">
            <v>Citronnelle en Poudre</v>
          </cell>
          <cell r="C44" t="str">
            <v>ASIE DU SUD EST</v>
          </cell>
        </row>
        <row r="45">
          <cell r="B45" t="str">
            <v>Citronnelle Feuilles</v>
          </cell>
          <cell r="C45" t="str">
            <v>ASIE DU SUD EST</v>
          </cell>
        </row>
        <row r="46">
          <cell r="B46" t="str">
            <v>Combava Poudre</v>
          </cell>
          <cell r="C46" t="str">
            <v>INDONESIE</v>
          </cell>
        </row>
        <row r="47">
          <cell r="B47" t="str">
            <v>Combava Poudre</v>
          </cell>
          <cell r="C47" t="str">
            <v>INDONESIE</v>
          </cell>
        </row>
        <row r="48">
          <cell r="B48" t="str">
            <v>Coriandre Graines</v>
          </cell>
          <cell r="C48" t="str">
            <v>FRANCE</v>
          </cell>
        </row>
        <row r="49">
          <cell r="B49" t="str">
            <v>Coriandre Poudre</v>
          </cell>
          <cell r="C49" t="str">
            <v>FRANCE</v>
          </cell>
        </row>
        <row r="50">
          <cell r="B50" t="str">
            <v>Cumin Graines</v>
          </cell>
          <cell r="C50" t="str">
            <v>FRANCE</v>
          </cell>
        </row>
        <row r="51">
          <cell r="B51" t="str">
            <v>Cumin Poudre</v>
          </cell>
          <cell r="C51" t="str">
            <v>FRANCE</v>
          </cell>
        </row>
        <row r="52">
          <cell r="B52" t="str">
            <v>Curcuma BIO</v>
          </cell>
          <cell r="C52" t="str">
            <v>INDE</v>
          </cell>
        </row>
        <row r="53">
          <cell r="B53" t="str">
            <v>Earl Grey Prince Wiliams</v>
          </cell>
          <cell r="C53" t="str">
            <v>FRANCE</v>
          </cell>
        </row>
        <row r="54">
          <cell r="B54" t="str">
            <v>Echalote Emincée</v>
          </cell>
          <cell r="C54" t="str">
            <v>FRANCE</v>
          </cell>
        </row>
        <row r="55">
          <cell r="B55" t="str">
            <v>Ecorces d'Oranges Amères Dés</v>
          </cell>
          <cell r="C55" t="str">
            <v>EGYPTE</v>
          </cell>
        </row>
        <row r="56">
          <cell r="B56" t="str">
            <v>Ecorces d'Oranges Amères Poudre</v>
          </cell>
          <cell r="C56" t="str">
            <v>EGYPTE</v>
          </cell>
        </row>
        <row r="57">
          <cell r="B57" t="str">
            <v>Ecorces de Citrons Dés</v>
          </cell>
          <cell r="C57" t="str">
            <v>ESPAGNE</v>
          </cell>
        </row>
        <row r="58">
          <cell r="B58" t="str">
            <v>Ecorces de Citrons Poudre</v>
          </cell>
          <cell r="C58" t="str">
            <v>ESPAGNE</v>
          </cell>
        </row>
        <row r="59">
          <cell r="B59" t="str">
            <v>Epices du Lubéron</v>
          </cell>
          <cell r="C59" t="str">
            <v xml:space="preserve">LA BALME LES GROTTES </v>
          </cell>
        </row>
        <row r="60">
          <cell r="B60" t="str">
            <v>Fenouil Graines</v>
          </cell>
          <cell r="C60" t="str">
            <v>EGYPTE</v>
          </cell>
        </row>
        <row r="61">
          <cell r="B61" t="str">
            <v>Fenugrec Graines</v>
          </cell>
          <cell r="C61" t="str">
            <v>EGYPTE</v>
          </cell>
        </row>
        <row r="62">
          <cell r="B62" t="str">
            <v>Fenugrec Moulu</v>
          </cell>
          <cell r="C62" t="str">
            <v>EGYPTE</v>
          </cell>
        </row>
        <row r="63">
          <cell r="B63" t="str">
            <v>Fèves de Cacao Entières</v>
          </cell>
          <cell r="C63" t="str">
            <v>AFRIQUE</v>
          </cell>
        </row>
        <row r="64">
          <cell r="B64" t="str">
            <v>Fèves de Tonka Entières</v>
          </cell>
          <cell r="C64" t="str">
            <v>BRESIL</v>
          </cell>
        </row>
        <row r="65">
          <cell r="B65" t="str">
            <v>Fèves de Tonka Entières</v>
          </cell>
          <cell r="C65" t="str">
            <v>BRESIL</v>
          </cell>
        </row>
        <row r="66">
          <cell r="B66" t="str">
            <v>Fèves de Tonka Poudre</v>
          </cell>
          <cell r="C66" t="str">
            <v>BRESIL</v>
          </cell>
        </row>
        <row r="67">
          <cell r="B67" t="str">
            <v>Genièvre Baies</v>
          </cell>
          <cell r="C67" t="str">
            <v>MACEDOINE</v>
          </cell>
        </row>
        <row r="68">
          <cell r="B68" t="str">
            <v>Genmaicha</v>
          </cell>
          <cell r="C68" t="str">
            <v>JAPON</v>
          </cell>
        </row>
        <row r="69">
          <cell r="B69" t="str">
            <v>Gingembre Poudre</v>
          </cell>
          <cell r="C69" t="str">
            <v>NIGER</v>
          </cell>
        </row>
        <row r="70">
          <cell r="B70" t="str">
            <v>Gingembre Racines</v>
          </cell>
          <cell r="C70" t="str">
            <v>NIGER</v>
          </cell>
        </row>
        <row r="71">
          <cell r="B71" t="str">
            <v>Girofle Clou</v>
          </cell>
          <cell r="C71" t="str">
            <v>MADAGASCAR</v>
          </cell>
        </row>
        <row r="72">
          <cell r="B72" t="str">
            <v>GnamanKudji</v>
          </cell>
          <cell r="C72" t="str">
            <v>LA BALME LES GROTTES</v>
          </cell>
        </row>
        <row r="73">
          <cell r="B73" t="str">
            <v>GnamanKudji</v>
          </cell>
          <cell r="C73" t="str">
            <v>LA BALME LES GROTTES</v>
          </cell>
        </row>
        <row r="74">
          <cell r="B74" t="str">
            <v>Graine de Lin Bio</v>
          </cell>
          <cell r="C74" t="str">
            <v>ALLEMAGNE</v>
          </cell>
        </row>
        <row r="75">
          <cell r="B75" t="str">
            <v>Hibiscus Fleurs</v>
          </cell>
          <cell r="C75" t="str">
            <v>EGYPTE</v>
          </cell>
        </row>
        <row r="76">
          <cell r="B76" t="str">
            <v xml:space="preserve">Hypocras (Vin rouge cuit) </v>
          </cell>
          <cell r="C76" t="str">
            <v xml:space="preserve">LA BALME LES GROTTES </v>
          </cell>
        </row>
        <row r="77">
          <cell r="B77" t="str">
            <v>L'Orangeraie</v>
          </cell>
          <cell r="C77" t="str">
            <v>FRANCE</v>
          </cell>
        </row>
        <row r="78">
          <cell r="B78" t="str">
            <v>Lapsang Souchong</v>
          </cell>
          <cell r="C78" t="str">
            <v>FRANCE</v>
          </cell>
        </row>
        <row r="79">
          <cell r="B79" t="str">
            <v>Laurier Concassé</v>
          </cell>
          <cell r="C79" t="str">
            <v>FRANCE</v>
          </cell>
        </row>
        <row r="80">
          <cell r="B80" t="str">
            <v>Lavande Fleurs</v>
          </cell>
          <cell r="C80" t="str">
            <v>FRANCE</v>
          </cell>
        </row>
        <row r="81">
          <cell r="B81" t="str">
            <v>Le Thé des Monastères</v>
          </cell>
          <cell r="C81" t="str">
            <v>FRANCE</v>
          </cell>
        </row>
        <row r="82">
          <cell r="B82" t="str">
            <v>Le Thé des Neiges</v>
          </cell>
          <cell r="C82" t="str">
            <v>FRANCE</v>
          </cell>
        </row>
        <row r="83">
          <cell r="B83" t="str">
            <v>Macis</v>
          </cell>
          <cell r="C83" t="str">
            <v>INDONESIE</v>
          </cell>
        </row>
        <row r="84">
          <cell r="B84" t="str">
            <v>Macis Poudre</v>
          </cell>
          <cell r="C84" t="str">
            <v>INDONESIE</v>
          </cell>
        </row>
        <row r="85">
          <cell r="B85" t="str">
            <v>Marjolaine</v>
          </cell>
          <cell r="C85" t="str">
            <v>FRANCE</v>
          </cell>
        </row>
        <row r="86">
          <cell r="B86" t="str">
            <v>Mélange 3 Poivres</v>
          </cell>
          <cell r="C86" t="str">
            <v xml:space="preserve">LA BALME LES GROTTES </v>
          </cell>
        </row>
        <row r="87">
          <cell r="B87" t="str">
            <v>Mélange 3 Poivres</v>
          </cell>
          <cell r="C87" t="str">
            <v xml:space="preserve">LA BALME LES GROTTES </v>
          </cell>
        </row>
        <row r="88">
          <cell r="B88" t="str">
            <v>Mélange 3 Sésames</v>
          </cell>
          <cell r="C88" t="str">
            <v xml:space="preserve">LA BALME LES GROTTES </v>
          </cell>
        </row>
        <row r="89">
          <cell r="B89" t="str">
            <v>Mélange 4 Epices</v>
          </cell>
          <cell r="C89" t="str">
            <v xml:space="preserve">LA BALME LES GROTTES </v>
          </cell>
        </row>
        <row r="90">
          <cell r="B90" t="str">
            <v>Mélange 4 Poivres</v>
          </cell>
          <cell r="C90" t="str">
            <v xml:space="preserve">LA BALME LES GROTTES </v>
          </cell>
        </row>
        <row r="91">
          <cell r="B91" t="str">
            <v>Mélange 4 Poivres</v>
          </cell>
          <cell r="C91" t="str">
            <v xml:space="preserve">LA BALME LES GROTTES </v>
          </cell>
        </row>
        <row r="92">
          <cell r="B92" t="str">
            <v>Mélange 5 Baies</v>
          </cell>
          <cell r="C92" t="str">
            <v xml:space="preserve">LA BALME LES GROTTES </v>
          </cell>
        </row>
        <row r="93">
          <cell r="B93" t="str">
            <v>Mélange 5 Baies</v>
          </cell>
          <cell r="C93" t="str">
            <v xml:space="preserve">LA BALME LES GROTTES </v>
          </cell>
        </row>
        <row r="94">
          <cell r="B94" t="str">
            <v>Mélange 5 Epices</v>
          </cell>
          <cell r="C94" t="str">
            <v xml:space="preserve">LA BALME LES GROTTES </v>
          </cell>
        </row>
        <row r="95">
          <cell r="B95" t="str">
            <v>Mélange 6 Epices</v>
          </cell>
          <cell r="C95" t="str">
            <v xml:space="preserve">LA BALME LES GROTTES </v>
          </cell>
        </row>
        <row r="96">
          <cell r="B96" t="str">
            <v>Mélange Barbecue de Montréal</v>
          </cell>
          <cell r="C96" t="str">
            <v xml:space="preserve">LA BALME LES GROTTES </v>
          </cell>
        </row>
        <row r="97">
          <cell r="B97" t="str">
            <v>Mélange Boucané</v>
          </cell>
          <cell r="C97" t="str">
            <v xml:space="preserve">LA BALME LES GROTTES </v>
          </cell>
        </row>
        <row r="98">
          <cell r="B98" t="str">
            <v>Mélange Caraîbes</v>
          </cell>
          <cell r="C98" t="str">
            <v xml:space="preserve">LA BALME LES GROTTES </v>
          </cell>
        </row>
        <row r="99">
          <cell r="B99" t="str">
            <v>Mélange Carry du Tropique</v>
          </cell>
          <cell r="C99" t="str">
            <v xml:space="preserve">LA BALME LES GROTTES </v>
          </cell>
        </row>
        <row r="100">
          <cell r="B100" t="str">
            <v>Mélange Carry Noir</v>
          </cell>
          <cell r="C100" t="str">
            <v xml:space="preserve">LA BALME LES GROTTES </v>
          </cell>
        </row>
        <row r="101">
          <cell r="B101" t="str">
            <v>Mélange Cevapcici</v>
          </cell>
          <cell r="C101" t="str">
            <v xml:space="preserve">LA BALME LES GROTTES </v>
          </cell>
        </row>
        <row r="102">
          <cell r="B102" t="str">
            <v>Mélange Chili Con Carne</v>
          </cell>
          <cell r="C102" t="str">
            <v xml:space="preserve">LA BALME LES GROTTES </v>
          </cell>
        </row>
        <row r="103">
          <cell r="B103" t="str">
            <v>Mélange Chimichurri Pampaneo</v>
          </cell>
          <cell r="C103" t="str">
            <v xml:space="preserve">LA BALME LES GROTTES </v>
          </cell>
        </row>
        <row r="104">
          <cell r="B104" t="str">
            <v>Mélange Chutney</v>
          </cell>
          <cell r="C104" t="str">
            <v xml:space="preserve">LA BALME LES GROTTES </v>
          </cell>
        </row>
        <row r="105">
          <cell r="B105" t="str">
            <v>Mélange Colombo</v>
          </cell>
          <cell r="C105" t="str">
            <v xml:space="preserve">LA BALME LES GROTTES </v>
          </cell>
        </row>
        <row r="106">
          <cell r="B106" t="str">
            <v>Mélange Colombo Tradition</v>
          </cell>
          <cell r="C106" t="str">
            <v xml:space="preserve">LA BALME LES GROTTES </v>
          </cell>
        </row>
        <row r="107">
          <cell r="B107" t="str">
            <v>Mélange Cornichons &amp; Conserves</v>
          </cell>
          <cell r="C107" t="str">
            <v xml:space="preserve">LA BALME LES GROTTES </v>
          </cell>
        </row>
        <row r="108">
          <cell r="B108" t="str">
            <v>Mélange Court bouillon Viande</v>
          </cell>
          <cell r="C108" t="str">
            <v xml:space="preserve">LA BALME LES GROTTES </v>
          </cell>
        </row>
        <row r="109">
          <cell r="B109" t="str">
            <v>Mélange Couscous</v>
          </cell>
          <cell r="C109" t="str">
            <v xml:space="preserve">LA BALME LES GROTTES </v>
          </cell>
        </row>
        <row r="110">
          <cell r="B110" t="str">
            <v>Mélange Curry de l'Empereur</v>
          </cell>
          <cell r="C110" t="str">
            <v xml:space="preserve">LA BALME LES GROTTES </v>
          </cell>
        </row>
        <row r="111">
          <cell r="B111" t="str">
            <v>Mélange Curry des 1001 Nuits</v>
          </cell>
          <cell r="C111" t="str">
            <v xml:space="preserve">LA BALME LES GROTTES </v>
          </cell>
        </row>
        <row r="112">
          <cell r="B112" t="str">
            <v>Mélange Curry du Delta</v>
          </cell>
          <cell r="C112" t="str">
            <v xml:space="preserve">LA BALME LES GROTTES </v>
          </cell>
        </row>
        <row r="113">
          <cell r="B113" t="str">
            <v>Mélange Curry du Dragon</v>
          </cell>
          <cell r="C113" t="str">
            <v xml:space="preserve">LA BALME LES GROTTES </v>
          </cell>
        </row>
        <row r="114">
          <cell r="B114" t="str">
            <v>Mélange Curry Madras Doux</v>
          </cell>
          <cell r="C114" t="str">
            <v xml:space="preserve">LA BALME LES GROTTES </v>
          </cell>
        </row>
        <row r="115">
          <cell r="B115" t="str">
            <v>Mélange Curry Rouge des Sept Mers</v>
          </cell>
          <cell r="C115" t="str">
            <v xml:space="preserve">LA BALME LES GROTTES </v>
          </cell>
        </row>
        <row r="116">
          <cell r="B116" t="str">
            <v>Mélange Curry Saveur du Téraï</v>
          </cell>
          <cell r="C116" t="str">
            <v xml:space="preserve">LA BALME LES GROTTES </v>
          </cell>
        </row>
        <row r="117">
          <cell r="B117" t="str">
            <v>Mélange du Sous Bois</v>
          </cell>
          <cell r="C117" t="str">
            <v xml:space="preserve">LA BALME LES GROTTES </v>
          </cell>
        </row>
        <row r="118">
          <cell r="B118" t="str">
            <v>Mélange du Trappeur</v>
          </cell>
          <cell r="C118" t="str">
            <v xml:space="preserve">LA BALME LES GROTTES </v>
          </cell>
        </row>
        <row r="119">
          <cell r="B119" t="str">
            <v>Mélange Festi-Grillade</v>
          </cell>
          <cell r="C119" t="str">
            <v xml:space="preserve">LA BALME LES GROTTES </v>
          </cell>
        </row>
        <row r="120">
          <cell r="B120" t="str">
            <v>Mélange Foie Gras</v>
          </cell>
          <cell r="C120" t="str">
            <v xml:space="preserve">LA BALME LES GROTTES </v>
          </cell>
        </row>
        <row r="121">
          <cell r="B121" t="str">
            <v>Mélange Fred's Spiced Ribbs</v>
          </cell>
          <cell r="C121" t="str">
            <v xml:space="preserve">LA BALME LES GROTTES </v>
          </cell>
        </row>
        <row r="122">
          <cell r="B122" t="str">
            <v>Mélange Garam Massala</v>
          </cell>
          <cell r="C122" t="str">
            <v xml:space="preserve">LA BALME LES GROTTES </v>
          </cell>
        </row>
        <row r="123">
          <cell r="B123" t="str">
            <v>Mélange Goulasch</v>
          </cell>
          <cell r="C123" t="str">
            <v xml:space="preserve">LA BALME LES GROTTES </v>
          </cell>
        </row>
        <row r="124">
          <cell r="B124" t="str">
            <v>Mélange Graines à Roussir</v>
          </cell>
          <cell r="C124" t="str">
            <v xml:space="preserve">LA BALME LES GROTTES </v>
          </cell>
        </row>
        <row r="125">
          <cell r="B125" t="str">
            <v>Mélange Grillade Poisson</v>
          </cell>
          <cell r="C125" t="str">
            <v xml:space="preserve">LA BALME LES GROTTES </v>
          </cell>
        </row>
        <row r="126">
          <cell r="B126" t="str">
            <v>Mélange Grillade Viande</v>
          </cell>
          <cell r="C126" t="str">
            <v xml:space="preserve">LA BALME LES GROTTES </v>
          </cell>
        </row>
        <row r="127">
          <cell r="B127" t="str">
            <v>Mélange Guacamole</v>
          </cell>
          <cell r="C127" t="str">
            <v xml:space="preserve">LA BALME LES GROTTES </v>
          </cell>
        </row>
        <row r="128">
          <cell r="B128" t="str">
            <v>Mélange Gyros</v>
          </cell>
          <cell r="C128" t="str">
            <v xml:space="preserve">LA BALME LES GROTTES </v>
          </cell>
        </row>
        <row r="129">
          <cell r="B129" t="str">
            <v>Mélange Harrissa</v>
          </cell>
          <cell r="C129" t="str">
            <v xml:space="preserve">LA BALME LES GROTTES </v>
          </cell>
        </row>
        <row r="130">
          <cell r="B130" t="str">
            <v>Mélange Herbes Saveur Provençale</v>
          </cell>
          <cell r="C130" t="str">
            <v xml:space="preserve">LA BALME LES GROTTES </v>
          </cell>
        </row>
        <row r="131">
          <cell r="B131" t="str">
            <v>Mélange Jardin Balkan</v>
          </cell>
          <cell r="C131" t="str">
            <v xml:space="preserve">LA BALME LES GROTTES </v>
          </cell>
        </row>
        <row r="132">
          <cell r="B132" t="str">
            <v>Mélange Jerk</v>
          </cell>
          <cell r="C132" t="str">
            <v xml:space="preserve">LA BALME LES GROTTES </v>
          </cell>
        </row>
        <row r="133">
          <cell r="B133" t="str">
            <v>Mélange Kebab</v>
          </cell>
          <cell r="C133" t="str">
            <v xml:space="preserve">LA BALME LES GROTTES </v>
          </cell>
        </row>
        <row r="134">
          <cell r="B134" t="str">
            <v>Mélange Kefta</v>
          </cell>
          <cell r="C134" t="str">
            <v xml:space="preserve">LA BALME LES GROTTES </v>
          </cell>
        </row>
        <row r="135">
          <cell r="B135" t="str">
            <v>Mélange Lait d'Or</v>
          </cell>
          <cell r="C135" t="str">
            <v xml:space="preserve">LA BALME LES GROTTES </v>
          </cell>
        </row>
        <row r="136">
          <cell r="B136" t="str">
            <v>Mélange Marinade</v>
          </cell>
          <cell r="C136" t="str">
            <v xml:space="preserve">LA BALME LES GROTTES </v>
          </cell>
        </row>
        <row r="137">
          <cell r="B137" t="str">
            <v>Mélange Massalé</v>
          </cell>
          <cell r="C137" t="str">
            <v xml:space="preserve">LA BALME LES GROTTES </v>
          </cell>
        </row>
        <row r="138">
          <cell r="B138" t="str">
            <v>Mélange Morvandiau</v>
          </cell>
          <cell r="C138" t="str">
            <v xml:space="preserve">LA BALME LES GROTTES </v>
          </cell>
        </row>
        <row r="139">
          <cell r="B139" t="str">
            <v>Mélange Osso Bucco</v>
          </cell>
          <cell r="C139" t="str">
            <v xml:space="preserve">LA BALME LES GROTTES </v>
          </cell>
        </row>
        <row r="140">
          <cell r="B140" t="str">
            <v>Mélange Paëlla</v>
          </cell>
          <cell r="C140" t="str">
            <v xml:space="preserve">LA BALME LES GROTTES </v>
          </cell>
        </row>
        <row r="141">
          <cell r="B141" t="str">
            <v>Mélange Pain d'Epices</v>
          </cell>
          <cell r="C141" t="str">
            <v xml:space="preserve">LA BALME LES GROTTES </v>
          </cell>
        </row>
        <row r="142">
          <cell r="B142" t="str">
            <v>Mélange Pan Massala</v>
          </cell>
          <cell r="C142" t="str">
            <v xml:space="preserve">LA BALME LES GROTTES </v>
          </cell>
        </row>
        <row r="143">
          <cell r="B143" t="str">
            <v>Mélange Pânch Phoran</v>
          </cell>
          <cell r="C143" t="str">
            <v xml:space="preserve">LA BALME LES GROTTES </v>
          </cell>
        </row>
        <row r="144">
          <cell r="B144" t="str">
            <v>Mélange Pasta</v>
          </cell>
          <cell r="C144" t="str">
            <v xml:space="preserve">LA BALME LES GROTTES </v>
          </cell>
        </row>
        <row r="145">
          <cell r="B145" t="str">
            <v>Mélange Persillade</v>
          </cell>
          <cell r="C145" t="str">
            <v xml:space="preserve">LA BALME LES GROTTES </v>
          </cell>
        </row>
        <row r="146">
          <cell r="B146" t="str">
            <v>Mélange Pizza</v>
          </cell>
          <cell r="C146" t="str">
            <v xml:space="preserve">LA BALME LES GROTTES </v>
          </cell>
        </row>
        <row r="147">
          <cell r="B147" t="str">
            <v>Mélange Poivré "1001 Nuits"</v>
          </cell>
          <cell r="C147" t="str">
            <v xml:space="preserve">LA BALME LES GROTTES </v>
          </cell>
        </row>
        <row r="148">
          <cell r="B148" t="str">
            <v>Mélange Poivré "1001 Nuits"</v>
          </cell>
          <cell r="C148" t="str">
            <v xml:space="preserve">LA BALME LES GROTTES </v>
          </cell>
        </row>
        <row r="149">
          <cell r="B149" t="str">
            <v>Mélange Poivré "Blue Timut"</v>
          </cell>
          <cell r="C149" t="str">
            <v xml:space="preserve">LA BALME LES GROTTES </v>
          </cell>
        </row>
        <row r="150">
          <cell r="B150" t="str">
            <v>Mélange Poivré "Blue Timut"</v>
          </cell>
          <cell r="C150" t="str">
            <v xml:space="preserve">LA BALME LES GROTTES </v>
          </cell>
        </row>
        <row r="151">
          <cell r="B151" t="str">
            <v>Mélange Poivré "Choc-Cubèbe"</v>
          </cell>
          <cell r="C151" t="str">
            <v xml:space="preserve">LA BALME LES GROTTES </v>
          </cell>
        </row>
        <row r="152">
          <cell r="B152" t="str">
            <v>Mélange Poivré "Choc-Cubèbe"</v>
          </cell>
          <cell r="C152" t="str">
            <v xml:space="preserve">LA BALME LES GROTTES </v>
          </cell>
        </row>
        <row r="153">
          <cell r="B153" t="str">
            <v>Mélange Poivré "Garlichalote"</v>
          </cell>
          <cell r="C153" t="str">
            <v xml:space="preserve">LA BALME LES GROTTES </v>
          </cell>
        </row>
        <row r="154">
          <cell r="B154" t="str">
            <v>Mélange Poivré "Garlichalote"</v>
          </cell>
          <cell r="C154" t="str">
            <v xml:space="preserve">LA BALME LES GROTTES </v>
          </cell>
        </row>
        <row r="155">
          <cell r="B155" t="str">
            <v>Mélange Poivré "Sichuan-Citron"</v>
          </cell>
          <cell r="C155" t="str">
            <v xml:space="preserve">LA BALME LES GROTTES </v>
          </cell>
        </row>
        <row r="156">
          <cell r="B156" t="str">
            <v>Mélange Poivré "Sichuan-Citron"</v>
          </cell>
          <cell r="C156" t="str">
            <v xml:space="preserve">LA BALME LES GROTTES </v>
          </cell>
        </row>
        <row r="157">
          <cell r="B157" t="str">
            <v>Mélange Poivré "Tout-Flamme"</v>
          </cell>
          <cell r="C157" t="str">
            <v xml:space="preserve">LA BALME LES GROTTES </v>
          </cell>
        </row>
        <row r="158">
          <cell r="B158" t="str">
            <v>Mélange Poivré "Tout-Flamme"</v>
          </cell>
          <cell r="C158" t="str">
            <v xml:space="preserve">LA BALME LES GROTTES </v>
          </cell>
        </row>
        <row r="159">
          <cell r="B159" t="str">
            <v>Mélange Poulet Rôti</v>
          </cell>
          <cell r="C159" t="str">
            <v xml:space="preserve">LA BALME LES GROTTES </v>
          </cell>
        </row>
        <row r="160">
          <cell r="B160" t="str">
            <v>Mélange Pour Salade</v>
          </cell>
          <cell r="C160" t="str">
            <v xml:space="preserve">LA BALME LES GROTTES </v>
          </cell>
        </row>
        <row r="161">
          <cell r="B161" t="str">
            <v>Mélange Raz el Hanout Jaune</v>
          </cell>
          <cell r="C161" t="str">
            <v xml:space="preserve">LA BALME LES GROTTES </v>
          </cell>
        </row>
        <row r="162">
          <cell r="B162" t="str">
            <v>Mélange Raz el Hanout Rouge</v>
          </cell>
          <cell r="C162" t="str">
            <v xml:space="preserve">LA BALME LES GROTTES </v>
          </cell>
        </row>
        <row r="163">
          <cell r="B163" t="str">
            <v>Mélange Raz el Hanout Vert</v>
          </cell>
          <cell r="C163" t="str">
            <v xml:space="preserve">LA BALME LES GROTTES </v>
          </cell>
        </row>
        <row r="164">
          <cell r="B164" t="str">
            <v>Mélange Rotisseur</v>
          </cell>
          <cell r="C164" t="str">
            <v xml:space="preserve">LA BALME LES GROTTES </v>
          </cell>
        </row>
        <row r="165">
          <cell r="B165" t="str">
            <v>Mélange Rougail</v>
          </cell>
          <cell r="C165" t="str">
            <v xml:space="preserve">LA BALME LES GROTTES </v>
          </cell>
        </row>
        <row r="166">
          <cell r="B166" t="str">
            <v>Mélange Rouille Provençale</v>
          </cell>
          <cell r="C166" t="str">
            <v xml:space="preserve">LA BALME LES GROTTES </v>
          </cell>
        </row>
        <row r="167">
          <cell r="B167" t="str">
            <v>Mélange Saveur Africaine</v>
          </cell>
          <cell r="C167" t="str">
            <v xml:space="preserve">LA BALME LES GROTTES </v>
          </cell>
        </row>
        <row r="168">
          <cell r="B168" t="str">
            <v>Mélange Saveur Américaine</v>
          </cell>
          <cell r="C168" t="str">
            <v xml:space="preserve">LA BALME LES GROTTES </v>
          </cell>
        </row>
        <row r="169">
          <cell r="B169" t="str">
            <v>Mélange Saveur Antillaise</v>
          </cell>
          <cell r="C169" t="str">
            <v xml:space="preserve">LA BALME LES GROTTES </v>
          </cell>
        </row>
        <row r="170">
          <cell r="B170" t="str">
            <v>Mélange Saveur Asiatique</v>
          </cell>
          <cell r="C170" t="str">
            <v xml:space="preserve">LA BALME LES GROTTES </v>
          </cell>
        </row>
        <row r="171">
          <cell r="B171" t="str">
            <v>Mélange Saveur Bourguignonne</v>
          </cell>
          <cell r="C171" t="str">
            <v xml:space="preserve">LA BALME LES GROTTES </v>
          </cell>
        </row>
        <row r="172">
          <cell r="B172" t="str">
            <v>Mélange Saveur Cajun</v>
          </cell>
          <cell r="C172" t="str">
            <v xml:space="preserve">LA BALME LES GROTTES </v>
          </cell>
        </row>
        <row r="173">
          <cell r="B173" t="str">
            <v>Mélange Saveur Créole</v>
          </cell>
          <cell r="C173" t="str">
            <v xml:space="preserve">LA BALME LES GROTTES </v>
          </cell>
        </row>
        <row r="174">
          <cell r="B174" t="str">
            <v>Mélange Saveur du Maghreb</v>
          </cell>
          <cell r="C174" t="str">
            <v xml:space="preserve">LA BALME LES GROTTES </v>
          </cell>
        </row>
        <row r="175">
          <cell r="B175" t="str">
            <v>Mélange Saveur Ethiopienne</v>
          </cell>
          <cell r="C175" t="str">
            <v xml:space="preserve">LA BALME LES GROTTES </v>
          </cell>
        </row>
        <row r="176">
          <cell r="B176" t="str">
            <v>Mélange Saveur Jurassienne</v>
          </cell>
          <cell r="C176" t="str">
            <v xml:space="preserve">LA BALME LES GROTTES </v>
          </cell>
        </row>
        <row r="177">
          <cell r="B177" t="str">
            <v>Mélange Saveur Latino</v>
          </cell>
          <cell r="C177" t="str">
            <v xml:space="preserve">LA BALME LES GROTTES </v>
          </cell>
        </row>
        <row r="178">
          <cell r="B178" t="str">
            <v>Mélange Saveur Malgache</v>
          </cell>
          <cell r="C178" t="str">
            <v xml:space="preserve">LA BALME LES GROTTES </v>
          </cell>
        </row>
        <row r="179">
          <cell r="B179" t="str">
            <v>Mélange Saveur Méditerranéenne pour Poisson</v>
          </cell>
          <cell r="C179" t="str">
            <v xml:space="preserve">LA BALME LES GROTTES </v>
          </cell>
        </row>
        <row r="180">
          <cell r="B180" t="str">
            <v>Mélange Saveur Méditerranéenne pour Viande</v>
          </cell>
          <cell r="C180" t="str">
            <v xml:space="preserve">LA BALME LES GROTTES </v>
          </cell>
        </row>
        <row r="181">
          <cell r="B181" t="str">
            <v>Mélange Saveur Mexicaine</v>
          </cell>
          <cell r="C181" t="str">
            <v xml:space="preserve">LA BALME LES GROTTES </v>
          </cell>
        </row>
        <row r="182">
          <cell r="B182" t="str">
            <v>Mélange Saveur Orientale</v>
          </cell>
          <cell r="C182" t="str">
            <v xml:space="preserve">LA BALME LES GROTTES </v>
          </cell>
        </row>
        <row r="183">
          <cell r="B183" t="str">
            <v>Mélange Saveur Thaï</v>
          </cell>
          <cell r="C183" t="str">
            <v xml:space="preserve">LA BALME LES GROTTES </v>
          </cell>
        </row>
        <row r="184">
          <cell r="B184" t="str">
            <v>Mélange Saveur Turque</v>
          </cell>
          <cell r="C184" t="str">
            <v xml:space="preserve">LA BALME LES GROTTES </v>
          </cell>
        </row>
        <row r="185">
          <cell r="B185" t="str">
            <v>Mélange Soupe Harira</v>
          </cell>
          <cell r="C185" t="str">
            <v xml:space="preserve">LA BALME LES GROTTES </v>
          </cell>
        </row>
        <row r="186">
          <cell r="B186" t="str">
            <v>Mélange Spaguettis</v>
          </cell>
          <cell r="C186" t="str">
            <v xml:space="preserve">LA BALME LES GROTTES </v>
          </cell>
        </row>
        <row r="187">
          <cell r="B187" t="str">
            <v>Mélange Spéculoos</v>
          </cell>
          <cell r="C187" t="str">
            <v xml:space="preserve">LA BALME LES GROTTES </v>
          </cell>
        </row>
        <row r="188">
          <cell r="B188" t="str">
            <v>Mélange Taboulé</v>
          </cell>
          <cell r="C188" t="str">
            <v xml:space="preserve">LA BALME LES GROTTES </v>
          </cell>
        </row>
        <row r="189">
          <cell r="B189" t="str">
            <v>Mélange Tajine</v>
          </cell>
          <cell r="C189" t="str">
            <v xml:space="preserve">LA BALME LES GROTTES </v>
          </cell>
        </row>
        <row r="190">
          <cell r="B190" t="str">
            <v>Mélange Tandoori Massala</v>
          </cell>
          <cell r="C190" t="str">
            <v xml:space="preserve">LA BALME LES GROTTES </v>
          </cell>
        </row>
        <row r="191">
          <cell r="B191" t="str">
            <v>Mélange Tandoori Tradition</v>
          </cell>
          <cell r="C191" t="str">
            <v xml:space="preserve">LA BALME LES GROTTES </v>
          </cell>
        </row>
        <row r="192">
          <cell r="B192" t="str">
            <v>Mélange Tex mex</v>
          </cell>
          <cell r="C192" t="str">
            <v xml:space="preserve">LA BALME LES GROTTES </v>
          </cell>
        </row>
        <row r="193">
          <cell r="B193" t="str">
            <v>Mélange Viande Blanche</v>
          </cell>
          <cell r="C193" t="str">
            <v xml:space="preserve">LA BALME LES GROTTES </v>
          </cell>
        </row>
        <row r="194">
          <cell r="B194" t="str">
            <v>Mélange Vin Chaud</v>
          </cell>
          <cell r="C194" t="str">
            <v xml:space="preserve">LA BALME LES GROTTES </v>
          </cell>
        </row>
        <row r="195">
          <cell r="B195" t="str">
            <v>Mélange Zaatar</v>
          </cell>
          <cell r="C195" t="str">
            <v xml:space="preserve">LA BALME LES GROTTES </v>
          </cell>
        </row>
        <row r="196">
          <cell r="B196" t="str">
            <v>Minceur</v>
          </cell>
          <cell r="C196" t="str">
            <v>FRANCE</v>
          </cell>
        </row>
        <row r="197">
          <cell r="B197" t="str">
            <v>Miss Mandarine</v>
          </cell>
          <cell r="C197" t="str">
            <v>FRANCE</v>
          </cell>
        </row>
        <row r="198">
          <cell r="B198" t="str">
            <v>Moutarde en Poudre</v>
          </cell>
          <cell r="C198" t="str">
            <v>RUSSIE</v>
          </cell>
        </row>
        <row r="199">
          <cell r="B199" t="str">
            <v>Moutarde Jaune Graines</v>
          </cell>
          <cell r="C199" t="str">
            <v>RUSSIE</v>
          </cell>
        </row>
        <row r="200">
          <cell r="B200" t="str">
            <v>Moutarde Noire Graines</v>
          </cell>
          <cell r="C200" t="str">
            <v>CANADA</v>
          </cell>
        </row>
        <row r="201">
          <cell r="B201" t="str">
            <v>Muscade Noix</v>
          </cell>
          <cell r="C201" t="str">
            <v>MADAGASCAR</v>
          </cell>
        </row>
        <row r="202">
          <cell r="B202" t="str">
            <v>Muscade Poudre</v>
          </cell>
          <cell r="C202" t="str">
            <v>MADAGASCAR</v>
          </cell>
        </row>
        <row r="203">
          <cell r="B203" t="str">
            <v>Oignon Lanières</v>
          </cell>
          <cell r="C203" t="str">
            <v>FRANCE</v>
          </cell>
        </row>
        <row r="204">
          <cell r="B204" t="str">
            <v>Oignon Semoule</v>
          </cell>
          <cell r="C204" t="str">
            <v>FRANCE</v>
          </cell>
        </row>
        <row r="205">
          <cell r="B205" t="str">
            <v>Oranger Fleurs</v>
          </cell>
          <cell r="C205" t="str">
            <v>ESPAGNE</v>
          </cell>
        </row>
        <row r="206">
          <cell r="B206" t="str">
            <v>Origan Feuilles</v>
          </cell>
          <cell r="C206" t="str">
            <v>FRANCE</v>
          </cell>
        </row>
        <row r="207">
          <cell r="B207" t="str">
            <v>Paprika</v>
          </cell>
          <cell r="C207" t="str">
            <v>ESPAGNE</v>
          </cell>
        </row>
        <row r="208">
          <cell r="B208" t="str">
            <v>Paprika Fumé</v>
          </cell>
          <cell r="C208" t="str">
            <v>ESPAGNE</v>
          </cell>
        </row>
        <row r="209">
          <cell r="B209" t="str">
            <v>Piment "Ancho"</v>
          </cell>
          <cell r="C209" t="str">
            <v>MEXIQUE</v>
          </cell>
        </row>
        <row r="210">
          <cell r="B210" t="str">
            <v>Piment "Chipotle"</v>
          </cell>
          <cell r="C210" t="str">
            <v>MEXIQUE</v>
          </cell>
        </row>
        <row r="211">
          <cell r="B211" t="str">
            <v>Piment "Habanero"</v>
          </cell>
          <cell r="C211" t="str">
            <v>MEXIQUE</v>
          </cell>
        </row>
        <row r="212">
          <cell r="B212" t="str">
            <v>Piment d'Espelette AOC</v>
          </cell>
          <cell r="C212" t="str">
            <v>FRANCE</v>
          </cell>
        </row>
        <row r="213">
          <cell r="B213" t="str">
            <v>Piment d'Espelette AOC</v>
          </cell>
          <cell r="C213" t="str">
            <v>FRANCE</v>
          </cell>
        </row>
        <row r="214">
          <cell r="B214" t="str">
            <v>Piment de Cayenne Entier</v>
          </cell>
          <cell r="C214" t="str">
            <v>ESPAGNE</v>
          </cell>
        </row>
        <row r="215">
          <cell r="B215" t="str">
            <v>Piment de Cayenne Poudre</v>
          </cell>
          <cell r="C215" t="str">
            <v>ESPAGNE</v>
          </cell>
        </row>
        <row r="216">
          <cell r="B216" t="str">
            <v xml:space="preserve">Piment de Cayenne Poudre </v>
          </cell>
          <cell r="C216" t="str">
            <v>ESPAGNE</v>
          </cell>
        </row>
        <row r="217">
          <cell r="B217" t="str">
            <v>Piment en Paillettes</v>
          </cell>
          <cell r="C217" t="str">
            <v>CHILI</v>
          </cell>
        </row>
        <row r="218">
          <cell r="B218" t="str">
            <v>Piment Jalapeno</v>
          </cell>
          <cell r="C218" t="str">
            <v>MEXIQUE</v>
          </cell>
        </row>
        <row r="219">
          <cell r="B219" t="str">
            <v>Piment Pili-Pili</v>
          </cell>
          <cell r="C219" t="str">
            <v>LA REUNION</v>
          </cell>
        </row>
        <row r="220">
          <cell r="B220" t="str">
            <v>Poivre à Queue (Cubèbe)</v>
          </cell>
          <cell r="C220" t="str">
            <v>INDONESIE</v>
          </cell>
        </row>
        <row r="221">
          <cell r="B221" t="str">
            <v>Poivre à Queue (Cubèbe)</v>
          </cell>
          <cell r="C221" t="str">
            <v>INDONESIE</v>
          </cell>
        </row>
        <row r="222">
          <cell r="B222" t="str">
            <v>Poivre Blanc de Kampot</v>
          </cell>
          <cell r="C222" t="str">
            <v>CAMBODGE</v>
          </cell>
        </row>
        <row r="223">
          <cell r="B223" t="str">
            <v>Poivre Blanc de Kampot</v>
          </cell>
          <cell r="C223" t="str">
            <v>CAMBODGE</v>
          </cell>
        </row>
        <row r="224">
          <cell r="B224" t="str">
            <v>Poivre Blanc de Kampot</v>
          </cell>
          <cell r="C224" t="str">
            <v>CAMBODGE</v>
          </cell>
        </row>
        <row r="225">
          <cell r="B225" t="str">
            <v>Poivre Blanc de Muntok</v>
          </cell>
          <cell r="C225" t="str">
            <v>VIETNAM</v>
          </cell>
        </row>
        <row r="226">
          <cell r="B226" t="str">
            <v>Poivre Blanc de Muntok</v>
          </cell>
          <cell r="C226" t="str">
            <v>VIETNAM</v>
          </cell>
        </row>
        <row r="227">
          <cell r="B227" t="str">
            <v>Poivre Blanc de Penja</v>
          </cell>
          <cell r="C227" t="str">
            <v>CAMEROUN</v>
          </cell>
        </row>
        <row r="228">
          <cell r="B228" t="str">
            <v>Poivre Blanc de Penja</v>
          </cell>
          <cell r="C228" t="str">
            <v>CAMEROUN</v>
          </cell>
        </row>
        <row r="229">
          <cell r="B229" t="str">
            <v>Poivre des Montagnes</v>
          </cell>
          <cell r="C229" t="str">
            <v>NEPAL</v>
          </cell>
        </row>
        <row r="230">
          <cell r="B230" t="str">
            <v>Poivre des Montagnes</v>
          </cell>
          <cell r="C230" t="str">
            <v>NEPAL</v>
          </cell>
        </row>
        <row r="231">
          <cell r="B231" t="str">
            <v>Poivre des Montagnes</v>
          </cell>
          <cell r="C231" t="str">
            <v>NEPAL</v>
          </cell>
        </row>
        <row r="232">
          <cell r="B232" t="str">
            <v>Poivre Long</v>
          </cell>
          <cell r="C232" t="str">
            <v>INDONESIE</v>
          </cell>
        </row>
        <row r="233">
          <cell r="B233" t="str">
            <v>Poivre Nam Bô Noir</v>
          </cell>
          <cell r="C233" t="str">
            <v>VIETNAM</v>
          </cell>
        </row>
        <row r="234">
          <cell r="B234" t="str">
            <v>Poivre Nam Bô Noir</v>
          </cell>
          <cell r="C234" t="str">
            <v>VIETNAM</v>
          </cell>
        </row>
        <row r="235">
          <cell r="B235" t="str">
            <v>Poivre Noir de Kampot</v>
          </cell>
          <cell r="C235" t="str">
            <v>CAMBODGE</v>
          </cell>
        </row>
        <row r="236">
          <cell r="B236" t="str">
            <v>Poivre Noir de Kampot</v>
          </cell>
          <cell r="C236" t="str">
            <v>CAMBODGE</v>
          </cell>
        </row>
        <row r="237">
          <cell r="B237" t="str">
            <v>Poivre Noir de Karimunda</v>
          </cell>
          <cell r="C237" t="str">
            <v>INDE</v>
          </cell>
        </row>
        <row r="238">
          <cell r="B238" t="str">
            <v>Poivre Noir de Karimunda</v>
          </cell>
          <cell r="C238" t="str">
            <v>INDE</v>
          </cell>
        </row>
        <row r="239">
          <cell r="B239" t="str">
            <v>Poivre Noir de Malabar</v>
          </cell>
          <cell r="C239" t="str">
            <v>INDE</v>
          </cell>
        </row>
        <row r="240">
          <cell r="B240" t="str">
            <v>Poivre Noir de Malabar</v>
          </cell>
          <cell r="C240" t="str">
            <v>INDE</v>
          </cell>
        </row>
        <row r="241">
          <cell r="B241" t="str">
            <v>Poivre Noir de Malabar</v>
          </cell>
          <cell r="C241" t="str">
            <v>INDE</v>
          </cell>
        </row>
        <row r="242">
          <cell r="B242" t="str">
            <v>Poivre Noir de Sarawak</v>
          </cell>
          <cell r="C242" t="str">
            <v>MALAISIE</v>
          </cell>
        </row>
        <row r="243">
          <cell r="B243" t="str">
            <v>Poivre Noir de Sarawak</v>
          </cell>
          <cell r="C243" t="str">
            <v>MALAISIE</v>
          </cell>
        </row>
        <row r="244">
          <cell r="B244" t="str">
            <v>Poivre Noir de Tellichery</v>
          </cell>
          <cell r="C244" t="str">
            <v>INDE</v>
          </cell>
        </row>
        <row r="245">
          <cell r="B245" t="str">
            <v>Poivre Noir de Tellichery</v>
          </cell>
          <cell r="C245" t="str">
            <v>INDE</v>
          </cell>
        </row>
        <row r="246">
          <cell r="B246" t="str">
            <v>Poivre Noir Whisky</v>
          </cell>
          <cell r="C246" t="str">
            <v>INDE</v>
          </cell>
        </row>
        <row r="247">
          <cell r="B247" t="str">
            <v>Poivre Noir Whisky</v>
          </cell>
          <cell r="C247" t="str">
            <v>INDE</v>
          </cell>
        </row>
        <row r="248">
          <cell r="B248" t="str">
            <v>Poivre Rouge de Kampot</v>
          </cell>
          <cell r="C248" t="str">
            <v>CAMBODGE</v>
          </cell>
        </row>
        <row r="249">
          <cell r="B249" t="str">
            <v>Poivre Rouge de Kampot</v>
          </cell>
          <cell r="C249" t="str">
            <v>CAMBODGE</v>
          </cell>
        </row>
        <row r="250">
          <cell r="B250" t="str">
            <v>Poivre Rouge de Kampot</v>
          </cell>
          <cell r="C250" t="str">
            <v>CAMBODGE</v>
          </cell>
        </row>
        <row r="251">
          <cell r="B251" t="str">
            <v>Poivre Sauvage de Madagascar "Voatsiperifery"</v>
          </cell>
          <cell r="C251" t="str">
            <v>MADAGASCAR</v>
          </cell>
        </row>
        <row r="252">
          <cell r="B252" t="str">
            <v>Poivre Sauvage de Madagascar "Voatsiperifery"</v>
          </cell>
          <cell r="C252" t="str">
            <v>MADAGASCAR</v>
          </cell>
        </row>
        <row r="253">
          <cell r="B253" t="str">
            <v>Poivre Sauvage de Madagascar "Voatsiperifery"</v>
          </cell>
          <cell r="C253" t="str">
            <v>MADAGASCAR</v>
          </cell>
        </row>
        <row r="254">
          <cell r="B254" t="str">
            <v>Poivre Vert Sec</v>
          </cell>
          <cell r="C254" t="str">
            <v>MADAGASCAR</v>
          </cell>
        </row>
        <row r="255">
          <cell r="B255" t="str">
            <v>Poivre Vert Sec</v>
          </cell>
          <cell r="C255" t="str">
            <v>MADAGASCAR</v>
          </cell>
        </row>
        <row r="256">
          <cell r="B256" t="str">
            <v>Poivre Verveine</v>
          </cell>
          <cell r="C256" t="str">
            <v>VIETNAM</v>
          </cell>
        </row>
        <row r="257">
          <cell r="B257" t="str">
            <v>Poivre Verveine</v>
          </cell>
          <cell r="C257" t="str">
            <v>VIETNAM</v>
          </cell>
        </row>
        <row r="258">
          <cell r="B258" t="str">
            <v>Pomme Séchée</v>
          </cell>
          <cell r="C258" t="str">
            <v>ALLEMAGNE</v>
          </cell>
        </row>
        <row r="259">
          <cell r="B259" t="str">
            <v>Rhum 30 % - BALMORUM</v>
          </cell>
          <cell r="C259" t="str">
            <v>LA BALME LES GROTTES / GUADELOUPE</v>
          </cell>
        </row>
        <row r="260">
          <cell r="B260" t="str">
            <v>Rhum 30 % - BALMORUM</v>
          </cell>
          <cell r="C260" t="str">
            <v>LA BALME LES GROTTES / GUADELOUPE</v>
          </cell>
        </row>
        <row r="261">
          <cell r="B261" t="str">
            <v>Rhum 30 % - BALMORUM</v>
          </cell>
          <cell r="C261" t="str">
            <v>LA BALME LES GROTTES / GUADELOUPE</v>
          </cell>
        </row>
        <row r="262">
          <cell r="B262" t="str">
            <v>Rhum 30 % - BIG 71</v>
          </cell>
          <cell r="C262" t="str">
            <v>LA BALME LES GROTTES / GUADELOUPE</v>
          </cell>
        </row>
        <row r="263">
          <cell r="B263" t="str">
            <v>Rhum 30 % - COUCOU YETI</v>
          </cell>
          <cell r="C263" t="str">
            <v>LA BALME LES GROTTES / GUADELOUPE</v>
          </cell>
        </row>
        <row r="264">
          <cell r="B264" t="str">
            <v>Rhum 30 % - CUBA LIBERTA</v>
          </cell>
          <cell r="C264" t="str">
            <v>LA BALME LES GROTTES / GUADELOUPE</v>
          </cell>
        </row>
        <row r="265">
          <cell r="B265" t="str">
            <v>Rhum 30 % - EL DIABLO</v>
          </cell>
          <cell r="C265" t="str">
            <v>LA BALME LES GROTTES / GUADELOUPE</v>
          </cell>
        </row>
        <row r="266">
          <cell r="B266" t="str">
            <v>Rhum 30 % - L'IMPERADOR</v>
          </cell>
          <cell r="C266" t="str">
            <v>LA BALME LES GROTTES / GUADELOUPE</v>
          </cell>
        </row>
        <row r="267">
          <cell r="B267" t="str">
            <v>Rhum 30 % - LE 1960</v>
          </cell>
          <cell r="C267" t="str">
            <v>LA BALME LES GROTTES / GUADELOUPE</v>
          </cell>
        </row>
        <row r="268">
          <cell r="B268" t="str">
            <v>Rhum 30 % - LE CATHOLARD</v>
          </cell>
          <cell r="C268" t="str">
            <v>LA BALME LES GROTTES / GUADELOUPE</v>
          </cell>
        </row>
        <row r="269">
          <cell r="B269" t="str">
            <v>Rhum 30 % - LE RHUM DES NEIGES</v>
          </cell>
          <cell r="C269" t="str">
            <v>LA BALME LES GROTTES / GUADELOUPE</v>
          </cell>
        </row>
        <row r="270">
          <cell r="B270" t="str">
            <v>Rhum 30 % - LE RHUM DES NEIGES</v>
          </cell>
          <cell r="C270" t="str">
            <v>LA BALME LES GROTTES / GUADELOUPE</v>
          </cell>
        </row>
        <row r="271">
          <cell r="B271" t="str">
            <v>Rhum 30 % - LE RHUM DES NEIGES</v>
          </cell>
          <cell r="C271" t="str">
            <v>LA BALME LES GROTTES / GUADELOUPE</v>
          </cell>
        </row>
        <row r="272">
          <cell r="B272" t="str">
            <v>Rhum 30 % - LE RHUMIX</v>
          </cell>
          <cell r="C272" t="str">
            <v>LA BALME LES GROTTES / GUADELOUPE</v>
          </cell>
        </row>
        <row r="273">
          <cell r="B273" t="str">
            <v>Rhum 30 % - LE SAISONNIER</v>
          </cell>
          <cell r="C273" t="str">
            <v>LA BALME LES GROTTES / GUADELOUPE</v>
          </cell>
        </row>
        <row r="274">
          <cell r="B274" t="str">
            <v>Rhum 30 % - LE SAISONNIER</v>
          </cell>
          <cell r="C274" t="str">
            <v>LA BALME LES GROTTES / GUADELOUPE</v>
          </cell>
        </row>
        <row r="275">
          <cell r="B275" t="str">
            <v>Rhum 30 % - LE SAISONNIER</v>
          </cell>
          <cell r="C275" t="str">
            <v>LA BALME LES GROTTES / GUADELOUPE</v>
          </cell>
        </row>
        <row r="276">
          <cell r="B276" t="str">
            <v>Rhum 30 % - LE SWEET GROOVE</v>
          </cell>
          <cell r="C276" t="str">
            <v>LA BALME LES GROTTES / GUADELOUPE</v>
          </cell>
        </row>
        <row r="277">
          <cell r="B277" t="str">
            <v>Rhum 30 % - LONG ISLAND</v>
          </cell>
          <cell r="C277" t="str">
            <v>LA BALME LES GROTTES / GUADELOUPE</v>
          </cell>
        </row>
        <row r="278">
          <cell r="B278" t="str">
            <v>Rhum 30 % - LOVE SAIGON</v>
          </cell>
          <cell r="C278" t="str">
            <v>LA BALME LES GROTTES / GUADELOUPE</v>
          </cell>
        </row>
        <row r="279">
          <cell r="B279" t="str">
            <v>Rhum 30 % - MOHIKAN</v>
          </cell>
          <cell r="C279" t="str">
            <v>LA BALME LES GROTTES / GUADELOUPE</v>
          </cell>
        </row>
        <row r="280">
          <cell r="B280" t="str">
            <v>Rhum 30 % - MOKA BURN</v>
          </cell>
          <cell r="C280" t="str">
            <v>LA BALME LES GROTTES / GUADELOUPE</v>
          </cell>
        </row>
        <row r="281">
          <cell r="B281" t="str">
            <v>Rhum 30 % - ROYAL MOJITO</v>
          </cell>
          <cell r="C281" t="str">
            <v>LA BALME LES GROTTES / GUADELOUPE</v>
          </cell>
        </row>
        <row r="282">
          <cell r="B282" t="str">
            <v>Rhum 30 % - TERRA RUM</v>
          </cell>
          <cell r="C282" t="str">
            <v>LA BALME LES GROTTES / GUADELOUPE</v>
          </cell>
        </row>
        <row r="283">
          <cell r="B283" t="str">
            <v>Rhum 30 % - TERRA RUM</v>
          </cell>
          <cell r="C283" t="str">
            <v>LA BALME LES GROTTES / GUADELOUPE</v>
          </cell>
        </row>
        <row r="284">
          <cell r="B284" t="str">
            <v>Rhum 30 % - TERRA RUM</v>
          </cell>
          <cell r="C284" t="str">
            <v>LA BALME LES GROTTES / GUADELOUPE</v>
          </cell>
        </row>
        <row r="285">
          <cell r="B285" t="str">
            <v>Rhum 40 % - GREEN SNAIL</v>
          </cell>
          <cell r="C285" t="str">
            <v>LA BALME LES GROTTES / GUADELOUPE</v>
          </cell>
        </row>
        <row r="286">
          <cell r="B286" t="str">
            <v>Rhum 40 % - L'AMANT</v>
          </cell>
          <cell r="C286" t="str">
            <v>LA BALME LES GROTTES / GUADELOUPE</v>
          </cell>
        </row>
        <row r="287">
          <cell r="B287" t="str">
            <v>Rhum 40 % - LE CATAZ'RUM</v>
          </cell>
          <cell r="C287" t="str">
            <v>LA BALME LES GROTTES / GUADELOUPE</v>
          </cell>
        </row>
        <row r="288">
          <cell r="B288" t="str">
            <v>Rhum 40 % - LE CATAZ'RUM</v>
          </cell>
          <cell r="C288" t="str">
            <v>LA BALME LES GROTTES / GUADELOUPE</v>
          </cell>
        </row>
        <row r="289">
          <cell r="B289" t="str">
            <v>Rhum 40 % - LE CATAZ'RUM</v>
          </cell>
          <cell r="C289" t="str">
            <v>LA BALME LES GROTTES / GUADELOUPE</v>
          </cell>
        </row>
        <row r="290">
          <cell r="B290" t="str">
            <v>Rhum 40 % - LE k'RUM</v>
          </cell>
          <cell r="C290" t="str">
            <v>LA BALME LES GROTTES / GUADELOUPE</v>
          </cell>
        </row>
        <row r="291">
          <cell r="B291" t="str">
            <v>Rhum 40 % - LE k'RUM</v>
          </cell>
          <cell r="C291" t="str">
            <v>LA BALME LES GROTTES / GUADELOUPE</v>
          </cell>
        </row>
        <row r="292">
          <cell r="B292" t="str">
            <v>Rhum 40 % - LE k'RUM</v>
          </cell>
          <cell r="C292" t="str">
            <v>LA BALME LES GROTTES / GUADELOUPE</v>
          </cell>
        </row>
        <row r="293">
          <cell r="B293" t="str">
            <v>Rhum 40 % - RED PARROT</v>
          </cell>
          <cell r="C293" t="str">
            <v>LA BALME LES GROTTES / GUADELOUPE</v>
          </cell>
        </row>
        <row r="294">
          <cell r="B294" t="str">
            <v>Rhum 40 % - RHUM 71</v>
          </cell>
          <cell r="C294" t="str">
            <v>LA BALME LES GROTTES / GUADELOUPE</v>
          </cell>
        </row>
        <row r="295">
          <cell r="B295" t="str">
            <v>Rhum 40 % - RHUM 71</v>
          </cell>
          <cell r="C295" t="str">
            <v>LA BALME LES GROTTES / GUADELOUPE</v>
          </cell>
        </row>
        <row r="296">
          <cell r="B296" t="str">
            <v>Rhum 40 % - RHUM 71</v>
          </cell>
          <cell r="C296" t="str">
            <v>LA BALME LES GROTTES / GUADELOUPE</v>
          </cell>
        </row>
        <row r="297">
          <cell r="B297" t="str">
            <v>Rhum 40 % - RHUM DES AMOUREUX</v>
          </cell>
          <cell r="C297" t="str">
            <v>LA BALME LES GROTTES / GUADELOUPE</v>
          </cell>
        </row>
        <row r="298">
          <cell r="B298" t="str">
            <v>Rhum 40 % - RHUM DOUDOU</v>
          </cell>
          <cell r="C298" t="str">
            <v>LA BALME LES GROTTES / GUADELOUPE</v>
          </cell>
        </row>
        <row r="299">
          <cell r="B299" t="str">
            <v>Rhum 40 % - RHUM FIESTA</v>
          </cell>
          <cell r="C299" t="str">
            <v>LA BALME LES GROTTES / GUADELOUPE</v>
          </cell>
        </row>
        <row r="300">
          <cell r="B300" t="str">
            <v>Rhum 40 % - RHUM ISLAND</v>
          </cell>
          <cell r="C300" t="str">
            <v>LA BALME LES GROTTES / GUADELOUPE</v>
          </cell>
        </row>
        <row r="301">
          <cell r="B301" t="str">
            <v>Rhum 40 % - RHUM Kfé</v>
          </cell>
          <cell r="C301" t="str">
            <v>LA BALME LES GROTTES / GUADELOUPE</v>
          </cell>
        </row>
        <row r="302">
          <cell r="B302" t="str">
            <v>Rhum 40 % - RHUM PIMENTO</v>
          </cell>
          <cell r="C302" t="str">
            <v>LA BALME LES GROTTES / GUADELOUPE</v>
          </cell>
        </row>
        <row r="303">
          <cell r="B303" t="str">
            <v>Rhum 40 % - RHUM PIMENTO</v>
          </cell>
          <cell r="C303" t="str">
            <v>LA BALME LES GROTTES / GUADELOUPE</v>
          </cell>
        </row>
        <row r="304">
          <cell r="B304" t="str">
            <v>Rhum 40 % - RHUM PIMENTO</v>
          </cell>
          <cell r="C304" t="str">
            <v>LA BALME LES GROTTES / GUADELOUPE</v>
          </cell>
        </row>
        <row r="305">
          <cell r="B305" t="str">
            <v>Rhum Arrangé "West Indies"</v>
          </cell>
          <cell r="C305" t="str">
            <v xml:space="preserve">LA BALME LES GROTTES </v>
          </cell>
        </row>
        <row r="306">
          <cell r="B306" t="str">
            <v>Rhum Arrangé "West Indies"</v>
          </cell>
          <cell r="C306" t="str">
            <v xml:space="preserve">LA BALME LES GROTTES </v>
          </cell>
        </row>
        <row r="307">
          <cell r="B307" t="str">
            <v>Rhum Arrangé et Cocktail  "Tea-Rhum-Blue"</v>
          </cell>
          <cell r="C307" t="str">
            <v xml:space="preserve">LA BALME LES GROTTES </v>
          </cell>
        </row>
        <row r="308">
          <cell r="B308" t="str">
            <v>Rhum Arrangé et Cocktail  "Tea-Rhum-Blue"</v>
          </cell>
          <cell r="C308" t="str">
            <v xml:space="preserve">LA BALME LES GROTTES </v>
          </cell>
        </row>
        <row r="309">
          <cell r="B309" t="str">
            <v>Rhum Arrangé et Cocktail "Chaleur des Isles"</v>
          </cell>
          <cell r="C309" t="str">
            <v xml:space="preserve">LA BALME LES GROTTES </v>
          </cell>
        </row>
        <row r="310">
          <cell r="B310" t="str">
            <v>Rhum Arrangé et Cocktail "Chaleur des Isles"</v>
          </cell>
          <cell r="C310" t="str">
            <v xml:space="preserve">LA BALME LES GROTTES </v>
          </cell>
        </row>
        <row r="311">
          <cell r="B311" t="str">
            <v>Rhum Arrangé et Cocktail "Rouge Brésil"</v>
          </cell>
          <cell r="C311" t="str">
            <v xml:space="preserve">LA BALME LES GROTTES </v>
          </cell>
        </row>
        <row r="312">
          <cell r="B312" t="str">
            <v>Rhum Arrangé et Cocktail "Rouge Brésil"</v>
          </cell>
          <cell r="C312" t="str">
            <v xml:space="preserve">LA BALME LES GROTTES </v>
          </cell>
        </row>
        <row r="313">
          <cell r="B313" t="str">
            <v>Rhum Arrangé et Cocktail Coco-Citronnelle</v>
          </cell>
          <cell r="C313" t="str">
            <v xml:space="preserve">LA BALME LES GROTTES </v>
          </cell>
        </row>
        <row r="314">
          <cell r="B314" t="str">
            <v>Rhum Arrangé et Cocktail Coco-Citronnelle</v>
          </cell>
          <cell r="C314" t="str">
            <v xml:space="preserve">LA BALME LES GROTTES </v>
          </cell>
        </row>
        <row r="315">
          <cell r="B315" t="str">
            <v>Rhum Arrangé et Cocktail Fleur d'Hibiscus</v>
          </cell>
          <cell r="C315" t="str">
            <v xml:space="preserve">LA BALME LES GROTTES </v>
          </cell>
        </row>
        <row r="316">
          <cell r="B316" t="str">
            <v>Rhum Arrangé et Cocktail Fleur d'Hibiscus</v>
          </cell>
          <cell r="C316" t="str">
            <v xml:space="preserve">LA BALME LES GROTTES </v>
          </cell>
        </row>
        <row r="317">
          <cell r="B317" t="str">
            <v>Rhum Arrangé et Cocktail Grand Mojito</v>
          </cell>
          <cell r="C317" t="str">
            <v xml:space="preserve">LA BALME LES GROTTES </v>
          </cell>
        </row>
        <row r="318">
          <cell r="B318" t="str">
            <v>Rhum Arrangé et Cocktail Grand Mojito</v>
          </cell>
          <cell r="C318" t="str">
            <v xml:space="preserve">LA BALME LES GROTTES </v>
          </cell>
        </row>
        <row r="319">
          <cell r="B319" t="str">
            <v>Rhum Arrangé et Cocktail Orange-Citron Combava</v>
          </cell>
          <cell r="C319" t="str">
            <v xml:space="preserve">LA BALME LES GROTTES </v>
          </cell>
        </row>
        <row r="320">
          <cell r="B320" t="str">
            <v>Rhum Arrangé et Cocktail Orange-Citron Combava</v>
          </cell>
          <cell r="C320" t="str">
            <v xml:space="preserve">LA BALME LES GROTTES </v>
          </cell>
        </row>
        <row r="321">
          <cell r="B321" t="str">
            <v>Rhum Arrangé et Cocktail Pan Massala</v>
          </cell>
          <cell r="C321" t="str">
            <v xml:space="preserve">LA BALME LES GROTTES </v>
          </cell>
        </row>
        <row r="322">
          <cell r="B322" t="str">
            <v>Rhum Arrangé et Cocktail Pan Massala</v>
          </cell>
          <cell r="C322" t="str">
            <v xml:space="preserve">LA BALME LES GROTTES </v>
          </cell>
        </row>
        <row r="323">
          <cell r="B323" t="str">
            <v>Rhum Arrangé et Cocktail Poivre de Timut</v>
          </cell>
          <cell r="C323" t="str">
            <v xml:space="preserve">LA BALME LES GROTTES </v>
          </cell>
        </row>
        <row r="324">
          <cell r="B324" t="str">
            <v>Rhum Arrangé et Cocktail Poivre de Timut</v>
          </cell>
          <cell r="C324" t="str">
            <v xml:space="preserve">LA BALME LES GROTTES </v>
          </cell>
        </row>
        <row r="325">
          <cell r="B325" t="str">
            <v>Rhum Arrangé et Cocktail Vanille-Tonka du Brésil</v>
          </cell>
          <cell r="C325" t="str">
            <v xml:space="preserve">LA BALME LES GROTTES </v>
          </cell>
        </row>
        <row r="326">
          <cell r="B326" t="str">
            <v>Rhum Arrangé et Cocktail Vanille-Tonka du Brésil</v>
          </cell>
          <cell r="C326" t="str">
            <v xml:space="preserve">LA BALME LES GROTTES </v>
          </cell>
        </row>
        <row r="327">
          <cell r="B327" t="str">
            <v>Rooibos 4 Fruits Rouges</v>
          </cell>
          <cell r="C327" t="str">
            <v>AFRIQUE DU SUD</v>
          </cell>
        </row>
        <row r="328">
          <cell r="B328" t="str">
            <v>Rooibos Ananas</v>
          </cell>
          <cell r="C328" t="str">
            <v>AFRIQUE DU SUD</v>
          </cell>
        </row>
        <row r="329">
          <cell r="B329" t="str">
            <v>Rooibos Citron</v>
          </cell>
          <cell r="C329" t="str">
            <v>AFRIQUE DU SUD</v>
          </cell>
        </row>
        <row r="330">
          <cell r="B330" t="str">
            <v>Rooibos des Z'amoureux</v>
          </cell>
          <cell r="C330" t="str">
            <v>AFRIQUE DU SUD</v>
          </cell>
        </row>
        <row r="331">
          <cell r="B331" t="str">
            <v>Rooibos Orange Douce</v>
          </cell>
          <cell r="C331" t="str">
            <v>AFRIQUE DU SUD</v>
          </cell>
        </row>
        <row r="332">
          <cell r="B332" t="str">
            <v>Rooibos Pêche Orange et Cerise</v>
          </cell>
          <cell r="C332" t="str">
            <v>AFRIQUE DU SUD</v>
          </cell>
        </row>
        <row r="333">
          <cell r="B333" t="str">
            <v>Sel à l'Echalote</v>
          </cell>
          <cell r="C333" t="str">
            <v xml:space="preserve">LA BALME LES GROTTES </v>
          </cell>
        </row>
        <row r="334">
          <cell r="B334" t="str">
            <v>Sel à l'Echalote</v>
          </cell>
          <cell r="C334" t="str">
            <v xml:space="preserve">LA BALME LES GROTTES </v>
          </cell>
        </row>
        <row r="335">
          <cell r="B335" t="str">
            <v>Sel à l'Hibiscus</v>
          </cell>
          <cell r="C335" t="str">
            <v xml:space="preserve">LA BALME LES GROTTES </v>
          </cell>
        </row>
        <row r="336">
          <cell r="B336" t="str">
            <v>Sel à l'Hibiscus</v>
          </cell>
          <cell r="C336" t="str">
            <v xml:space="preserve">LA BALME LES GROTTES </v>
          </cell>
        </row>
        <row r="337">
          <cell r="B337" t="str">
            <v>Sel à l'Oignon</v>
          </cell>
          <cell r="C337" t="str">
            <v xml:space="preserve">LA BALME LES GROTTES </v>
          </cell>
        </row>
        <row r="338">
          <cell r="B338" t="str">
            <v>Sel à l'Oignon</v>
          </cell>
          <cell r="C338" t="str">
            <v xml:space="preserve">LA BALME LES GROTTES </v>
          </cell>
        </row>
        <row r="339">
          <cell r="B339" t="str">
            <v>Sel à l’Ail des Ours</v>
          </cell>
          <cell r="C339" t="str">
            <v xml:space="preserve">LA BALME LES GROTTES </v>
          </cell>
        </row>
        <row r="340">
          <cell r="B340" t="str">
            <v>Sel à l’Ail des Ours</v>
          </cell>
          <cell r="C340" t="str">
            <v xml:space="preserve">LA BALME LES GROTTES </v>
          </cell>
        </row>
        <row r="341">
          <cell r="B341" t="str">
            <v>Sel au Piment d’Espelette AOP</v>
          </cell>
          <cell r="C341" t="str">
            <v xml:space="preserve">LA BALME LES GROTTES </v>
          </cell>
        </row>
        <row r="342">
          <cell r="B342" t="str">
            <v>Sel au Piment d’Espelette AOP</v>
          </cell>
          <cell r="C342" t="str">
            <v xml:space="preserve">LA BALME LES GROTTES </v>
          </cell>
        </row>
        <row r="343">
          <cell r="B343" t="str">
            <v>Sel au Poivre de Sichuan</v>
          </cell>
          <cell r="C343" t="str">
            <v xml:space="preserve">LA BALME LES GROTTES </v>
          </cell>
        </row>
        <row r="344">
          <cell r="B344" t="str">
            <v>Sel au Poivre de Sichuan</v>
          </cell>
          <cell r="C344" t="str">
            <v xml:space="preserve">LA BALME LES GROTTES </v>
          </cell>
        </row>
        <row r="345">
          <cell r="B345" t="str">
            <v>Sel au Poivre de Timut</v>
          </cell>
          <cell r="C345" t="str">
            <v xml:space="preserve">LA BALME LES GROTTES </v>
          </cell>
        </row>
        <row r="346">
          <cell r="B346" t="str">
            <v>Sel au Poivre de Timut</v>
          </cell>
          <cell r="C346" t="str">
            <v xml:space="preserve">LA BALME LES GROTTES </v>
          </cell>
        </row>
        <row r="347">
          <cell r="B347" t="str">
            <v>Sel au Poivre Sauvage</v>
          </cell>
          <cell r="C347" t="str">
            <v xml:space="preserve">LA BALME LES GROTTES </v>
          </cell>
        </row>
        <row r="348">
          <cell r="B348" t="str">
            <v>Sel au Poivre Sauvage</v>
          </cell>
          <cell r="C348" t="str">
            <v xml:space="preserve">LA BALME LES GROTTES </v>
          </cell>
        </row>
        <row r="349">
          <cell r="B349" t="str">
            <v>Sel au Poivre Vert</v>
          </cell>
          <cell r="C349" t="str">
            <v xml:space="preserve">LA BALME LES GROTTES </v>
          </cell>
        </row>
        <row r="350">
          <cell r="B350" t="str">
            <v>Sel au Poivre Vert</v>
          </cell>
          <cell r="C350" t="str">
            <v xml:space="preserve">LA BALME LES GROTTES </v>
          </cell>
        </row>
        <row r="351">
          <cell r="B351" t="str">
            <v>Sel aux 3 Sésames</v>
          </cell>
          <cell r="C351" t="str">
            <v xml:space="preserve">LA BALME LES GROTTES </v>
          </cell>
        </row>
        <row r="352">
          <cell r="B352" t="str">
            <v>Sel aux 3 Sésames</v>
          </cell>
          <cell r="C352" t="str">
            <v xml:space="preserve">LA BALME LES GROTTES </v>
          </cell>
        </row>
        <row r="353">
          <cell r="B353" t="str">
            <v>Sel aux 4 Poivres</v>
          </cell>
          <cell r="C353" t="str">
            <v xml:space="preserve">LA BALME LES GROTTES </v>
          </cell>
        </row>
        <row r="354">
          <cell r="B354" t="str">
            <v>Sel aux 4 Poivres</v>
          </cell>
          <cell r="C354" t="str">
            <v xml:space="preserve">LA BALME LES GROTTES </v>
          </cell>
        </row>
        <row r="355">
          <cell r="B355" t="str">
            <v>Sel aux 5 Baies</v>
          </cell>
          <cell r="C355" t="str">
            <v xml:space="preserve">LA BALME LES GROTTES </v>
          </cell>
        </row>
        <row r="356">
          <cell r="B356" t="str">
            <v>Sel aux 5 Baies</v>
          </cell>
          <cell r="C356" t="str">
            <v xml:space="preserve">LA BALME LES GROTTES </v>
          </cell>
        </row>
        <row r="357">
          <cell r="B357" t="str">
            <v>Sel aux Agrumes</v>
          </cell>
          <cell r="C357" t="str">
            <v xml:space="preserve">LA BALME LES GROTTES </v>
          </cell>
        </row>
        <row r="358">
          <cell r="B358" t="str">
            <v>Sel aux Agrumes</v>
          </cell>
          <cell r="C358" t="str">
            <v xml:space="preserve">LA BALME LES GROTTES </v>
          </cell>
        </row>
        <row r="359">
          <cell r="B359" t="str">
            <v>Sel aux Baies Roses</v>
          </cell>
          <cell r="C359" t="str">
            <v xml:space="preserve">LA BALME LES GROTTES </v>
          </cell>
        </row>
        <row r="360">
          <cell r="B360" t="str">
            <v>Sel aux Baies Roses</v>
          </cell>
          <cell r="C360" t="str">
            <v xml:space="preserve">LA BALME LES GROTTES </v>
          </cell>
        </row>
        <row r="361">
          <cell r="B361" t="str">
            <v>Sel aux Pétales d'Ail</v>
          </cell>
          <cell r="C361" t="str">
            <v xml:space="preserve">LA BALME LES GROTTES </v>
          </cell>
        </row>
        <row r="362">
          <cell r="B362" t="str">
            <v>Sel aux Pétales d'Ail</v>
          </cell>
          <cell r="C362" t="str">
            <v xml:space="preserve">LA BALME LES GROTTES </v>
          </cell>
        </row>
        <row r="363">
          <cell r="B363" t="str">
            <v>Sel aux Truffes</v>
          </cell>
          <cell r="C363" t="str">
            <v>ESPAGNE</v>
          </cell>
        </row>
        <row r="364">
          <cell r="B364" t="str">
            <v>Sel aux Truffes</v>
          </cell>
          <cell r="C364" t="str">
            <v>ESPAGNE</v>
          </cell>
        </row>
        <row r="365">
          <cell r="B365" t="str">
            <v>Sel Barbecue</v>
          </cell>
          <cell r="C365" t="str">
            <v xml:space="preserve">LA BALME LES GROTTES </v>
          </cell>
        </row>
        <row r="366">
          <cell r="B366" t="str">
            <v>Sel Barbecue</v>
          </cell>
          <cell r="C366" t="str">
            <v xml:space="preserve">LA BALME LES GROTTES </v>
          </cell>
        </row>
        <row r="367">
          <cell r="B367" t="str">
            <v>Sel Caraïbes</v>
          </cell>
          <cell r="C367" t="str">
            <v xml:space="preserve">LA BALME LES GROTTES </v>
          </cell>
        </row>
        <row r="368">
          <cell r="B368" t="str">
            <v>Sel Caraïbes</v>
          </cell>
          <cell r="C368" t="str">
            <v xml:space="preserve">LA BALME LES GROTTES </v>
          </cell>
        </row>
        <row r="369">
          <cell r="B369" t="str">
            <v>Sel de Guérande</v>
          </cell>
          <cell r="C369" t="str">
            <v>FRANCE</v>
          </cell>
        </row>
        <row r="370">
          <cell r="B370" t="str">
            <v>Sel de Guérande</v>
          </cell>
          <cell r="C370" t="str">
            <v>FRANCE</v>
          </cell>
        </row>
        <row r="371">
          <cell r="B371" t="str">
            <v>Sel du Caribou</v>
          </cell>
          <cell r="C371" t="str">
            <v xml:space="preserve">LA BALME LES GROTTES </v>
          </cell>
        </row>
        <row r="372">
          <cell r="B372" t="str">
            <v>Sel du Caribou</v>
          </cell>
          <cell r="C372" t="str">
            <v xml:space="preserve">LA BALME LES GROTTES </v>
          </cell>
        </row>
        <row r="373">
          <cell r="B373" t="str">
            <v>Sel du Diable</v>
          </cell>
          <cell r="C373" t="str">
            <v xml:space="preserve">LA BALME LES GROTTES </v>
          </cell>
        </row>
        <row r="374">
          <cell r="B374" t="str">
            <v>Sel du Diable</v>
          </cell>
          <cell r="C374" t="str">
            <v xml:space="preserve">LA BALME LES GROTTES </v>
          </cell>
        </row>
        <row r="375">
          <cell r="B375" t="str">
            <v>Sel Foie Gras</v>
          </cell>
          <cell r="C375" t="str">
            <v xml:space="preserve">LA BALME LES GROTTES </v>
          </cell>
        </row>
        <row r="376">
          <cell r="B376" t="str">
            <v>Sel Foie Gras</v>
          </cell>
          <cell r="C376" t="str">
            <v xml:space="preserve">LA BALME LES GROTTES </v>
          </cell>
        </row>
        <row r="377">
          <cell r="B377" t="str">
            <v>Sel Fondue Bourguignonne</v>
          </cell>
          <cell r="C377" t="str">
            <v xml:space="preserve">LA BALME LES GROTTES </v>
          </cell>
        </row>
        <row r="378">
          <cell r="B378" t="str">
            <v>Sel Fondue Bourguignonne</v>
          </cell>
          <cell r="C378" t="str">
            <v xml:space="preserve">LA BALME LES GROTTES </v>
          </cell>
        </row>
        <row r="379">
          <cell r="B379" t="str">
            <v>Sel Fou des Isles</v>
          </cell>
          <cell r="C379" t="str">
            <v xml:space="preserve">LA BALME LES GROTTES </v>
          </cell>
        </row>
        <row r="380">
          <cell r="B380" t="str">
            <v>Sel Fou des Isles</v>
          </cell>
          <cell r="C380" t="str">
            <v xml:space="preserve">LA BALME LES GROTTES </v>
          </cell>
        </row>
        <row r="381">
          <cell r="B381" t="str">
            <v>Sel Fumé de Pomme</v>
          </cell>
          <cell r="C381" t="str">
            <v>PAKISTAN</v>
          </cell>
        </row>
        <row r="382">
          <cell r="B382" t="str">
            <v>Sel Fumé de Pomme</v>
          </cell>
          <cell r="C382" t="str">
            <v>PAKISTAN</v>
          </cell>
        </row>
        <row r="383">
          <cell r="B383" t="str">
            <v>Sel Noir de Lave</v>
          </cell>
          <cell r="C383" t="str">
            <v>HAWAÏ</v>
          </cell>
        </row>
        <row r="384">
          <cell r="B384" t="str">
            <v>Sel Noir de Lave</v>
          </cell>
          <cell r="C384" t="str">
            <v>HAWAÏ</v>
          </cell>
        </row>
        <row r="385">
          <cell r="B385" t="str">
            <v>Sel Persillade et Champignons</v>
          </cell>
          <cell r="C385" t="str">
            <v xml:space="preserve">LA BALME LES GROTTES </v>
          </cell>
        </row>
        <row r="386">
          <cell r="B386" t="str">
            <v>Sel Persillade et Champignons</v>
          </cell>
          <cell r="C386" t="str">
            <v xml:space="preserve">LA BALME LES GROTTES </v>
          </cell>
        </row>
        <row r="387">
          <cell r="B387" t="str">
            <v>Sel Pyramide</v>
          </cell>
          <cell r="C387" t="str">
            <v>CHYPRE</v>
          </cell>
        </row>
        <row r="388">
          <cell r="B388" t="str">
            <v>Sel Pyramide</v>
          </cell>
          <cell r="C388" t="str">
            <v>CHYPRE</v>
          </cell>
        </row>
        <row r="389">
          <cell r="B389" t="str">
            <v>Sel Rose de l'Himalaya</v>
          </cell>
          <cell r="C389" t="str">
            <v>PAKISTAN</v>
          </cell>
        </row>
        <row r="390">
          <cell r="B390" t="str">
            <v>Sel Rose de l'Himalaya</v>
          </cell>
          <cell r="C390" t="str">
            <v>PAKISTAN</v>
          </cell>
        </row>
        <row r="391">
          <cell r="B391" t="str">
            <v>Sel Rouge Cristaux</v>
          </cell>
          <cell r="C391" t="str">
            <v>HAWAÏ</v>
          </cell>
        </row>
        <row r="392">
          <cell r="B392" t="str">
            <v>Sel Rouge Cristaux</v>
          </cell>
          <cell r="C392" t="str">
            <v>HAWAÏ</v>
          </cell>
        </row>
        <row r="393">
          <cell r="B393" t="str">
            <v>Sel Spécial Fromage</v>
          </cell>
          <cell r="C393" t="str">
            <v xml:space="preserve">LA BALME LES GROTTES </v>
          </cell>
        </row>
        <row r="394">
          <cell r="B394" t="str">
            <v>Sel Spécial Fromage</v>
          </cell>
          <cell r="C394" t="str">
            <v xml:space="preserve">LA BALME LES GROTTES </v>
          </cell>
        </row>
        <row r="395">
          <cell r="B395" t="str">
            <v>Sel Spécial Poisson</v>
          </cell>
          <cell r="C395" t="str">
            <v xml:space="preserve">LA BALME LES GROTTES </v>
          </cell>
        </row>
        <row r="396">
          <cell r="B396" t="str">
            <v>Sel Spécial Poisson</v>
          </cell>
          <cell r="C396" t="str">
            <v xml:space="preserve">LA BALME LES GROTTES </v>
          </cell>
        </row>
        <row r="397">
          <cell r="B397" t="str">
            <v>Sel Spécial Viande</v>
          </cell>
          <cell r="C397" t="str">
            <v xml:space="preserve">LA BALME LES GROTTES </v>
          </cell>
        </row>
        <row r="398">
          <cell r="B398" t="str">
            <v>Sel Spécial Viande</v>
          </cell>
          <cell r="C398" t="str">
            <v xml:space="preserve">LA BALME LES GROTTES </v>
          </cell>
        </row>
        <row r="399">
          <cell r="B399" t="str">
            <v>Sel Spécial Volaille</v>
          </cell>
          <cell r="C399" t="str">
            <v xml:space="preserve">LA BALME LES GROTTES </v>
          </cell>
        </row>
        <row r="400">
          <cell r="B400" t="str">
            <v>Sel Spécial Volaille</v>
          </cell>
          <cell r="C400" t="str">
            <v xml:space="preserve">LA BALME LES GROTTES </v>
          </cell>
        </row>
        <row r="401">
          <cell r="B401" t="str">
            <v>Sel Viking</v>
          </cell>
          <cell r="C401" t="str">
            <v xml:space="preserve">LA BALME LES GROTTES </v>
          </cell>
        </row>
        <row r="402">
          <cell r="B402" t="str">
            <v>Sel Viking</v>
          </cell>
          <cell r="C402" t="str">
            <v xml:space="preserve">LA BALME LES GROTTES </v>
          </cell>
        </row>
        <row r="403">
          <cell r="B403" t="str">
            <v>Sésame Blanc</v>
          </cell>
          <cell r="C403" t="str">
            <v>EGYPTE</v>
          </cell>
        </row>
        <row r="404">
          <cell r="B404" t="str">
            <v>Sésame Doré</v>
          </cell>
          <cell r="C404" t="str">
            <v>EGYPTE</v>
          </cell>
        </row>
        <row r="405">
          <cell r="B405" t="str">
            <v>Sésame Noir</v>
          </cell>
          <cell r="C405" t="str">
            <v>EGYPTE</v>
          </cell>
        </row>
        <row r="406">
          <cell r="B406" t="str">
            <v>Sucre à la Cannelle</v>
          </cell>
          <cell r="C406" t="str">
            <v xml:space="preserve">LA BALME LES GROTTES </v>
          </cell>
        </row>
        <row r="407">
          <cell r="B407" t="str">
            <v>Sucre à la Tonka</v>
          </cell>
          <cell r="C407" t="str">
            <v xml:space="preserve">LA BALME LES GROTTES </v>
          </cell>
        </row>
        <row r="408">
          <cell r="B408" t="str">
            <v>Sucre Blanc à la Fleur d'Hibiscus</v>
          </cell>
          <cell r="C408" t="str">
            <v xml:space="preserve">LA BALME LES GROTTES </v>
          </cell>
        </row>
        <row r="409">
          <cell r="B409" t="str">
            <v>Sucre Coco Bio</v>
          </cell>
          <cell r="C409" t="str">
            <v xml:space="preserve">LA BALME LES GROTTES </v>
          </cell>
        </row>
        <row r="410">
          <cell r="B410" t="str">
            <v>Sucre Orange à la Badiane</v>
          </cell>
          <cell r="C410" t="str">
            <v xml:space="preserve">LA BALME LES GROTTES </v>
          </cell>
        </row>
        <row r="411">
          <cell r="B411" t="str">
            <v>Sucre Rose à la Vanille</v>
          </cell>
          <cell r="C411" t="str">
            <v xml:space="preserve">LA BALME LES GROTTES </v>
          </cell>
        </row>
        <row r="412">
          <cell r="B412" t="str">
            <v>Sucre Vert à la Réglisse</v>
          </cell>
          <cell r="C412" t="str">
            <v xml:space="preserve">LA BALME LES GROTTES </v>
          </cell>
        </row>
        <row r="413">
          <cell r="B413" t="str">
            <v>Sumac Poudre</v>
          </cell>
          <cell r="C413" t="str">
            <v>LIBAN</v>
          </cell>
        </row>
        <row r="414">
          <cell r="B414" t="str">
            <v>Thé Blanc "Magie Blanche"</v>
          </cell>
          <cell r="C414" t="str">
            <v>FRANCE</v>
          </cell>
        </row>
        <row r="415">
          <cell r="B415" t="str">
            <v>Thé Matcha Bio</v>
          </cell>
          <cell r="C415" t="str">
            <v>JAPON</v>
          </cell>
        </row>
        <row r="416">
          <cell r="B416" t="str">
            <v>Thé Noir à la Pêche et aux Abricots</v>
          </cell>
          <cell r="C416" t="str">
            <v>FRANCE</v>
          </cell>
        </row>
        <row r="417">
          <cell r="B417" t="str">
            <v>Thé Noir à la Pomme et à la Cerise</v>
          </cell>
          <cell r="C417" t="str">
            <v>FRANCE</v>
          </cell>
        </row>
        <row r="418">
          <cell r="B418" t="str">
            <v>Thé Noir Caramel et Noisette</v>
          </cell>
          <cell r="C418" t="str">
            <v>FRANCE</v>
          </cell>
        </row>
        <row r="419">
          <cell r="B419" t="str">
            <v>Thé Noir Citron et Citronnelle</v>
          </cell>
          <cell r="C419" t="str">
            <v>FRANCE</v>
          </cell>
        </row>
        <row r="420">
          <cell r="B420" t="str">
            <v>Thé Noir Fraises et Fleurs</v>
          </cell>
          <cell r="C420" t="str">
            <v>FRANCE</v>
          </cell>
        </row>
        <row r="421">
          <cell r="B421" t="str">
            <v>Thé Noir Fruits Rouges et Caramel</v>
          </cell>
          <cell r="C421" t="str">
            <v>FRANCE</v>
          </cell>
        </row>
        <row r="422">
          <cell r="B422" t="str">
            <v>Thé Noir Saveurs de Corse</v>
          </cell>
          <cell r="C422" t="str">
            <v>FRANCE</v>
          </cell>
        </row>
        <row r="423">
          <cell r="B423" t="str">
            <v>Thé Vert à l'Ananas</v>
          </cell>
          <cell r="C423" t="str">
            <v>FRANCE</v>
          </cell>
        </row>
        <row r="424">
          <cell r="B424" t="str">
            <v>Thé Vert à l'Ombre des Oasis</v>
          </cell>
          <cell r="C424" t="str">
            <v>FRANCE</v>
          </cell>
        </row>
        <row r="425">
          <cell r="B425" t="str">
            <v>Thé Vert Fraise Citron et Pamplemousse</v>
          </cell>
          <cell r="C425" t="str">
            <v>FRANCE</v>
          </cell>
        </row>
        <row r="426">
          <cell r="B426" t="str">
            <v>Thé Vert Japan Lime</v>
          </cell>
          <cell r="C426" t="str">
            <v>FRANCE</v>
          </cell>
        </row>
        <row r="427">
          <cell r="B427" t="str">
            <v>Thé Vert Jasmin</v>
          </cell>
          <cell r="C427" t="str">
            <v>FRANCE</v>
          </cell>
        </row>
        <row r="428">
          <cell r="B428" t="str">
            <v>Thym Vert</v>
          </cell>
          <cell r="C428" t="str">
            <v>FRANCE</v>
          </cell>
        </row>
        <row r="429">
          <cell r="B429" t="str">
            <v>Tiisane Digestion</v>
          </cell>
          <cell r="C429" t="str">
            <v xml:space="preserve">LA BALME LES GROTTES </v>
          </cell>
        </row>
        <row r="430">
          <cell r="B430" t="str">
            <v>Tisane Ayurvédique « ANTI-AMA »</v>
          </cell>
          <cell r="C430" t="str">
            <v xml:space="preserve">LA BALME LES GROTTES </v>
          </cell>
        </row>
        <row r="431">
          <cell r="B431" t="str">
            <v>Tisane Ayurvédique « KAPHA»</v>
          </cell>
          <cell r="C431" t="str">
            <v xml:space="preserve">LA BALME LES GROTTES </v>
          </cell>
        </row>
        <row r="432">
          <cell r="B432" t="str">
            <v>Tisane Ayurvédique « PITTA»</v>
          </cell>
          <cell r="C432" t="str">
            <v xml:space="preserve">LA BALME LES GROTTES </v>
          </cell>
        </row>
        <row r="433">
          <cell r="B433" t="str">
            <v>Tisane Ayurvédique «VATA »</v>
          </cell>
          <cell r="C433" t="str">
            <v xml:space="preserve">LA BALME LES GROTTES </v>
          </cell>
        </row>
        <row r="434">
          <cell r="B434" t="str">
            <v>Tisane Frimas d'Hiver</v>
          </cell>
          <cell r="C434" t="str">
            <v xml:space="preserve">LA BALME LES GROTTES </v>
          </cell>
        </row>
        <row r="435">
          <cell r="B435" t="str">
            <v>Tisane Mélodie du Soir</v>
          </cell>
          <cell r="C435" t="str">
            <v xml:space="preserve">LA BALME LES GROTTES </v>
          </cell>
        </row>
        <row r="436">
          <cell r="B436" t="str">
            <v>Tisane Relaxation</v>
          </cell>
          <cell r="C436" t="str">
            <v>FRANCE</v>
          </cell>
        </row>
        <row r="437">
          <cell r="B437" t="str">
            <v>Vanille en Gousse x2 sous vide</v>
          </cell>
          <cell r="C437" t="str">
            <v>MADAGASCAR</v>
          </cell>
        </row>
        <row r="438">
          <cell r="B438" t="str">
            <v>Vanille en Poudre</v>
          </cell>
          <cell r="C438" t="str">
            <v>MADAGASCAR</v>
          </cell>
        </row>
        <row r="439">
          <cell r="B439" t="str">
            <v>Vent d'Hiver</v>
          </cell>
          <cell r="C439" t="str">
            <v>FRANCE</v>
          </cell>
        </row>
        <row r="440">
          <cell r="B440" t="str">
            <v>Yerba Maté</v>
          </cell>
          <cell r="C440" t="str">
            <v>FRANCE</v>
          </cell>
        </row>
        <row r="441">
          <cell r="B441" t="str">
            <v>Yuzu</v>
          </cell>
          <cell r="C441" t="str">
            <v>JAPON</v>
          </cell>
        </row>
      </sheetData>
      <sheetData sheetId="1" refreshError="1"/>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A55E893-9772-D34A-A3D0-ED77525660E6}" name="BASE" displayName="BASE" ref="A2:AG356" totalsRowShown="0" headerRowDxfId="40" dataDxfId="38" headerRowBorderDxfId="39" tableBorderDxfId="37">
  <autoFilter ref="A2:AG356" xr:uid="{05976F26-7AB4-6B40-8A25-FC23524DF477}"/>
  <sortState xmlns:xlrd2="http://schemas.microsoft.com/office/spreadsheetml/2017/richdata2" ref="A3:AG356">
    <sortCondition ref="B3:B356"/>
  </sortState>
  <tableColumns count="33">
    <tableColumn id="1" xr3:uid="{4DCAEFAD-BD9B-C84B-A77B-32D1175209A3}" name="ID produit" dataDxfId="36"/>
    <tableColumn id="2" xr3:uid="{7C790B3F-D49E-A145-A70B-A520BCDD1BAD}" name="Referenceproduit" dataDxfId="35"/>
    <tableColumn id="3" xr3:uid="{07FA5136-1324-BF4A-ABA1-FDC2CFF74992}" name="Nom du produit" dataDxfId="34"/>
    <tableColumn id="4" xr3:uid="{9DFD014D-02E1-BF44-B72F-79D02F9AD70A}" name="Description courte" dataDxfId="33"/>
    <tableColumn id="5" xr3:uid="{0A3BB5EF-81D9-324F-9992-A691D02C07FF}" name="Description longue" dataDxfId="32"/>
    <tableColumn id="6" xr3:uid="{4738FF86-04BC-B04C-9E7A-89B5366EC4F2}" name="Caractéristiques" dataDxfId="31"/>
    <tableColumn id="7" xr3:uid="{76780A54-20A9-E444-9104-18450926C31A}" name="Poids" dataDxfId="30"/>
    <tableColumn id="8" xr3:uid="{2D810920-CCDE-7349-813E-8753CC54015B}" name="Nombre de produits en stock" dataDxfId="29"/>
    <tableColumn id="9" xr3:uid="{7779141B-E704-9F46-B8E4-6EE265188E4D}" name="Photo 1" dataDxfId="28"/>
    <tableColumn id="18" xr3:uid="{470F4537-6A7A-F642-910E-ACFE53DD5EBE}" name="Photo 2" dataDxfId="27"/>
    <tableColumn id="10" xr3:uid="{4E50A0F2-DF45-4143-A52F-31766AC8F870}" name="Nom Marque" dataDxfId="26"/>
    <tableColumn id="11" xr3:uid="{AB95B203-B9A6-B948-A9B2-5D6A9F43E2BA}" name="Catégorie principale parente" dataDxfId="25"/>
    <tableColumn id="12" xr3:uid="{EB0B9029-3E83-ED4F-93DC-B35CBB43D19D}" name="Sous-catégorie principale" dataDxfId="24"/>
    <tableColumn id="14" xr3:uid="{A47E75E5-A187-DC4C-A06F-12E87F259D56}" name="Taux de tva" dataDxfId="23"/>
    <tableColumn id="13" xr3:uid="{1921F45A-0B89-4249-BB63-916BAD2ED7DB}" name="PRIX VRAC" dataDxfId="22"/>
    <tableColumn id="38" xr3:uid="{E6549CB4-F624-564B-841C-E6AF058A2F81}" name="Poids net Sachet : " dataDxfId="21"/>
    <tableColumn id="25" xr3:uid="{B0083C4D-F645-BF4D-BFB3-25BED326EBB4}" name="PRIX VR100" dataDxfId="20"/>
    <tableColumn id="15" xr3:uid="{E6C923C4-F7A8-F942-8162-D51209FDBD56}" name="Poids net Verrine 100ml : " dataDxfId="19"/>
    <tableColumn id="16" xr3:uid="{FB322A09-2322-9C43-8523-2EAB197A5B82}" name="PRIX VR45" dataDxfId="18"/>
    <tableColumn id="26" xr3:uid="{1DB39B40-8D89-0540-B41D-D811B84F32A4}" name="Poids net Verrine 45ml : " dataDxfId="17"/>
    <tableColumn id="17" xr3:uid="{EFD18EB2-67B8-124B-9686-6D4394F5FCEE}" name="PRIX MOUL100" dataDxfId="16"/>
    <tableColumn id="27" xr3:uid="{61A3C97B-DFF1-FB44-BCBE-FA3DBAAD2370}" name="Poids net Moulin 100ml : " dataDxfId="15"/>
    <tableColumn id="28" xr3:uid="{5B9E7F45-C08F-5B40-8E87-807B5951DD48}" name="PRIX B5" dataDxfId="14"/>
    <tableColumn id="31" xr3:uid="{069740C0-874D-1E48-937B-86EF9D78DAE5}" name="poids net b5" dataDxfId="13"/>
    <tableColumn id="19" xr3:uid="{CF9C83CA-C78E-BA4C-8D98-6B8609AC6330}" name="PRIX B20" dataDxfId="12"/>
    <tableColumn id="29" xr3:uid="{F2944677-650C-1745-99E9-2586B14D2848}" name="poids net B20" dataDxfId="11"/>
    <tableColumn id="20" xr3:uid="{03E00B0E-E5D7-1D4F-9DCF-B4CF6678CC46}" name="PRIX B50" dataDxfId="10"/>
    <tableColumn id="30" xr3:uid="{312760F4-EB19-6544-9951-1AED4E4957C2}" name="poids net B50" dataDxfId="9"/>
    <tableColumn id="22" xr3:uid="{FF189A55-C97F-834C-B37D-4A740FA7E5C3}" name="PRIX B250" dataDxfId="8"/>
    <tableColumn id="33" xr3:uid="{AB746F65-F119-7B4F-8BA9-12BD221F952C}" name="poids net B250" dataDxfId="7"/>
    <tableColumn id="23" xr3:uid="{AF973C96-6C83-5D4A-A426-0D44F817B8F5}" name="PRIX BAT" dataDxfId="6"/>
    <tableColumn id="35" xr3:uid="{DC8B5FC8-0C77-7A45-AC1B-F19425402740}" name="Poids net BAT" dataDxfId="5"/>
    <tableColumn id="24" xr3:uid="{26983E99-47EC-EC4C-A852-6463BDDA1E74}" name="ORIGINE" dataDxfId="4">
      <calculatedColumnFormula>IFERROR(_xlfn.XLOOKUP(BASE[[#This Row],[Nom du produit]],'[1]FICHIER CENTRAL'!B:B,'[1]FICHIER CENTRAL'!C:C,0),"")</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972D57C-A17F-8C46-A1F8-9E441988D636}" name="Tableau2" displayName="Tableau2" ref="AI2:AJ1561" totalsRowShown="0" headerRowDxfId="3">
  <autoFilter ref="AI2:AJ1561" xr:uid="{D972D57C-A17F-8C46-A1F8-9E441988D636}"/>
  <tableColumns count="2">
    <tableColumn id="1" xr3:uid="{9ED856DF-60F4-4F45-B5B3-4789992E1430}" name="Reference" dataDxfId="2"/>
    <tableColumn id="2" xr3:uid="{5A382F3F-6D35-6E40-AF59-6036C48C5D1B}" name="Prix (TTC - Hors promotion)" dataDxfId="1"/>
  </tableColumns>
  <tableStyleInfo name="TableStyleMedium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media.cdnws.com/_i/351941/RAW-1388/2153/91/melange-taboule.jpeg" TargetMode="External"/><Relationship Id="rId21" Type="http://schemas.openxmlformats.org/officeDocument/2006/relationships/hyperlink" Target="https://media.cdnws.com/_i/351941/RAW-1469/1364/73/rum-love-saigon.png" TargetMode="External"/><Relationship Id="rId42" Type="http://schemas.openxmlformats.org/officeDocument/2006/relationships/hyperlink" Target="https://media.cdnws.com/_i/351941/RAW-1443/3590/47/rooibos-agrumes.jpeg" TargetMode="External"/><Relationship Id="rId63" Type="http://schemas.openxmlformats.org/officeDocument/2006/relationships/hyperlink" Target="https://media.cdnws.com/_i/351941/RAW-1480/835/84/sel-a-l-ail-des-ours.jpeg" TargetMode="External"/><Relationship Id="rId84" Type="http://schemas.openxmlformats.org/officeDocument/2006/relationships/hyperlink" Target="https://media.cdnws.com/_i/351941/RAW-1431/1692/35/poivre-noir-de-kampot.jpeg" TargetMode="External"/><Relationship Id="rId138" Type="http://schemas.openxmlformats.org/officeDocument/2006/relationships/hyperlink" Target="https://media.cdnws.com/_i/351941/RAW-1360/606/63/melange-rouille-provencale.jpeg" TargetMode="External"/><Relationship Id="rId159" Type="http://schemas.openxmlformats.org/officeDocument/2006/relationships/hyperlink" Target="https://media.cdnws.com/_i/351941/RAW-1323/83/26/melange-foie-gras.jpeg" TargetMode="External"/><Relationship Id="rId170" Type="http://schemas.openxmlformats.org/officeDocument/2006/relationships/hyperlink" Target="https://media.cdnws.com/_i/351941/RAW-1521/840/21/sumac.jpeg" TargetMode="External"/><Relationship Id="rId191" Type="http://schemas.openxmlformats.org/officeDocument/2006/relationships/hyperlink" Target="https://media.cdnws.com/_i/351941/RAW-1411/145/15/piment-chipotle.jpeg" TargetMode="External"/><Relationship Id="rId205" Type="http://schemas.openxmlformats.org/officeDocument/2006/relationships/hyperlink" Target="https://media.cdnws.com/_i/351941/RAW-1366/1758/69/melange-saveur-africaine.jpeg" TargetMode="External"/><Relationship Id="rId226" Type="http://schemas.openxmlformats.org/officeDocument/2006/relationships/hyperlink" Target="https://media.cdnws.com/_i/351941/RAW-1695/2995/96/bouteilles-rhum.jpeg" TargetMode="External"/><Relationship Id="rId107" Type="http://schemas.openxmlformats.org/officeDocument/2006/relationships/hyperlink" Target="https://media.cdnws.com/_i/351941/RAW-1396/1601/0/melange-vin-chaud.jpeg" TargetMode="External"/><Relationship Id="rId11" Type="http://schemas.openxmlformats.org/officeDocument/2006/relationships/hyperlink" Target="https://media.cdnws.com/_i/351941/RAW-1458/2580/62/rum-el-diablo.png" TargetMode="External"/><Relationship Id="rId32" Type="http://schemas.openxmlformats.org/officeDocument/2006/relationships/hyperlink" Target="https://media.cdnws.com/_i/351941/RAW-1454/3984/58/rum-doudou.png" TargetMode="External"/><Relationship Id="rId53" Type="http://schemas.openxmlformats.org/officeDocument/2006/relationships/hyperlink" Target="https://media.cdnws.com/_i/351941/RAW-1496/1338/1/sel-caraibe.jpeg" TargetMode="External"/><Relationship Id="rId74" Type="http://schemas.openxmlformats.org/officeDocument/2006/relationships/hyperlink" Target="https://media.cdnws.com/_i/351941/RAW-1502/1320/2/sel-special-poisson.jpeg" TargetMode="External"/><Relationship Id="rId128" Type="http://schemas.openxmlformats.org/officeDocument/2006/relationships/hyperlink" Target="https://media.cdnws.com/_i/351941/RAW-1373/3647/76/melange-saveur-jurassienne.jpeg" TargetMode="External"/><Relationship Id="rId149" Type="http://schemas.openxmlformats.org/officeDocument/2006/relationships/hyperlink" Target="https://media.cdnws.com/_i/351941/RAW-1340/1980/43/melange-paella.jpeg" TargetMode="External"/><Relationship Id="rId5" Type="http://schemas.openxmlformats.org/officeDocument/2006/relationships/hyperlink" Target="https://media.cdnws.com/_i/351941/RAW-1402/1339/6/noel-a-ceylan.jpeg" TargetMode="External"/><Relationship Id="rId95" Type="http://schemas.openxmlformats.org/officeDocument/2006/relationships/hyperlink" Target="https://media.cdnws.com/_i/351941/RAW-1353/900/56/melange-poivre-1001-nuits.jpeg" TargetMode="External"/><Relationship Id="rId160" Type="http://schemas.openxmlformats.org/officeDocument/2006/relationships/hyperlink" Target="https://media.cdnws.com/_i/351941/RAW-1322/2840/25/melange-garam-massala.jpeg" TargetMode="External"/><Relationship Id="rId181" Type="http://schemas.openxmlformats.org/officeDocument/2006/relationships/hyperlink" Target="https://media.cdnws.com/_i/351941/RAW-1235/2160/37/combava-poudre.jpeg" TargetMode="External"/><Relationship Id="rId216" Type="http://schemas.openxmlformats.org/officeDocument/2006/relationships/hyperlink" Target="https://media.cdnws.com/_i/351941/RAW-1338/3307/41/melange-marinade.jpeg" TargetMode="External"/><Relationship Id="rId22" Type="http://schemas.openxmlformats.org/officeDocument/2006/relationships/hyperlink" Target="https://media.cdnws.com/_i/351941/RAW-1467/149/71/rum-le-saisonnier.png" TargetMode="External"/><Relationship Id="rId43" Type="http://schemas.openxmlformats.org/officeDocument/2006/relationships/hyperlink" Target="https://media.cdnws.com/_i/351941/RAW-1442/2867/46/rooibos-des-z-amoureux.jpeg" TargetMode="External"/><Relationship Id="rId64" Type="http://schemas.openxmlformats.org/officeDocument/2006/relationships/hyperlink" Target="https://media.cdnws.com/_i/351941/RAW-1479/1037/83/sel-a-l-oignon.jpeg" TargetMode="External"/><Relationship Id="rId118" Type="http://schemas.openxmlformats.org/officeDocument/2006/relationships/hyperlink" Target="https://media.cdnws.com/_i/351941/RAW-1384/1521/87/melange-saveur-orientale.jpeg" TargetMode="External"/><Relationship Id="rId139" Type="http://schemas.openxmlformats.org/officeDocument/2006/relationships/hyperlink" Target="https://media.cdnws.com/_i/351941/RAW-1359/2719/62/melange-poulet-roti.jpeg" TargetMode="External"/><Relationship Id="rId85" Type="http://schemas.openxmlformats.org/officeDocument/2006/relationships/hyperlink" Target="https://media.cdnws.com/_i/351941/RAW-1431/1692/35/poivre-noir-de-kampot.jpeg" TargetMode="External"/><Relationship Id="rId150" Type="http://schemas.openxmlformats.org/officeDocument/2006/relationships/hyperlink" Target="https://media.cdnws.com/_i/351941/RAW-1338/3307/41/melange-marinade.jpeg" TargetMode="External"/><Relationship Id="rId171" Type="http://schemas.openxmlformats.org/officeDocument/2006/relationships/hyperlink" Target="https://media.cdnws.com/_i/351941/RAW-1519/3589/19/sucre-rose-a-la-vanille.png" TargetMode="External"/><Relationship Id="rId192" Type="http://schemas.openxmlformats.org/officeDocument/2006/relationships/hyperlink" Target="https://media.cdnws.com/_i/351941/RAW-1586/1750/86/piment-cayenne.jpeg" TargetMode="External"/><Relationship Id="rId206" Type="http://schemas.openxmlformats.org/officeDocument/2006/relationships/hyperlink" Target="https://media.cdnws.com/_i/351941/RAW-1359/2719/62/melange-poulet-roti.jpeg" TargetMode="External"/><Relationship Id="rId227" Type="http://schemas.openxmlformats.org/officeDocument/2006/relationships/hyperlink" Target="https://media.cdnws.com/_i/351941/RAW-1695/2995/96/bouteilles-rhum.jpeg" TargetMode="External"/><Relationship Id="rId12" Type="http://schemas.openxmlformats.org/officeDocument/2006/relationships/hyperlink" Target="https://media.cdnws.com/_i/351941/RAW-1465/765/69/rum-fiesta.png" TargetMode="External"/><Relationship Id="rId33" Type="http://schemas.openxmlformats.org/officeDocument/2006/relationships/hyperlink" Target="https://media.cdnws.com/_i/351941/RAW-1453/3068/57/rum-des-amoureux.png" TargetMode="External"/><Relationship Id="rId108" Type="http://schemas.openxmlformats.org/officeDocument/2006/relationships/hyperlink" Target="https://media.cdnws.com/_i/351941/RAW-1394/892/97/melange-viande-blanche.jpeg" TargetMode="External"/><Relationship Id="rId129" Type="http://schemas.openxmlformats.org/officeDocument/2006/relationships/hyperlink" Target="https://media.cdnws.com/_i/351941/RAW-1371/2245/74/melange-saveur-asiatique.jpeg" TargetMode="External"/><Relationship Id="rId54" Type="http://schemas.openxmlformats.org/officeDocument/2006/relationships/hyperlink" Target="https://media.cdnws.com/_i/351941/RAW-1495/2369/0/sel-fume.jpeg" TargetMode="External"/><Relationship Id="rId75" Type="http://schemas.openxmlformats.org/officeDocument/2006/relationships/hyperlink" Target="https://media.cdnws.com/_i/351941/RAW-1503/2457/3/sel-viking.jpeg" TargetMode="External"/><Relationship Id="rId96" Type="http://schemas.openxmlformats.org/officeDocument/2006/relationships/hyperlink" Target="https://media.cdnws.com/_i/351941/RAW-1350/3637/53/melange-poivre-blue-timut.jpeg" TargetMode="External"/><Relationship Id="rId140" Type="http://schemas.openxmlformats.org/officeDocument/2006/relationships/hyperlink" Target="https://media.cdnws.com/_i/351941/RAW-1358/756/61/melange-pour-salade.jpeg" TargetMode="External"/><Relationship Id="rId161" Type="http://schemas.openxmlformats.org/officeDocument/2006/relationships/hyperlink" Target="https://media.cdnws.com/_i/351941/RAW-1321/2018/24/melange-festi-grillade.jpeg" TargetMode="External"/><Relationship Id="rId182" Type="http://schemas.openxmlformats.org/officeDocument/2006/relationships/hyperlink" Target="https://media.cdnws.com/_i/351941/RAW-1395/540/98/melodie-du-soir.jpeg" TargetMode="External"/><Relationship Id="rId217" Type="http://schemas.openxmlformats.org/officeDocument/2006/relationships/hyperlink" Target="https://media.cdnws.com/_i/351941/RAW-1317/3254/20/melange-curry-du-delta.jpeg" TargetMode="External"/><Relationship Id="rId6" Type="http://schemas.openxmlformats.org/officeDocument/2006/relationships/hyperlink" Target="https://media.cdnws.com/_i/351941/RAW-1438/3974/42/relaxation.jpeg" TargetMode="External"/><Relationship Id="rId23" Type="http://schemas.openxmlformats.org/officeDocument/2006/relationships/hyperlink" Target="https://media.cdnws.com/_i/351941/RAW-1475/3193/79/rum-sweet-groove.png" TargetMode="External"/><Relationship Id="rId119" Type="http://schemas.openxmlformats.org/officeDocument/2006/relationships/hyperlink" Target="https://media.cdnws.com/_i/351941/RAW-1383/793/86/melange-saveur-thai.jpeg" TargetMode="External"/><Relationship Id="rId44" Type="http://schemas.openxmlformats.org/officeDocument/2006/relationships/hyperlink" Target="https://media.cdnws.com/_i/351941/RAW-1506/375/6/sel-special-viande.png" TargetMode="External"/><Relationship Id="rId65" Type="http://schemas.openxmlformats.org/officeDocument/2006/relationships/hyperlink" Target="https://media.cdnws.com/_i/351941/RAW-1478/1221/82/sel-a-l-hibiscus.jpeg" TargetMode="External"/><Relationship Id="rId86" Type="http://schemas.openxmlformats.org/officeDocument/2006/relationships/hyperlink" Target="https://media.cdnws.com/_i/351941/RAW-1429/3388/33/poivre-vert.jpeg" TargetMode="External"/><Relationship Id="rId130" Type="http://schemas.openxmlformats.org/officeDocument/2006/relationships/hyperlink" Target="https://media.cdnws.com/_i/351941/RAW-1370/935/73/melange-saveur-bourguignone.jpeg" TargetMode="External"/><Relationship Id="rId151" Type="http://schemas.openxmlformats.org/officeDocument/2006/relationships/hyperlink" Target="https://media.cdnws.com/_i/351941/RAW-1337/2393/40/melange-lait-d-or.jpeg" TargetMode="External"/><Relationship Id="rId172" Type="http://schemas.openxmlformats.org/officeDocument/2006/relationships/hyperlink" Target="https://media.cdnws.com/_i/351941/RAW-1517/1633/17/sucre-vert-a-la-reglisse.jpeg" TargetMode="External"/><Relationship Id="rId193" Type="http://schemas.openxmlformats.org/officeDocument/2006/relationships/hyperlink" Target="https://media.cdnws.com/_i/351941/RAW-1412/1248/16/paprika-fume.png" TargetMode="External"/><Relationship Id="rId207" Type="http://schemas.openxmlformats.org/officeDocument/2006/relationships/hyperlink" Target="https://media.cdnws.com/_i/351941/RAW-1372/2532/75/melange-saveur-cajun.jpeg" TargetMode="External"/><Relationship Id="rId228" Type="http://schemas.openxmlformats.org/officeDocument/2006/relationships/table" Target="../tables/table1.xml"/><Relationship Id="rId13" Type="http://schemas.openxmlformats.org/officeDocument/2006/relationships/hyperlink" Target="https://media.cdnws.com/_i/351941/RAW-1459/3816/63/rum-l-imperador.png" TargetMode="External"/><Relationship Id="rId109" Type="http://schemas.openxmlformats.org/officeDocument/2006/relationships/hyperlink" Target="https://media.cdnws.com/_i/351941/RAW-1392/2450/95/melange-zaatar.jpeg" TargetMode="External"/><Relationship Id="rId34" Type="http://schemas.openxmlformats.org/officeDocument/2006/relationships/hyperlink" Target="https://media.cdnws.com/_i/351941/RAW-1451/3038/55/rum-cataz.png" TargetMode="External"/><Relationship Id="rId55" Type="http://schemas.openxmlformats.org/officeDocument/2006/relationships/hyperlink" Target="https://media.cdnws.com/_i/351941/RAW-1494/407/98/sel-de-guerande-sec.jpeg" TargetMode="External"/><Relationship Id="rId76" Type="http://schemas.openxmlformats.org/officeDocument/2006/relationships/hyperlink" Target="https://media.cdnws.com/_i/351941/RAW-1502/1320/2/sel-special-poisson.jpeg" TargetMode="External"/><Relationship Id="rId97" Type="http://schemas.openxmlformats.org/officeDocument/2006/relationships/hyperlink" Target="https://media.cdnws.com/_i/351941/RAW-1288/2931/90/melange-4-poivres.jpeg" TargetMode="External"/><Relationship Id="rId120" Type="http://schemas.openxmlformats.org/officeDocument/2006/relationships/hyperlink" Target="https://media.cdnws.com/_i/351941/RAW-1381/3748/84/melange-saveur-turque.jpeg" TargetMode="External"/><Relationship Id="rId141" Type="http://schemas.openxmlformats.org/officeDocument/2006/relationships/hyperlink" Target="https://media.cdnws.com/_i/351941/RAW-1351/1972/54/melange-pizza.jpeg" TargetMode="External"/><Relationship Id="rId7" Type="http://schemas.openxmlformats.org/officeDocument/2006/relationships/hyperlink" Target="https://media.cdnws.com/_i/351941/RAW-1450/2788/54/rum-balmorum.png" TargetMode="External"/><Relationship Id="rId162" Type="http://schemas.openxmlformats.org/officeDocument/2006/relationships/hyperlink" Target="https://media.cdnws.com/_i/351941/RAW-1320/2350/23/melange-du-trappeur.jpeg" TargetMode="External"/><Relationship Id="rId183" Type="http://schemas.openxmlformats.org/officeDocument/2006/relationships/hyperlink" Target="https://media.cdnws.com/_i/351941/RAW-1584/3513/84/thym.jpeg" TargetMode="External"/><Relationship Id="rId218" Type="http://schemas.openxmlformats.org/officeDocument/2006/relationships/hyperlink" Target="https://media.cdnws.com/_i/351941/RAW-1317/3254/20/melange-curry-du-delta.jpeg" TargetMode="External"/><Relationship Id="rId24" Type="http://schemas.openxmlformats.org/officeDocument/2006/relationships/hyperlink" Target="https://media.cdnws.com/_i/351941/RAW-1466/3219/70/rum-moka-burn.png" TargetMode="External"/><Relationship Id="rId45" Type="http://schemas.openxmlformats.org/officeDocument/2006/relationships/hyperlink" Target="https://media.cdnws.com/_i/351941/RAW-1504/3049/4/sel-rose-de-l-himalaya.png" TargetMode="External"/><Relationship Id="rId66" Type="http://schemas.openxmlformats.org/officeDocument/2006/relationships/hyperlink" Target="https://media.cdnws.com/_i/351941/RAW-1476/3295/80/sel-a-l-echalotte.jpeg" TargetMode="External"/><Relationship Id="rId87" Type="http://schemas.openxmlformats.org/officeDocument/2006/relationships/hyperlink" Target="https://media.cdnws.com/_i/351941/RAW-1427/3266/31/poivre-des-montagnes.jpeg" TargetMode="External"/><Relationship Id="rId110" Type="http://schemas.openxmlformats.org/officeDocument/2006/relationships/hyperlink" Target="https://media.cdnws.com/_i/351941/RAW-1391/2290/94/melange-tandoori-tradition.jpeg" TargetMode="External"/><Relationship Id="rId131" Type="http://schemas.openxmlformats.org/officeDocument/2006/relationships/hyperlink" Target="https://media.cdnws.com/_i/351941/RAW-1369/3461/72/melange-saveur-antillaise.jpeg" TargetMode="External"/><Relationship Id="rId152" Type="http://schemas.openxmlformats.org/officeDocument/2006/relationships/hyperlink" Target="https://media.cdnws.com/_i/351941/RAW-1335/3224/38/melange-kefta.jpeg" TargetMode="External"/><Relationship Id="rId173" Type="http://schemas.openxmlformats.org/officeDocument/2006/relationships/hyperlink" Target="https://media.cdnws.com/_i/351941/RAW-1516/2459/16/sucre-orange-a-la-badiane.png" TargetMode="External"/><Relationship Id="rId194" Type="http://schemas.openxmlformats.org/officeDocument/2006/relationships/hyperlink" Target="https://media.cdnws.com/_i/351941/RAW-1409/3075/13/paprika.png" TargetMode="External"/><Relationship Id="rId208" Type="http://schemas.openxmlformats.org/officeDocument/2006/relationships/hyperlink" Target="https://media.cdnws.com/_i/351941/RAW-1352/3321/55/melange-poivre-choc-cubebe.jpeg" TargetMode="External"/><Relationship Id="rId229" Type="http://schemas.openxmlformats.org/officeDocument/2006/relationships/table" Target="../tables/table2.xml"/><Relationship Id="rId14" Type="http://schemas.openxmlformats.org/officeDocument/2006/relationships/hyperlink" Target="https://media.cdnws.com/_i/351941/RAW-1445/2842/49/rum-1960.png" TargetMode="External"/><Relationship Id="rId35" Type="http://schemas.openxmlformats.org/officeDocument/2006/relationships/hyperlink" Target="https://media.cdnws.com/_i/351941/RAW-1441/52/45/rum-71.png" TargetMode="External"/><Relationship Id="rId56" Type="http://schemas.openxmlformats.org/officeDocument/2006/relationships/hyperlink" Target="https://media.cdnws.com/_i/351941/RAW-1493/1719/97/sel-barbecue.jpeg" TargetMode="External"/><Relationship Id="rId77" Type="http://schemas.openxmlformats.org/officeDocument/2006/relationships/hyperlink" Target="https://media.cdnws.com/_i/351941/RAW-1435/3208/39/poivre-verveine.jpeg" TargetMode="External"/><Relationship Id="rId100" Type="http://schemas.openxmlformats.org/officeDocument/2006/relationships/hyperlink" Target="https://media.cdnws.com/_i/351941/RAW-1531/2607/31/the-noir-peche-orange-cerise.jpeg" TargetMode="External"/><Relationship Id="rId8" Type="http://schemas.openxmlformats.org/officeDocument/2006/relationships/hyperlink" Target="https://media.cdnws.com/_i/351941/RAW-1444/2656/48/rum-big71.png" TargetMode="External"/><Relationship Id="rId98" Type="http://schemas.openxmlformats.org/officeDocument/2006/relationships/hyperlink" Target="https://media.cdnws.com/_i/351941/RAW-1286/674/88/melange-3-poivres.jpeg" TargetMode="External"/><Relationship Id="rId121" Type="http://schemas.openxmlformats.org/officeDocument/2006/relationships/hyperlink" Target="https://media.cdnws.com/_i/351941/RAW-1380/418/83/melange-saveur-mediteraneenne-pour-viande.jpeg" TargetMode="External"/><Relationship Id="rId142" Type="http://schemas.openxmlformats.org/officeDocument/2006/relationships/hyperlink" Target="https://media.cdnws.com/_i/351941/RAW-1349/2821/52/melange-pasta.jpeg" TargetMode="External"/><Relationship Id="rId163" Type="http://schemas.openxmlformats.org/officeDocument/2006/relationships/hyperlink" Target="https://media.cdnws.com/_i/351941/RAW-1319/3298/22/melange-curry-du-dragon.jpeg" TargetMode="External"/><Relationship Id="rId184" Type="http://schemas.openxmlformats.org/officeDocument/2006/relationships/hyperlink" Target="https://media.cdnws.com/_i/351941/RAW-1585/196/85/pommes-sechees.jpeg" TargetMode="External"/><Relationship Id="rId219" Type="http://schemas.openxmlformats.org/officeDocument/2006/relationships/hyperlink" Target="https://media.cdnws.com/_i/351941/RAW-1333/1282/36/melange-kebab.jpeg" TargetMode="External"/><Relationship Id="rId25" Type="http://schemas.openxmlformats.org/officeDocument/2006/relationships/hyperlink" Target="https://media.cdnws.com/_i/351941/RAW-1464/1430/68/rum-le-mohican.png" TargetMode="External"/><Relationship Id="rId46" Type="http://schemas.openxmlformats.org/officeDocument/2006/relationships/hyperlink" Target="https://media.cdnws.com/_i/351941/RAW-1503/2457/3/sel-viking.jpeg" TargetMode="External"/><Relationship Id="rId67" Type="http://schemas.openxmlformats.org/officeDocument/2006/relationships/hyperlink" Target="https://media.cdnws.com/_i/351941/RAW-1488/389/92/sel-aux-ecorces-de-citron.jpeg" TargetMode="External"/><Relationship Id="rId116" Type="http://schemas.openxmlformats.org/officeDocument/2006/relationships/hyperlink" Target="https://media.cdnws.com/_i/351941/RAW-1385/2967/88/melange-speculos.jpeg" TargetMode="External"/><Relationship Id="rId137" Type="http://schemas.openxmlformats.org/officeDocument/2006/relationships/hyperlink" Target="https://media.cdnws.com/_i/351941/RAW-1361/3765/64/melange-raz-el-hanout-jaune.jpeg" TargetMode="External"/><Relationship Id="rId158" Type="http://schemas.openxmlformats.org/officeDocument/2006/relationships/hyperlink" Target="https://media.cdnws.com/_i/351941/RAW-1324/2925/27/melange-fred-ribbs.jpeg" TargetMode="External"/><Relationship Id="rId20" Type="http://schemas.openxmlformats.org/officeDocument/2006/relationships/hyperlink" Target="https://media.cdnws.com/_i/351941/RAW-1470/3822/74/rum-red-parrot.png" TargetMode="External"/><Relationship Id="rId41" Type="http://schemas.openxmlformats.org/officeDocument/2006/relationships/hyperlink" Target="https://media.cdnws.com/_i/351941/RAW-1468/1988/72/rum-pimento.png" TargetMode="External"/><Relationship Id="rId62" Type="http://schemas.openxmlformats.org/officeDocument/2006/relationships/hyperlink" Target="https://media.cdnws.com/_i/351941/RAW-1484/231/88/sel-aux-baies-de-timut.jpeg" TargetMode="External"/><Relationship Id="rId83" Type="http://schemas.openxmlformats.org/officeDocument/2006/relationships/hyperlink" Target="https://media.cdnws.com/_i/351941/RAW-1431/1692/35/poivre-noir-de-kampot.jpeg" TargetMode="External"/><Relationship Id="rId88" Type="http://schemas.openxmlformats.org/officeDocument/2006/relationships/hyperlink" Target="https://media.cdnws.com/_i/351941/RAW-1424/3396/28/poivre-blanc-de-muntok.jpeg" TargetMode="External"/><Relationship Id="rId111" Type="http://schemas.openxmlformats.org/officeDocument/2006/relationships/hyperlink" Target="https://media.cdnws.com/_i/351941/RAW-1390/2770/93/melange-tex-mex.jpeg" TargetMode="External"/><Relationship Id="rId132" Type="http://schemas.openxmlformats.org/officeDocument/2006/relationships/hyperlink" Target="https://media.cdnws.com/_i/351941/RAW-1366/1758/69/melange-saveur-africaine.jpeg" TargetMode="External"/><Relationship Id="rId153" Type="http://schemas.openxmlformats.org/officeDocument/2006/relationships/hyperlink" Target="https://media.cdnws.com/_i/351941/RAW-1334/2276/37/melange-gyros.jpeg" TargetMode="External"/><Relationship Id="rId174" Type="http://schemas.openxmlformats.org/officeDocument/2006/relationships/hyperlink" Target="https://media.cdnws.com/_i/351941/RAW-1515/3853/15/sucre-de-coco.png" TargetMode="External"/><Relationship Id="rId179" Type="http://schemas.openxmlformats.org/officeDocument/2006/relationships/hyperlink" Target="https://media.cdnws.com/_i/351941/RAW-1508/3571/8/sesame-dore.jpeg" TargetMode="External"/><Relationship Id="rId195" Type="http://schemas.openxmlformats.org/officeDocument/2006/relationships/hyperlink" Target="https://media.cdnws.com/_i/351941/RAW-1405/356/9/origan.jpeg" TargetMode="External"/><Relationship Id="rId209" Type="http://schemas.openxmlformats.org/officeDocument/2006/relationships/hyperlink" Target="https://media.cdnws.com/_i/351941/RAW-1373/3647/76/melange-saveur-jurassienne.jpeg" TargetMode="External"/><Relationship Id="rId190" Type="http://schemas.openxmlformats.org/officeDocument/2006/relationships/hyperlink" Target="https://media.cdnws.com/_i/351941/RAW-1414/1278/18/piment-jalapeno.jpeg" TargetMode="External"/><Relationship Id="rId204" Type="http://schemas.openxmlformats.org/officeDocument/2006/relationships/hyperlink" Target="https://media.cdnws.com/_i/351941/RAW-1399/2151/3/miss-mandarine.jpeg" TargetMode="External"/><Relationship Id="rId220" Type="http://schemas.openxmlformats.org/officeDocument/2006/relationships/hyperlink" Target="https://media.cdnws.com/_i/351941/RAW-1373/3647/76/melange-saveur-jurassienne.jpeg" TargetMode="External"/><Relationship Id="rId225" Type="http://schemas.openxmlformats.org/officeDocument/2006/relationships/hyperlink" Target="https://media.cdnws.com/_i/351941/RAW-1592/151/92/botea.png" TargetMode="External"/><Relationship Id="rId15" Type="http://schemas.openxmlformats.org/officeDocument/2006/relationships/hyperlink" Target="https://media.cdnws.com/_i/351941/RAW-1460/2671/64/rum-le-catholard.png" TargetMode="External"/><Relationship Id="rId36" Type="http://schemas.openxmlformats.org/officeDocument/2006/relationships/hyperlink" Target="https://media.cdnws.com/_i/351941/RAW-1439/258/43/rooibos-citron.jpeg" TargetMode="External"/><Relationship Id="rId57" Type="http://schemas.openxmlformats.org/officeDocument/2006/relationships/hyperlink" Target="https://media.cdnws.com/_i/351941/RAW-1492/3693/96/sel-aux-petales-d-ail.jpeg" TargetMode="External"/><Relationship Id="rId106" Type="http://schemas.openxmlformats.org/officeDocument/2006/relationships/hyperlink" Target="https://media.cdnws.com/_i/351941/RAW-1280/2171/82/le-the-des-monasteres.jpeg" TargetMode="External"/><Relationship Id="rId127" Type="http://schemas.openxmlformats.org/officeDocument/2006/relationships/hyperlink" Target="https://media.cdnws.com/_i/351941/RAW-1374/3472/77/melange-saveur-du-maghreb.jpeg" TargetMode="External"/><Relationship Id="rId10" Type="http://schemas.openxmlformats.org/officeDocument/2006/relationships/hyperlink" Target="https://media.cdnws.com/_i/351941/RAW-1452/3128/56/rum-cuba-liberta.png" TargetMode="External"/><Relationship Id="rId31" Type="http://schemas.openxmlformats.org/officeDocument/2006/relationships/hyperlink" Target="https://media.cdnws.com/_i/351941/RAW-1455/1657/59/rum-kfe.png" TargetMode="External"/><Relationship Id="rId52" Type="http://schemas.openxmlformats.org/officeDocument/2006/relationships/hyperlink" Target="https://media.cdnws.com/_i/351941/RAW-1497/2084/2/sel-persillade-et-champignons.jpeg" TargetMode="External"/><Relationship Id="rId73" Type="http://schemas.openxmlformats.org/officeDocument/2006/relationships/hyperlink" Target="https://media.cdnws.com/_i/351941/RAW-1494/407/98/sel-de-guerande-sec.jpeg" TargetMode="External"/><Relationship Id="rId78" Type="http://schemas.openxmlformats.org/officeDocument/2006/relationships/hyperlink" Target="https://media.cdnws.com/_i/351941/RAW-1434/1541/38/poivre-sauvage.jpeg" TargetMode="External"/><Relationship Id="rId94" Type="http://schemas.openxmlformats.org/officeDocument/2006/relationships/hyperlink" Target="https://media.cdnws.com/_i/351941/RAW-1354/1729/57/melange-poivre-tout-flamme.jpeg" TargetMode="External"/><Relationship Id="rId99" Type="http://schemas.openxmlformats.org/officeDocument/2006/relationships/hyperlink" Target="https://media.cdnws.com/_i/351941/RAW-1534/3523/34/the-vert-japan-lime.jpeg" TargetMode="External"/><Relationship Id="rId101" Type="http://schemas.openxmlformats.org/officeDocument/2006/relationships/hyperlink" Target="https://media.cdnws.com/_i/351941/RAW-1530/2628/30/the-noir-fruits-rouges-caramel.jpeg" TargetMode="External"/><Relationship Id="rId122" Type="http://schemas.openxmlformats.org/officeDocument/2006/relationships/hyperlink" Target="https://media.cdnws.com/_i/351941/RAW-1379/1090/82/melange-saveur-mediteraneenne-pour-poisson.jpeg" TargetMode="External"/><Relationship Id="rId143" Type="http://schemas.openxmlformats.org/officeDocument/2006/relationships/hyperlink" Target="https://media.cdnws.com/_i/351941/RAW-1348/2933/51/melange-persillade.jpeg" TargetMode="External"/><Relationship Id="rId148" Type="http://schemas.openxmlformats.org/officeDocument/2006/relationships/hyperlink" Target="https://media.cdnws.com/_i/351941/RAW-1341/41/44/melange-massale.jpeg" TargetMode="External"/><Relationship Id="rId164" Type="http://schemas.openxmlformats.org/officeDocument/2006/relationships/hyperlink" Target="https://media.cdnws.com/_i/351941/RAW-1317/3254/20/melange-curry-du-delta.jpeg" TargetMode="External"/><Relationship Id="rId169" Type="http://schemas.openxmlformats.org/officeDocument/2006/relationships/hyperlink" Target="https://media.cdnws.com/_i/351941/RAW-1522/2213/22/sucre-muscovado.png" TargetMode="External"/><Relationship Id="rId185" Type="http://schemas.openxmlformats.org/officeDocument/2006/relationships/hyperlink" Target="https://media.cdnws.com/_i/351941/RAW-1421/1274/25/piment-pili-pili.jpeg" TargetMode="External"/><Relationship Id="rId4" Type="http://schemas.openxmlformats.org/officeDocument/2006/relationships/hyperlink" Target="https://media.cdnws.com/_i/351941/m1440-1202/1710/4/bon-atelier-degustation.jpeg" TargetMode="External"/><Relationship Id="rId9" Type="http://schemas.openxmlformats.org/officeDocument/2006/relationships/hyperlink" Target="https://media.cdnws.com/_i/351941/RAW-1447/2647/51/rum-coucou-yeti.png" TargetMode="External"/><Relationship Id="rId180" Type="http://schemas.openxmlformats.org/officeDocument/2006/relationships/hyperlink" Target="https://media.cdnws.com/_i/351941/RAW-1507/772/7/sesame-blanc.jpeg" TargetMode="External"/><Relationship Id="rId210" Type="http://schemas.openxmlformats.org/officeDocument/2006/relationships/hyperlink" Target="https://media.cdnws.com/_i/351941/RAW-1363/1279/66/melange-rotisseur.jpeg" TargetMode="External"/><Relationship Id="rId215" Type="http://schemas.openxmlformats.org/officeDocument/2006/relationships/hyperlink" Target="https://media.cdnws.com/_i/351941/RAW-1314/973/17/melange-court-bouillon-viande.jpeg" TargetMode="External"/><Relationship Id="rId26" Type="http://schemas.openxmlformats.org/officeDocument/2006/relationships/hyperlink" Target="https://media.cdnws.com/_i/351941/RAW-1463/1112/67/rum-island.png" TargetMode="External"/><Relationship Id="rId47" Type="http://schemas.openxmlformats.org/officeDocument/2006/relationships/hyperlink" Target="https://media.cdnws.com/_i/351941/RAW-1502/1320/2/sel-special-poisson.jpeg" TargetMode="External"/><Relationship Id="rId68" Type="http://schemas.openxmlformats.org/officeDocument/2006/relationships/hyperlink" Target="https://media.cdnws.com/_i/351941/RAW-1487/2881/91/sel-aux-baies-roses.jpeg" TargetMode="External"/><Relationship Id="rId89" Type="http://schemas.openxmlformats.org/officeDocument/2006/relationships/hyperlink" Target="https://media.cdnws.com/_i/351941/RAW-1423/3920/27/poivre-blanc-de-penja.jpeg" TargetMode="External"/><Relationship Id="rId112" Type="http://schemas.openxmlformats.org/officeDocument/2006/relationships/hyperlink" Target="https://media.cdnws.com/_i/351941/RAW-1389/1842/92/melange-tajine.jpeg" TargetMode="External"/><Relationship Id="rId133" Type="http://schemas.openxmlformats.org/officeDocument/2006/relationships/hyperlink" Target="https://media.cdnws.com/_i/351941/RAW-1365/3279/68/melange-saveur-americaine.jpeg" TargetMode="External"/><Relationship Id="rId154" Type="http://schemas.openxmlformats.org/officeDocument/2006/relationships/hyperlink" Target="https://media.cdnws.com/_i/351941/RAW-1333/1282/36/melange-kebab.jpeg" TargetMode="External"/><Relationship Id="rId175" Type="http://schemas.openxmlformats.org/officeDocument/2006/relationships/hyperlink" Target="https://media.cdnws.com/_i/351941/RAW-1514/1929/14/sucre-a-la-tonka.png" TargetMode="External"/><Relationship Id="rId196" Type="http://schemas.openxmlformats.org/officeDocument/2006/relationships/hyperlink" Target="https://media.cdnws.com/_i/351941/RAW-1407/3388/11/oranger-fleurs.jpeg" TargetMode="External"/><Relationship Id="rId200" Type="http://schemas.openxmlformats.org/officeDocument/2006/relationships/hyperlink" Target="https://media.cdnws.com/_i/351941/RAW-1274/2869/76/graines-de-moutarde-jaunes.jpeg" TargetMode="External"/><Relationship Id="rId16" Type="http://schemas.openxmlformats.org/officeDocument/2006/relationships/hyperlink" Target="https://media.cdnws.com/_i/351941/RAW-1518/1157/18/the-des-neiges.jpeg" TargetMode="External"/><Relationship Id="rId221" Type="http://schemas.openxmlformats.org/officeDocument/2006/relationships/hyperlink" Target="https://media.cdnws.com/_i/351941/RAW-1359/2719/62/melange-poulet-roti.jpeg" TargetMode="External"/><Relationship Id="rId37" Type="http://schemas.openxmlformats.org/officeDocument/2006/relationships/hyperlink" Target="https://media.cdnws.com/_i/351941/RAW-1440/1628/44/rooibos-orange-douce.jpeg" TargetMode="External"/><Relationship Id="rId58" Type="http://schemas.openxmlformats.org/officeDocument/2006/relationships/hyperlink" Target="https://media.cdnws.com/_i/351941/RAW-1491/780/95/sel-aux-truffes.jpeg" TargetMode="External"/><Relationship Id="rId79" Type="http://schemas.openxmlformats.org/officeDocument/2006/relationships/hyperlink" Target="https://media.cdnws.com/_i/351941/RAW-1433/1961/37/poivre-long.jpeg" TargetMode="External"/><Relationship Id="rId102" Type="http://schemas.openxmlformats.org/officeDocument/2006/relationships/hyperlink" Target="https://media.cdnws.com/_i/351941/RAW-1529/615/29/the-noir-fruits-rouges.jpeg" TargetMode="External"/><Relationship Id="rId123" Type="http://schemas.openxmlformats.org/officeDocument/2006/relationships/hyperlink" Target="https://media.cdnws.com/_i/351941/RAW-1378/1011/81/melange-saveur-mexicaine.jpeg" TargetMode="External"/><Relationship Id="rId144" Type="http://schemas.openxmlformats.org/officeDocument/2006/relationships/hyperlink" Target="https://media.cdnws.com/_i/351941/RAW-1347/2301/50/melange-pan-massala.jpeg" TargetMode="External"/><Relationship Id="rId90" Type="http://schemas.openxmlformats.org/officeDocument/2006/relationships/hyperlink" Target="https://media.cdnws.com/_i/351941/RAW-1418/2652/22/poivre-blanc-de-kampot.jpeg" TargetMode="External"/><Relationship Id="rId165" Type="http://schemas.openxmlformats.org/officeDocument/2006/relationships/hyperlink" Target="https://media.cdnws.com/_i/351941/RAW-1316/647/19/melange-curry-de-madras-fort.jpeg" TargetMode="External"/><Relationship Id="rId186" Type="http://schemas.openxmlformats.org/officeDocument/2006/relationships/hyperlink" Target="https://media.cdnws.com/_i/351941/RAW-1419/1642/23/piment-paillette.jpeg" TargetMode="External"/><Relationship Id="rId211" Type="http://schemas.openxmlformats.org/officeDocument/2006/relationships/hyperlink" Target="https://media.cdnws.com/_i/351941/RAW-1360/606/63/melange-rouille-provencale.jpeg" TargetMode="External"/><Relationship Id="rId27" Type="http://schemas.openxmlformats.org/officeDocument/2006/relationships/hyperlink" Target="https://media.cdnws.com/_i/351941/RAW-1462/3331/66/rum-le-rumix.png" TargetMode="External"/><Relationship Id="rId48" Type="http://schemas.openxmlformats.org/officeDocument/2006/relationships/hyperlink" Target="https://media.cdnws.com/_i/351941/RAW-1501/1516/1/sel-noire-de-lave.png" TargetMode="External"/><Relationship Id="rId69" Type="http://schemas.openxmlformats.org/officeDocument/2006/relationships/hyperlink" Target="https://media.cdnws.com/_i/351941/RAW-1494/407/98/sel-de-guerande-sec.jpeg" TargetMode="External"/><Relationship Id="rId113" Type="http://schemas.openxmlformats.org/officeDocument/2006/relationships/hyperlink" Target="https://media.cdnws.com/_i/351941/RAW-1387/2582/90/melange-spaghettis.jpeg" TargetMode="External"/><Relationship Id="rId134" Type="http://schemas.openxmlformats.org/officeDocument/2006/relationships/hyperlink" Target="https://media.cdnws.com/_i/351941/RAW-1364/336/67/melange-raz-el-hanout-vert.jpeg" TargetMode="External"/><Relationship Id="rId80" Type="http://schemas.openxmlformats.org/officeDocument/2006/relationships/hyperlink" Target="https://media.cdnws.com/_i/351941/RAW-1432/1616/36/poivre-rouge-de-kampot.jpeg" TargetMode="External"/><Relationship Id="rId155" Type="http://schemas.openxmlformats.org/officeDocument/2006/relationships/hyperlink" Target="https://media.cdnws.com/_i/351941/RAW-1330/3433/33/melange-grillade-viande.jpeg" TargetMode="External"/><Relationship Id="rId176" Type="http://schemas.openxmlformats.org/officeDocument/2006/relationships/hyperlink" Target="https://media.cdnws.com/_i/351941/RAW-1512/1943/12/sucre-blanc-a-l-hibiscus.png" TargetMode="External"/><Relationship Id="rId197" Type="http://schemas.openxmlformats.org/officeDocument/2006/relationships/hyperlink" Target="https://media.cdnws.com/_i/351941/RAW-1404/2420/8/oignon-semoule.jpeg" TargetMode="External"/><Relationship Id="rId201" Type="http://schemas.openxmlformats.org/officeDocument/2006/relationships/hyperlink" Target="https://media.cdnws.com/_i/351941/RAW-1262/264/64/gingembre-poudre.jpeg" TargetMode="External"/><Relationship Id="rId222" Type="http://schemas.openxmlformats.org/officeDocument/2006/relationships/hyperlink" Target="https://media.cdnws.com/_i/351941/RAW-1235/2160/37/combava-poudre.jpeg" TargetMode="External"/><Relationship Id="rId17" Type="http://schemas.openxmlformats.org/officeDocument/2006/relationships/hyperlink" Target="https://media.cdnws.com/_i/351941/RAW-1474/3048/78/rum-royal-mojito.png" TargetMode="External"/><Relationship Id="rId38" Type="http://schemas.openxmlformats.org/officeDocument/2006/relationships/hyperlink" Target="https://media.cdnws.com/_i/351941/RAW-1446/2019/50/rooibos.jpeg" TargetMode="External"/><Relationship Id="rId59" Type="http://schemas.openxmlformats.org/officeDocument/2006/relationships/hyperlink" Target="https://media.cdnws.com/_i/351941/RAW-1486/3474/90/sel-au-poivre-vert.jpeg" TargetMode="External"/><Relationship Id="rId103" Type="http://schemas.openxmlformats.org/officeDocument/2006/relationships/hyperlink" Target="https://media.cdnws.com/_i/351941/RAW-1524/639/24/the-noir-caramel-noisettes.jpeg" TargetMode="External"/><Relationship Id="rId124" Type="http://schemas.openxmlformats.org/officeDocument/2006/relationships/hyperlink" Target="https://media.cdnws.com/_i/351941/RAW-1377/2909/80/melange-saveur-malgache.jpeg" TargetMode="External"/><Relationship Id="rId70" Type="http://schemas.openxmlformats.org/officeDocument/2006/relationships/hyperlink" Target="https://media.cdnws.com/_i/351941/RAW-1494/407/98/sel-de-guerande-sec.jpeg" TargetMode="External"/><Relationship Id="rId91" Type="http://schemas.openxmlformats.org/officeDocument/2006/relationships/hyperlink" Target="https://media.cdnws.com/_i/351941/RAW-1422/3817/26/poivre-a-queue-cubebe.jpeg" TargetMode="External"/><Relationship Id="rId145" Type="http://schemas.openxmlformats.org/officeDocument/2006/relationships/hyperlink" Target="https://media.cdnws.com/_i/351941/RAW-1345/232/48/melange-pain-d-epices.jpeg" TargetMode="External"/><Relationship Id="rId166" Type="http://schemas.openxmlformats.org/officeDocument/2006/relationships/hyperlink" Target="https://media.cdnws.com/_i/351941/RAW-1315/1809/18/melange-curry-rouge-des-7-mers.jpeg" TargetMode="External"/><Relationship Id="rId187" Type="http://schemas.openxmlformats.org/officeDocument/2006/relationships/hyperlink" Target="https://media.cdnws.com/_i/351941/RAW-1417/1725/21/piment-habanero.jpeg" TargetMode="External"/><Relationship Id="rId1" Type="http://schemas.openxmlformats.org/officeDocument/2006/relationships/hyperlink" Target="https://media.cdnws.com/_i/351941/m1440-1208/46/10/bon-atelier-ayurveda.jpeg" TargetMode="External"/><Relationship Id="rId212" Type="http://schemas.openxmlformats.org/officeDocument/2006/relationships/hyperlink" Target="https://media.cdnws.com/_i/351941/RAW-1349/2821/52/melange-pasta.jpeg" TargetMode="External"/><Relationship Id="rId28" Type="http://schemas.openxmlformats.org/officeDocument/2006/relationships/hyperlink" Target="https://media.cdnws.com/_i/351941/RAW-1461/708/65/rum-krum.png" TargetMode="External"/><Relationship Id="rId49" Type="http://schemas.openxmlformats.org/officeDocument/2006/relationships/hyperlink" Target="https://media.cdnws.com/_i/351941/RAW-1500/3646/0/sel-rouge-cristaux.png" TargetMode="External"/><Relationship Id="rId114" Type="http://schemas.openxmlformats.org/officeDocument/2006/relationships/hyperlink" Target="https://media.cdnws.com/_i/351941/RAW-1386/1314/89/melange-tandoori-massala.jpeg" TargetMode="External"/><Relationship Id="rId60" Type="http://schemas.openxmlformats.org/officeDocument/2006/relationships/hyperlink" Target="https://media.cdnws.com/_i/351941/RAW-1482/1817/86/sel-au-poivre-sauvage.jpeg" TargetMode="External"/><Relationship Id="rId81" Type="http://schemas.openxmlformats.org/officeDocument/2006/relationships/hyperlink" Target="https://media.cdnws.com/_i/351941/RAW-1431/1692/35/poivre-noir-de-kampot.jpeg" TargetMode="External"/><Relationship Id="rId135" Type="http://schemas.openxmlformats.org/officeDocument/2006/relationships/hyperlink" Target="https://media.cdnws.com/_i/351941/RAW-1363/1279/66/melange-rotisseur.jpeg" TargetMode="External"/><Relationship Id="rId156" Type="http://schemas.openxmlformats.org/officeDocument/2006/relationships/hyperlink" Target="https://media.cdnws.com/_i/351941/RAW-1329/2007/32/melange-grillade-poisson.jpeg" TargetMode="External"/><Relationship Id="rId177" Type="http://schemas.openxmlformats.org/officeDocument/2006/relationships/hyperlink" Target="https://media.cdnws.com/_i/351941/RAW-1511/1733/11/sesame-noire.png" TargetMode="External"/><Relationship Id="rId198" Type="http://schemas.openxmlformats.org/officeDocument/2006/relationships/hyperlink" Target="https://media.cdnws.com/_i/351941/RAW-1403/1198/7/oignon-lanieres.jpeg" TargetMode="External"/><Relationship Id="rId202" Type="http://schemas.openxmlformats.org/officeDocument/2006/relationships/hyperlink" Target="https://media.cdnws.com/_i/351941/RAW-1283/487/85/macis.jpeg" TargetMode="External"/><Relationship Id="rId223" Type="http://schemas.openxmlformats.org/officeDocument/2006/relationships/hyperlink" Target="https://media.cdnws.com/_i/351941/RAW-1568/2627/68/cepes-en-poudre.jpeg" TargetMode="External"/><Relationship Id="rId18" Type="http://schemas.openxmlformats.org/officeDocument/2006/relationships/hyperlink" Target="https://media.cdnws.com/_i/351941/RAW-1473/789/77/rum-long-island.png" TargetMode="External"/><Relationship Id="rId39" Type="http://schemas.openxmlformats.org/officeDocument/2006/relationships/hyperlink" Target="https://media.cdnws.com/_i/351941/RAW-1446/2019/50/rooibos.jpeg" TargetMode="External"/><Relationship Id="rId50" Type="http://schemas.openxmlformats.org/officeDocument/2006/relationships/hyperlink" Target="https://media.cdnws.com/_i/351941/RAW-1499/3585/4/sel-pyramide.png" TargetMode="External"/><Relationship Id="rId104" Type="http://schemas.openxmlformats.org/officeDocument/2006/relationships/hyperlink" Target="https://media.cdnws.com/_i/351941/RAW-1530/2628/30/the-noir-fruits-rouges-caramel.jpeg" TargetMode="External"/><Relationship Id="rId125" Type="http://schemas.openxmlformats.org/officeDocument/2006/relationships/hyperlink" Target="https://media.cdnws.com/_i/351941/RAW-1376/1970/79/melange-saveur-latino.jpeg" TargetMode="External"/><Relationship Id="rId146" Type="http://schemas.openxmlformats.org/officeDocument/2006/relationships/hyperlink" Target="https://media.cdnws.com/_i/351941/RAW-1344/924/47/melange-morvandiau.jpeg" TargetMode="External"/><Relationship Id="rId167" Type="http://schemas.openxmlformats.org/officeDocument/2006/relationships/hyperlink" Target="https://media.cdnws.com/_i/351941/RAW-1583/2144/83/tomates-concassees.jpeg" TargetMode="External"/><Relationship Id="rId188" Type="http://schemas.openxmlformats.org/officeDocument/2006/relationships/hyperlink" Target="https://media.cdnws.com/_i/351941/RAW-1416/1808/20/piment-de-cayenne-poudre.jpeg" TargetMode="External"/><Relationship Id="rId71" Type="http://schemas.openxmlformats.org/officeDocument/2006/relationships/hyperlink" Target="https://media.cdnws.com/_i/351941/RAW-1481/1483/85/sel-aux-baies-de-sichuan.jpeg" TargetMode="External"/><Relationship Id="rId92" Type="http://schemas.openxmlformats.org/officeDocument/2006/relationships/hyperlink" Target="https://media.cdnws.com/_i/351941/RAW-1356/3294/59/melange-poivre-sichuan-citron.jpeg" TargetMode="External"/><Relationship Id="rId213" Type="http://schemas.openxmlformats.org/officeDocument/2006/relationships/hyperlink" Target="https://media.cdnws.com/_i/351941/RAW-1316/647/19/melange-curry-de-madras-fort.jpeg" TargetMode="External"/><Relationship Id="rId2" Type="http://schemas.openxmlformats.org/officeDocument/2006/relationships/hyperlink" Target="https://media.cdnws.com/_i/351941/m1440-1213/3451/15/bon-atelier-epices.jpeg" TargetMode="External"/><Relationship Id="rId29" Type="http://schemas.openxmlformats.org/officeDocument/2006/relationships/hyperlink" Target="https://media.cdnws.com/_i/351941/RAW-1457/3758/61/rum-l-amant.png" TargetMode="External"/><Relationship Id="rId40" Type="http://schemas.openxmlformats.org/officeDocument/2006/relationships/hyperlink" Target="https://media.cdnws.com/_i/351941/RAW-1229/1833/31/coktail-rhum.jpeg" TargetMode="External"/><Relationship Id="rId115" Type="http://schemas.openxmlformats.org/officeDocument/2006/relationships/hyperlink" Target="https://media.cdnws.com/_i/351941/RAW-1386/1314/89/melange-tandoori-massala.jpeg" TargetMode="External"/><Relationship Id="rId136" Type="http://schemas.openxmlformats.org/officeDocument/2006/relationships/hyperlink" Target="https://media.cdnws.com/_i/351941/RAW-1362/240/65/melange-rougail.jpeg" TargetMode="External"/><Relationship Id="rId157" Type="http://schemas.openxmlformats.org/officeDocument/2006/relationships/hyperlink" Target="https://media.cdnws.com/_i/351941/RAW-1328/2983/31/melange-goulash.jpeg" TargetMode="External"/><Relationship Id="rId178" Type="http://schemas.openxmlformats.org/officeDocument/2006/relationships/hyperlink" Target="https://media.cdnws.com/_i/351941/RAW-1509/2849/9/sucre-a-la-cannelle.png" TargetMode="External"/><Relationship Id="rId61" Type="http://schemas.openxmlformats.org/officeDocument/2006/relationships/hyperlink" Target="https://media.cdnws.com/_i/351941/RAW-1481/1483/85/sel-aux-baies-de-sichuan.jpeg" TargetMode="External"/><Relationship Id="rId82" Type="http://schemas.openxmlformats.org/officeDocument/2006/relationships/hyperlink" Target="https://media.cdnws.com/_i/351941/RAW-1431/1692/35/poivre-noir-de-kampot.jpeg" TargetMode="External"/><Relationship Id="rId199" Type="http://schemas.openxmlformats.org/officeDocument/2006/relationships/hyperlink" Target="https://media.cdnws.com/_i/351941/RAW-1400/131/4/muscade-noix.png" TargetMode="External"/><Relationship Id="rId203" Type="http://schemas.openxmlformats.org/officeDocument/2006/relationships/hyperlink" Target="https://media.cdnws.com/_i/351941/RAW-1282/1733/84/macis-poudre.jpeg" TargetMode="External"/><Relationship Id="rId19" Type="http://schemas.openxmlformats.org/officeDocument/2006/relationships/hyperlink" Target="https://media.cdnws.com/_i/351941/RAW-1472/2764/76/rum-terra-rum.png" TargetMode="External"/><Relationship Id="rId224" Type="http://schemas.openxmlformats.org/officeDocument/2006/relationships/hyperlink" Target="https://media.cdnws.com/_i/351941/RAW-1339/914/42/ail-petal.jpeg" TargetMode="External"/><Relationship Id="rId30" Type="http://schemas.openxmlformats.org/officeDocument/2006/relationships/hyperlink" Target="https://media.cdnws.com/_i/351941/RAW-1456/3933/60/rum-green-snail.png" TargetMode="External"/><Relationship Id="rId105" Type="http://schemas.openxmlformats.org/officeDocument/2006/relationships/hyperlink" Target="https://media.cdnws.com/_i/351941/RAW-1518/1157/18/the-des-neiges.jpeg" TargetMode="External"/><Relationship Id="rId126" Type="http://schemas.openxmlformats.org/officeDocument/2006/relationships/hyperlink" Target="https://media.cdnws.com/_i/351941/RAW-1375/2891/78/melange-saveur-ethiopienne.jpeg" TargetMode="External"/><Relationship Id="rId147" Type="http://schemas.openxmlformats.org/officeDocument/2006/relationships/hyperlink" Target="https://media.cdnws.com/_i/351941/RAW-1342/357/45/melange-osso-bucco.jpeg" TargetMode="External"/><Relationship Id="rId168" Type="http://schemas.openxmlformats.org/officeDocument/2006/relationships/hyperlink" Target="https://media.cdnws.com/_i/351941/RAW-1536/2662/36/tisane-ayurvedique-anti-ama.jpeg" TargetMode="External"/><Relationship Id="rId51" Type="http://schemas.openxmlformats.org/officeDocument/2006/relationships/hyperlink" Target="https://media.cdnws.com/_i/351941/RAW-1498/3346/3/sel-fou.jpeg" TargetMode="External"/><Relationship Id="rId72" Type="http://schemas.openxmlformats.org/officeDocument/2006/relationships/hyperlink" Target="https://media.cdnws.com/_i/351941/RAW-1481/1483/85/sel-aux-baies-de-sichuan.jpeg" TargetMode="External"/><Relationship Id="rId93" Type="http://schemas.openxmlformats.org/officeDocument/2006/relationships/hyperlink" Target="https://media.cdnws.com/_i/351941/RAW-1355/2991/58/melange-poivre-garlichalote.jpeg" TargetMode="External"/><Relationship Id="rId189" Type="http://schemas.openxmlformats.org/officeDocument/2006/relationships/hyperlink" Target="https://media.cdnws.com/_i/351941/RAW-1415/569/19/piment-ancho.jpeg" TargetMode="External"/><Relationship Id="rId3" Type="http://schemas.openxmlformats.org/officeDocument/2006/relationships/hyperlink" Target="https://media.cdnws.com/_i/351941/m1440-1203/1613/5/bon-atelier-poivre.jpeg" TargetMode="External"/><Relationship Id="rId214" Type="http://schemas.openxmlformats.org/officeDocument/2006/relationships/hyperlink" Target="https://media.cdnws.com/_i/351941/RAW-1359/2719/62/melange-poulet-roti.jpe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D9F9A-0E27-3941-AA50-1934C0FF2E80}">
  <sheetPr>
    <pageSetUpPr fitToPage="1"/>
  </sheetPr>
  <dimension ref="A1:AQ1620"/>
  <sheetViews>
    <sheetView showGridLines="0" tabSelected="1" workbookViewId="0">
      <pane xSplit="3" ySplit="2" topLeftCell="O3" activePane="bottomRight" state="frozen"/>
      <selection activeCell="C1" sqref="C1"/>
      <selection pane="topRight" activeCell="D1" sqref="D1"/>
      <selection pane="bottomLeft" activeCell="C3" sqref="C3"/>
      <selection pane="bottomRight" activeCell="W4" sqref="W4"/>
    </sheetView>
  </sheetViews>
  <sheetFormatPr baseColWidth="10" defaultColWidth="8.33203125" defaultRowHeight="20" customHeight="1"/>
  <cols>
    <col min="1" max="1" width="11.5" style="106" customWidth="1"/>
    <col min="2" max="2" width="14.6640625" style="106" customWidth="1"/>
    <col min="3" max="3" width="37" style="106" customWidth="1"/>
    <col min="4" max="4" width="8" style="106" hidden="1" customWidth="1"/>
    <col min="5" max="5" width="12.83203125" style="107" hidden="1" customWidth="1"/>
    <col min="6" max="6" width="12.33203125" style="106" hidden="1" customWidth="1"/>
    <col min="7" max="7" width="8" style="106" hidden="1" customWidth="1"/>
    <col min="8" max="8" width="7.5" style="106" hidden="1" customWidth="1"/>
    <col min="9" max="9" width="8" style="107" hidden="1" customWidth="1"/>
    <col min="10" max="10" width="8" style="106" hidden="1" customWidth="1"/>
    <col min="11" max="11" width="7.1640625" style="106" hidden="1" customWidth="1"/>
    <col min="12" max="12" width="12.6640625" style="106" hidden="1" customWidth="1"/>
    <col min="13" max="13" width="17.5" style="106" hidden="1" customWidth="1"/>
    <col min="14" max="14" width="2.1640625" style="106" hidden="1" customWidth="1"/>
    <col min="15" max="15" width="7.83203125" style="108" customWidth="1"/>
    <col min="16" max="16" width="7.83203125" style="108" hidden="1" customWidth="1"/>
    <col min="17" max="17" width="7.83203125" customWidth="1"/>
    <col min="18" max="18" width="7.83203125" style="109" hidden="1" customWidth="1"/>
    <col min="19" max="19" width="7.83203125" style="7" customWidth="1"/>
    <col min="20" max="20" width="7.83203125" style="110" hidden="1" customWidth="1"/>
    <col min="21" max="21" width="7.83203125" style="110" customWidth="1"/>
    <col min="22" max="22" width="7.83203125" style="111" hidden="1" customWidth="1"/>
    <col min="23" max="23" width="7.1640625" style="112" customWidth="1"/>
    <col min="24" max="24" width="7.83203125" style="112" hidden="1" customWidth="1"/>
    <col min="25" max="25" width="7.83203125" style="113" customWidth="1"/>
    <col min="26" max="26" width="7.83203125" style="114" hidden="1" customWidth="1"/>
    <col min="27" max="27" width="7.83203125" style="114" customWidth="1"/>
    <col min="28" max="28" width="7.83203125" style="115" hidden="1" customWidth="1"/>
    <col min="29" max="29" width="7.83203125" style="115" customWidth="1"/>
    <col min="30" max="30" width="7.83203125" style="116" hidden="1" customWidth="1"/>
    <col min="31" max="31" width="7.83203125" style="117" customWidth="1"/>
    <col min="32" max="32" width="7.83203125" style="117" hidden="1" customWidth="1"/>
    <col min="33" max="33" width="14.33203125" style="118" hidden="1" customWidth="1"/>
    <col min="34" max="34" width="19.1640625" style="21" customWidth="1"/>
    <col min="35" max="35" width="40.33203125" style="21" customWidth="1"/>
    <col min="36" max="36" width="25.5" style="21" customWidth="1"/>
    <col min="37" max="38" width="19.1640625" style="21" customWidth="1"/>
    <col min="39" max="39" width="18.5" style="21" customWidth="1"/>
    <col min="40" max="42" width="16.33203125" style="21" customWidth="1"/>
    <col min="43" max="16384" width="8.33203125" style="21"/>
  </cols>
  <sheetData>
    <row r="1" spans="1:43" ht="20" customHeight="1">
      <c r="O1" s="108" t="s">
        <v>3020</v>
      </c>
      <c r="Q1" s="109" t="s">
        <v>3019</v>
      </c>
      <c r="S1" s="110" t="s">
        <v>3021</v>
      </c>
      <c r="U1" s="111" t="s">
        <v>3022</v>
      </c>
      <c r="W1" s="112" t="s">
        <v>3023</v>
      </c>
      <c r="Y1" s="113" t="s">
        <v>3024</v>
      </c>
      <c r="Z1" s="113"/>
      <c r="AA1" s="115" t="s">
        <v>3025</v>
      </c>
      <c r="AC1" s="130" t="s">
        <v>3026</v>
      </c>
      <c r="AD1" s="130"/>
      <c r="AE1" s="117" t="s">
        <v>3027</v>
      </c>
    </row>
    <row r="2" spans="1:43" s="22" customFormat="1" ht="42" customHeight="1">
      <c r="A2" s="1" t="s">
        <v>0</v>
      </c>
      <c r="B2" s="1" t="s">
        <v>1</v>
      </c>
      <c r="C2" s="2" t="s">
        <v>2</v>
      </c>
      <c r="D2" s="2" t="s">
        <v>3</v>
      </c>
      <c r="E2" s="2" t="s">
        <v>4</v>
      </c>
      <c r="F2" s="2" t="s">
        <v>5</v>
      </c>
      <c r="G2" s="2" t="s">
        <v>6</v>
      </c>
      <c r="H2" s="2" t="s">
        <v>7</v>
      </c>
      <c r="I2" s="2" t="s">
        <v>8</v>
      </c>
      <c r="J2" s="2" t="s">
        <v>9</v>
      </c>
      <c r="K2" s="2" t="s">
        <v>10</v>
      </c>
      <c r="L2" s="2" t="s">
        <v>11</v>
      </c>
      <c r="M2" s="2" t="s">
        <v>12</v>
      </c>
      <c r="N2" s="3" t="s">
        <v>13</v>
      </c>
      <c r="O2" s="4" t="s">
        <v>14</v>
      </c>
      <c r="P2" s="5" t="s">
        <v>15</v>
      </c>
      <c r="Q2" s="6" t="s">
        <v>16</v>
      </c>
      <c r="R2" s="7" t="s">
        <v>17</v>
      </c>
      <c r="S2" s="8" t="s">
        <v>18</v>
      </c>
      <c r="T2" s="9" t="s">
        <v>19</v>
      </c>
      <c r="U2" s="10" t="s">
        <v>20</v>
      </c>
      <c r="V2" s="11" t="s">
        <v>21</v>
      </c>
      <c r="W2" s="12" t="s">
        <v>22</v>
      </c>
      <c r="X2" s="12" t="s">
        <v>23</v>
      </c>
      <c r="Y2" s="13" t="s">
        <v>24</v>
      </c>
      <c r="Z2" s="14" t="s">
        <v>25</v>
      </c>
      <c r="AA2" s="15" t="s">
        <v>26</v>
      </c>
      <c r="AB2" s="16" t="s">
        <v>27</v>
      </c>
      <c r="AC2" s="131" t="s">
        <v>28</v>
      </c>
      <c r="AD2" s="17" t="s">
        <v>29</v>
      </c>
      <c r="AE2" s="18" t="s">
        <v>30</v>
      </c>
      <c r="AF2" s="19" t="s">
        <v>31</v>
      </c>
      <c r="AG2" s="20" t="s">
        <v>32</v>
      </c>
      <c r="AH2" s="21"/>
      <c r="AI2" s="129" t="s">
        <v>1715</v>
      </c>
      <c r="AJ2" s="129" t="s">
        <v>1716</v>
      </c>
      <c r="AK2" s="21"/>
      <c r="AL2" s="21"/>
      <c r="AM2" s="21"/>
      <c r="AN2" s="21"/>
      <c r="AO2" s="21"/>
      <c r="AP2" s="21"/>
      <c r="AQ2" s="21"/>
    </row>
    <row r="3" spans="1:43" s="39" customFormat="1" ht="17" customHeight="1">
      <c r="A3" s="53"/>
      <c r="B3" s="24" t="s">
        <v>344</v>
      </c>
      <c r="C3" s="120" t="s">
        <v>345</v>
      </c>
      <c r="D3" s="120" t="s">
        <v>346</v>
      </c>
      <c r="E3" s="121" t="s">
        <v>347</v>
      </c>
      <c r="F3" s="56"/>
      <c r="G3" s="122">
        <v>200</v>
      </c>
      <c r="H3" s="122">
        <v>100</v>
      </c>
      <c r="I3" s="123" t="s">
        <v>348</v>
      </c>
      <c r="J3" s="124"/>
      <c r="K3" s="120" t="s">
        <v>38</v>
      </c>
      <c r="L3" s="120" t="s">
        <v>349</v>
      </c>
      <c r="M3" s="120" t="s">
        <v>350</v>
      </c>
      <c r="N3" s="125">
        <v>0</v>
      </c>
      <c r="O3" s="126">
        <v>14</v>
      </c>
      <c r="P3" s="61">
        <v>200</v>
      </c>
      <c r="Q3" s="62">
        <v>0</v>
      </c>
      <c r="R3" s="62">
        <v>0</v>
      </c>
      <c r="S3" s="61">
        <v>0</v>
      </c>
      <c r="T3" s="61">
        <v>0</v>
      </c>
      <c r="U3" s="61">
        <v>0</v>
      </c>
      <c r="V3" s="61">
        <v>0</v>
      </c>
      <c r="W3" s="61">
        <v>0</v>
      </c>
      <c r="X3" s="61">
        <v>0</v>
      </c>
      <c r="Y3" s="61">
        <v>0</v>
      </c>
      <c r="Z3" s="61">
        <v>0</v>
      </c>
      <c r="AA3" s="61">
        <v>0</v>
      </c>
      <c r="AB3" s="61">
        <v>0</v>
      </c>
      <c r="AC3" s="61">
        <v>0</v>
      </c>
      <c r="AD3" s="61">
        <v>0</v>
      </c>
      <c r="AE3" s="61">
        <v>0</v>
      </c>
      <c r="AF3" s="61">
        <v>0</v>
      </c>
      <c r="AG3" s="61" t="s">
        <v>351</v>
      </c>
      <c r="AH3" s="21"/>
      <c r="AI3" s="127" t="s">
        <v>344</v>
      </c>
      <c r="AJ3" s="128"/>
      <c r="AK3" s="21"/>
      <c r="AL3" s="21"/>
      <c r="AM3" s="21"/>
      <c r="AN3" s="21"/>
      <c r="AO3" s="21"/>
      <c r="AP3" s="21"/>
      <c r="AQ3" s="21"/>
    </row>
    <row r="4" spans="1:43" s="39" customFormat="1" ht="17" customHeight="1">
      <c r="A4" s="23"/>
      <c r="B4" s="24" t="s">
        <v>352</v>
      </c>
      <c r="C4" s="40" t="s">
        <v>353</v>
      </c>
      <c r="D4" s="41" t="s">
        <v>353</v>
      </c>
      <c r="E4" s="63" t="s">
        <v>354</v>
      </c>
      <c r="F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20g;Poids net Verrine 100ml : 10g;</v>
      </c>
      <c r="G4" s="43">
        <v>25</v>
      </c>
      <c r="H4" s="43">
        <v>100</v>
      </c>
      <c r="I4" s="50" t="s">
        <v>355</v>
      </c>
      <c r="J4" s="49"/>
      <c r="K4" s="41" t="s">
        <v>38</v>
      </c>
      <c r="L4" s="41" t="s">
        <v>356</v>
      </c>
      <c r="M4" s="41" t="s">
        <v>357</v>
      </c>
      <c r="N4" s="46">
        <v>0</v>
      </c>
      <c r="O4" s="26">
        <v>4.5</v>
      </c>
      <c r="P4" s="26">
        <v>20</v>
      </c>
      <c r="Q4" s="28">
        <v>3.5</v>
      </c>
      <c r="R4" s="28">
        <v>10</v>
      </c>
      <c r="S4" s="29">
        <v>0</v>
      </c>
      <c r="T4" s="29">
        <v>0</v>
      </c>
      <c r="U4" s="30">
        <v>0</v>
      </c>
      <c r="V4" s="30">
        <v>0</v>
      </c>
      <c r="W4" s="31">
        <v>0</v>
      </c>
      <c r="X4" s="31">
        <v>0</v>
      </c>
      <c r="Y4" s="32">
        <v>0</v>
      </c>
      <c r="Z4" s="32">
        <v>0</v>
      </c>
      <c r="AA4" s="33">
        <v>0</v>
      </c>
      <c r="AB4" s="33">
        <v>0</v>
      </c>
      <c r="AC4" s="34">
        <v>0</v>
      </c>
      <c r="AD4" s="34">
        <v>0</v>
      </c>
      <c r="AE4" s="35">
        <v>0</v>
      </c>
      <c r="AF4" s="35">
        <v>0</v>
      </c>
      <c r="AG4" s="36" t="str">
        <f>IFERROR(_xlfn.XLOOKUP(BASE[[#This Row],[Nom du produit]],'[1]FICHIER CENTRAL'!B:B,'[1]FICHIER CENTRAL'!C:C,0),"")</f>
        <v>BULGARIE</v>
      </c>
      <c r="AH4" s="21"/>
      <c r="AI4" s="127" t="s">
        <v>352</v>
      </c>
      <c r="AJ4" s="128"/>
      <c r="AK4" s="21"/>
      <c r="AL4" s="21"/>
      <c r="AM4" s="21"/>
      <c r="AN4" s="21"/>
      <c r="AO4" s="21"/>
      <c r="AP4" s="21"/>
      <c r="AQ4" s="21"/>
    </row>
    <row r="5" spans="1:43" s="39" customFormat="1" ht="17" customHeight="1">
      <c r="A5" s="23"/>
      <c r="B5" s="24" t="s">
        <v>358</v>
      </c>
      <c r="C5" s="40" t="s">
        <v>359</v>
      </c>
      <c r="D5" s="41" t="s">
        <v>360</v>
      </c>
      <c r="E5" s="42" t="s">
        <v>361</v>
      </c>
      <c r="F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5" s="43">
        <v>45</v>
      </c>
      <c r="H5" s="43">
        <v>100</v>
      </c>
      <c r="I5" s="50" t="s">
        <v>362</v>
      </c>
      <c r="J5" s="49"/>
      <c r="K5" s="41" t="s">
        <v>38</v>
      </c>
      <c r="L5" s="41" t="s">
        <v>356</v>
      </c>
      <c r="M5" s="41" t="s">
        <v>363</v>
      </c>
      <c r="N5" s="46">
        <v>0</v>
      </c>
      <c r="O5" s="26">
        <v>5</v>
      </c>
      <c r="P5" s="26">
        <v>40</v>
      </c>
      <c r="Q5" s="28">
        <v>5</v>
      </c>
      <c r="R5" s="28">
        <v>60</v>
      </c>
      <c r="S5" s="29">
        <v>0</v>
      </c>
      <c r="T5" s="29">
        <v>0</v>
      </c>
      <c r="U5" s="30">
        <v>0</v>
      </c>
      <c r="V5" s="30">
        <v>0</v>
      </c>
      <c r="W5" s="31">
        <v>0</v>
      </c>
      <c r="X5" s="31">
        <v>0</v>
      </c>
      <c r="Y5" s="32">
        <v>0</v>
      </c>
      <c r="Z5" s="32">
        <v>0</v>
      </c>
      <c r="AA5" s="33">
        <v>0</v>
      </c>
      <c r="AB5" s="33">
        <v>0</v>
      </c>
      <c r="AC5" s="34">
        <v>0</v>
      </c>
      <c r="AD5" s="34">
        <v>0</v>
      </c>
      <c r="AE5" s="35">
        <v>0</v>
      </c>
      <c r="AF5" s="35">
        <v>0</v>
      </c>
      <c r="AG5" s="36" t="str">
        <f>IFERROR(_xlfn.XLOOKUP(BASE[[#This Row],[Nom du produit]],'[1]FICHIER CENTRAL'!B:B,'[1]FICHIER CENTRAL'!C:C,0),"")</f>
        <v xml:space="preserve">LA BALME LES GROTTES </v>
      </c>
      <c r="AH5" s="21"/>
      <c r="AI5" s="127" t="s">
        <v>1717</v>
      </c>
      <c r="AJ5" s="128"/>
      <c r="AK5" s="47"/>
      <c r="AL5" s="21"/>
      <c r="AM5" s="21"/>
      <c r="AN5" s="21"/>
      <c r="AO5" s="21"/>
      <c r="AP5" s="21"/>
      <c r="AQ5" s="21"/>
    </row>
    <row r="6" spans="1:43" s="39" customFormat="1" ht="17" customHeight="1">
      <c r="A6" s="23"/>
      <c r="B6" s="24" t="s">
        <v>364</v>
      </c>
      <c r="C6" s="40" t="s">
        <v>365</v>
      </c>
      <c r="D6" s="41" t="s">
        <v>366</v>
      </c>
      <c r="E6" s="42" t="s">
        <v>367</v>
      </c>
      <c r="F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6" s="43">
        <v>45</v>
      </c>
      <c r="H6" s="43">
        <v>100</v>
      </c>
      <c r="I6" s="50" t="s">
        <v>362</v>
      </c>
      <c r="J6" s="49"/>
      <c r="K6" s="41" t="s">
        <v>38</v>
      </c>
      <c r="L6" s="41" t="s">
        <v>356</v>
      </c>
      <c r="M6" s="41" t="s">
        <v>363</v>
      </c>
      <c r="N6" s="46">
        <v>0</v>
      </c>
      <c r="O6" s="26">
        <v>5</v>
      </c>
      <c r="P6" s="26">
        <v>40</v>
      </c>
      <c r="Q6" s="28">
        <v>4</v>
      </c>
      <c r="R6" s="28">
        <v>50</v>
      </c>
      <c r="S6" s="29">
        <v>0</v>
      </c>
      <c r="T6" s="29">
        <v>0</v>
      </c>
      <c r="U6" s="30">
        <v>0</v>
      </c>
      <c r="V6" s="30">
        <v>0</v>
      </c>
      <c r="W6" s="31">
        <v>0</v>
      </c>
      <c r="X6" s="31">
        <v>0</v>
      </c>
      <c r="Y6" s="32">
        <v>0</v>
      </c>
      <c r="Z6" s="32">
        <v>0</v>
      </c>
      <c r="AA6" s="33">
        <v>0</v>
      </c>
      <c r="AB6" s="33">
        <v>0</v>
      </c>
      <c r="AC6" s="34">
        <v>0</v>
      </c>
      <c r="AD6" s="34">
        <v>0</v>
      </c>
      <c r="AE6" s="35">
        <v>0</v>
      </c>
      <c r="AF6" s="35">
        <v>0</v>
      </c>
      <c r="AG6" s="36" t="str">
        <f>IFERROR(_xlfn.XLOOKUP(BASE[[#This Row],[Nom du produit]],'[1]FICHIER CENTRAL'!B:B,'[1]FICHIER CENTRAL'!C:C,0),"")</f>
        <v xml:space="preserve">LA BALME LES GROTTES </v>
      </c>
      <c r="AH6" s="21"/>
      <c r="AI6" s="127" t="s">
        <v>1718</v>
      </c>
      <c r="AJ6" s="128"/>
      <c r="AK6" s="47"/>
      <c r="AL6" s="21"/>
      <c r="AM6" s="21"/>
      <c r="AN6" s="21"/>
      <c r="AO6" s="21"/>
      <c r="AP6" s="21"/>
      <c r="AQ6" s="21"/>
    </row>
    <row r="7" spans="1:43" ht="17" customHeight="1">
      <c r="A7" s="23"/>
      <c r="B7" s="24" t="s">
        <v>368</v>
      </c>
      <c r="C7" s="40" t="s">
        <v>369</v>
      </c>
      <c r="D7" s="41" t="s">
        <v>370</v>
      </c>
      <c r="E7" s="42" t="s">
        <v>371</v>
      </c>
      <c r="F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7" s="43">
        <v>45</v>
      </c>
      <c r="H7" s="43">
        <v>100</v>
      </c>
      <c r="I7" s="44" t="s">
        <v>372</v>
      </c>
      <c r="J7" s="45"/>
      <c r="K7" s="41" t="s">
        <v>38</v>
      </c>
      <c r="L7" s="41" t="s">
        <v>356</v>
      </c>
      <c r="M7" s="41" t="s">
        <v>363</v>
      </c>
      <c r="N7" s="46">
        <v>0</v>
      </c>
      <c r="O7" s="26">
        <v>5</v>
      </c>
      <c r="P7" s="26">
        <v>40</v>
      </c>
      <c r="Q7" s="28">
        <v>5.5</v>
      </c>
      <c r="R7" s="28">
        <v>55</v>
      </c>
      <c r="S7" s="29">
        <v>0</v>
      </c>
      <c r="T7" s="29">
        <v>0</v>
      </c>
      <c r="U7" s="30">
        <v>0</v>
      </c>
      <c r="V7" s="30">
        <v>0</v>
      </c>
      <c r="W7" s="31">
        <v>0</v>
      </c>
      <c r="X7" s="31">
        <v>0</v>
      </c>
      <c r="Y7" s="32">
        <v>0</v>
      </c>
      <c r="Z7" s="32">
        <v>0</v>
      </c>
      <c r="AA7" s="33">
        <v>0</v>
      </c>
      <c r="AB7" s="33">
        <v>0</v>
      </c>
      <c r="AC7" s="34">
        <v>0</v>
      </c>
      <c r="AD7" s="34">
        <v>0</v>
      </c>
      <c r="AE7" s="35">
        <v>0</v>
      </c>
      <c r="AF7" s="35">
        <v>0</v>
      </c>
      <c r="AG7" s="36" t="str">
        <f>IFERROR(_xlfn.XLOOKUP(BASE[[#This Row],[Nom du produit]],'[1]FICHIER CENTRAL'!B:B,'[1]FICHIER CENTRAL'!C:C,0),"")</f>
        <v xml:space="preserve">LA BALME LES GROTTES </v>
      </c>
      <c r="AI7" s="127" t="s">
        <v>1719</v>
      </c>
      <c r="AJ7" s="128"/>
      <c r="AK7" s="47"/>
    </row>
    <row r="8" spans="1:43" ht="17" customHeight="1">
      <c r="A8" s="23"/>
      <c r="B8" s="24" t="s">
        <v>373</v>
      </c>
      <c r="C8" s="40" t="s">
        <v>374</v>
      </c>
      <c r="D8" s="41" t="s">
        <v>375</v>
      </c>
      <c r="E8" s="42" t="s">
        <v>376</v>
      </c>
      <c r="F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8" s="43">
        <v>45</v>
      </c>
      <c r="H8" s="43">
        <v>100</v>
      </c>
      <c r="I8" s="44" t="s">
        <v>377</v>
      </c>
      <c r="J8" s="45"/>
      <c r="K8" s="41" t="s">
        <v>38</v>
      </c>
      <c r="L8" s="41" t="s">
        <v>356</v>
      </c>
      <c r="M8" s="41" t="s">
        <v>363</v>
      </c>
      <c r="N8" s="46">
        <v>0</v>
      </c>
      <c r="O8" s="26">
        <v>5</v>
      </c>
      <c r="P8" s="26">
        <v>40</v>
      </c>
      <c r="Q8" s="28">
        <v>5.5</v>
      </c>
      <c r="R8" s="28">
        <v>60</v>
      </c>
      <c r="S8" s="29">
        <v>0</v>
      </c>
      <c r="T8" s="29">
        <v>0</v>
      </c>
      <c r="U8" s="30">
        <v>0</v>
      </c>
      <c r="V8" s="30">
        <v>0</v>
      </c>
      <c r="W8" s="31">
        <v>0</v>
      </c>
      <c r="X8" s="31">
        <v>0</v>
      </c>
      <c r="Y8" s="32">
        <v>0</v>
      </c>
      <c r="Z8" s="32">
        <v>0</v>
      </c>
      <c r="AA8" s="33">
        <v>0</v>
      </c>
      <c r="AB8" s="33">
        <v>0</v>
      </c>
      <c r="AC8" s="34">
        <v>0</v>
      </c>
      <c r="AD8" s="34">
        <v>0</v>
      </c>
      <c r="AE8" s="35">
        <v>0</v>
      </c>
      <c r="AF8" s="35">
        <v>0</v>
      </c>
      <c r="AG8" s="36" t="str">
        <f>IFERROR(_xlfn.XLOOKUP(BASE[[#This Row],[Nom du produit]],'[1]FICHIER CENTRAL'!B:B,'[1]FICHIER CENTRAL'!C:C,0),"")</f>
        <v xml:space="preserve">LA BALME LES GROTTES </v>
      </c>
      <c r="AI8" s="127" t="s">
        <v>1720</v>
      </c>
      <c r="AJ8" s="128"/>
      <c r="AK8" s="47"/>
    </row>
    <row r="9" spans="1:43" ht="17" customHeight="1">
      <c r="A9" s="23"/>
      <c r="B9" s="24" t="s">
        <v>378</v>
      </c>
      <c r="C9" s="40" t="s">
        <v>379</v>
      </c>
      <c r="D9" s="41" t="s">
        <v>380</v>
      </c>
      <c r="E9" s="42" t="s">
        <v>381</v>
      </c>
      <c r="F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9" s="43">
        <v>45</v>
      </c>
      <c r="H9" s="43">
        <v>100</v>
      </c>
      <c r="I9" s="44" t="s">
        <v>382</v>
      </c>
      <c r="J9" s="45"/>
      <c r="K9" s="41" t="s">
        <v>38</v>
      </c>
      <c r="L9" s="41" t="s">
        <v>356</v>
      </c>
      <c r="M9" s="41" t="s">
        <v>363</v>
      </c>
      <c r="N9" s="46">
        <v>0</v>
      </c>
      <c r="O9" s="26">
        <v>4.5</v>
      </c>
      <c r="P9" s="26">
        <v>40</v>
      </c>
      <c r="Q9" s="28">
        <v>3.5</v>
      </c>
      <c r="R9" s="28">
        <v>60</v>
      </c>
      <c r="S9" s="29">
        <v>0</v>
      </c>
      <c r="T9" s="29">
        <v>0</v>
      </c>
      <c r="U9" s="30">
        <v>0</v>
      </c>
      <c r="V9" s="30">
        <v>0</v>
      </c>
      <c r="W9" s="31">
        <v>0</v>
      </c>
      <c r="X9" s="31">
        <v>0</v>
      </c>
      <c r="Y9" s="32">
        <v>0</v>
      </c>
      <c r="Z9" s="32">
        <v>0</v>
      </c>
      <c r="AA9" s="33">
        <v>0</v>
      </c>
      <c r="AB9" s="33">
        <v>0</v>
      </c>
      <c r="AC9" s="34">
        <v>0</v>
      </c>
      <c r="AD9" s="34">
        <v>0</v>
      </c>
      <c r="AE9" s="35">
        <v>0</v>
      </c>
      <c r="AF9" s="35">
        <v>0</v>
      </c>
      <c r="AG9" s="36" t="str">
        <f>IFERROR(_xlfn.XLOOKUP(BASE[[#This Row],[Nom du produit]],'[1]FICHIER CENTRAL'!B:B,'[1]FICHIER CENTRAL'!C:C,0),"")</f>
        <v xml:space="preserve">LA BALME LES GROTTES </v>
      </c>
      <c r="AI9" s="127" t="s">
        <v>358</v>
      </c>
      <c r="AJ9" s="128"/>
      <c r="AK9" s="47"/>
    </row>
    <row r="10" spans="1:43" ht="17" customHeight="1">
      <c r="A10" s="23"/>
      <c r="B10" s="24" t="s">
        <v>383</v>
      </c>
      <c r="C10" s="40" t="s">
        <v>384</v>
      </c>
      <c r="D10" s="41" t="s">
        <v>385</v>
      </c>
      <c r="E10" s="42" t="s">
        <v>386</v>
      </c>
      <c r="F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10" s="43">
        <v>45</v>
      </c>
      <c r="H10" s="43">
        <v>100</v>
      </c>
      <c r="I10" s="44" t="s">
        <v>387</v>
      </c>
      <c r="J10" s="45"/>
      <c r="K10" s="41" t="s">
        <v>38</v>
      </c>
      <c r="L10" s="41" t="s">
        <v>356</v>
      </c>
      <c r="M10" s="41" t="s">
        <v>363</v>
      </c>
      <c r="N10" s="46">
        <v>0</v>
      </c>
      <c r="O10" s="26">
        <v>5</v>
      </c>
      <c r="P10" s="26">
        <v>40</v>
      </c>
      <c r="Q10" s="28">
        <v>5.5</v>
      </c>
      <c r="R10" s="28">
        <v>60</v>
      </c>
      <c r="S10" s="29">
        <v>0</v>
      </c>
      <c r="T10" s="29">
        <v>0</v>
      </c>
      <c r="U10" s="30">
        <v>0</v>
      </c>
      <c r="V10" s="30">
        <v>0</v>
      </c>
      <c r="W10" s="31">
        <v>0</v>
      </c>
      <c r="X10" s="31">
        <v>0</v>
      </c>
      <c r="Y10" s="32">
        <v>0</v>
      </c>
      <c r="Z10" s="32">
        <v>0</v>
      </c>
      <c r="AA10" s="33">
        <v>0</v>
      </c>
      <c r="AB10" s="33">
        <v>0</v>
      </c>
      <c r="AC10" s="34">
        <v>0</v>
      </c>
      <c r="AD10" s="34">
        <v>0</v>
      </c>
      <c r="AE10" s="35">
        <v>0</v>
      </c>
      <c r="AF10" s="35">
        <v>0</v>
      </c>
      <c r="AG10" s="36" t="str">
        <f>IFERROR(_xlfn.XLOOKUP(BASE[[#This Row],[Nom du produit]],'[1]FICHIER CENTRAL'!B:B,'[1]FICHIER CENTRAL'!C:C,0),"")</f>
        <v xml:space="preserve">LA BALME LES GROTTES </v>
      </c>
      <c r="AI10" s="127" t="s">
        <v>1721</v>
      </c>
      <c r="AJ10" s="128"/>
      <c r="AK10" s="47"/>
    </row>
    <row r="11" spans="1:43" ht="17" customHeight="1">
      <c r="A11" s="23"/>
      <c r="B11" s="24" t="s">
        <v>388</v>
      </c>
      <c r="C11" s="40" t="s">
        <v>389</v>
      </c>
      <c r="D11" s="41" t="s">
        <v>390</v>
      </c>
      <c r="E11" s="42" t="s">
        <v>391</v>
      </c>
      <c r="F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11" s="43">
        <v>45</v>
      </c>
      <c r="H11" s="43">
        <v>100</v>
      </c>
      <c r="I11" s="44" t="s">
        <v>382</v>
      </c>
      <c r="J11" s="45"/>
      <c r="K11" s="41" t="s">
        <v>38</v>
      </c>
      <c r="L11" s="41" t="s">
        <v>356</v>
      </c>
      <c r="M11" s="41" t="s">
        <v>363</v>
      </c>
      <c r="N11" s="46">
        <v>0</v>
      </c>
      <c r="O11" s="26">
        <v>5.4</v>
      </c>
      <c r="P11" s="26">
        <v>40</v>
      </c>
      <c r="Q11" s="28">
        <v>7.1</v>
      </c>
      <c r="R11" s="28">
        <v>60</v>
      </c>
      <c r="S11" s="29">
        <v>0</v>
      </c>
      <c r="T11" s="29">
        <v>0</v>
      </c>
      <c r="U11" s="30">
        <v>0</v>
      </c>
      <c r="V11" s="30">
        <v>0</v>
      </c>
      <c r="W11" s="31">
        <v>0</v>
      </c>
      <c r="X11" s="31">
        <v>0</v>
      </c>
      <c r="Y11" s="32">
        <v>0</v>
      </c>
      <c r="Z11" s="32">
        <v>0</v>
      </c>
      <c r="AA11" s="33">
        <v>0</v>
      </c>
      <c r="AB11" s="33">
        <v>0</v>
      </c>
      <c r="AC11" s="34">
        <v>0</v>
      </c>
      <c r="AD11" s="34">
        <v>0</v>
      </c>
      <c r="AE11" s="35">
        <v>0</v>
      </c>
      <c r="AF11" s="35">
        <v>0</v>
      </c>
      <c r="AG11" s="36" t="str">
        <f>IFERROR(_xlfn.XLOOKUP(BASE[[#This Row],[Nom du produit]],'[1]FICHIER CENTRAL'!B:B,'[1]FICHIER CENTRAL'!C:C,0),"")</f>
        <v xml:space="preserve">LA BALME LES GROTTES </v>
      </c>
      <c r="AI11" s="127" t="s">
        <v>1722</v>
      </c>
      <c r="AJ11" s="128"/>
      <c r="AK11" s="47"/>
    </row>
    <row r="12" spans="1:43" ht="17" customHeight="1">
      <c r="A12" s="23"/>
      <c r="B12" s="24" t="s">
        <v>392</v>
      </c>
      <c r="C12" s="40" t="s">
        <v>393</v>
      </c>
      <c r="D12" s="41" t="s">
        <v>394</v>
      </c>
      <c r="E12" s="42" t="s">
        <v>395</v>
      </c>
      <c r="F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12" s="43">
        <v>45</v>
      </c>
      <c r="H12" s="43">
        <v>100</v>
      </c>
      <c r="I12" s="50" t="s">
        <v>396</v>
      </c>
      <c r="J12" s="49"/>
      <c r="K12" s="41" t="s">
        <v>38</v>
      </c>
      <c r="L12" s="41" t="s">
        <v>356</v>
      </c>
      <c r="M12" s="41" t="s">
        <v>363</v>
      </c>
      <c r="N12" s="46">
        <v>0</v>
      </c>
      <c r="O12" s="26">
        <v>5</v>
      </c>
      <c r="P12" s="26">
        <v>40</v>
      </c>
      <c r="Q12" s="28">
        <v>5.5</v>
      </c>
      <c r="R12" s="28">
        <v>50</v>
      </c>
      <c r="S12" s="29">
        <v>0</v>
      </c>
      <c r="T12" s="29">
        <v>0</v>
      </c>
      <c r="U12" s="30">
        <v>0</v>
      </c>
      <c r="V12" s="30">
        <v>0</v>
      </c>
      <c r="W12" s="31">
        <v>0</v>
      </c>
      <c r="X12" s="31">
        <v>0</v>
      </c>
      <c r="Y12" s="32">
        <v>0</v>
      </c>
      <c r="Z12" s="32">
        <v>0</v>
      </c>
      <c r="AA12" s="33">
        <v>0</v>
      </c>
      <c r="AB12" s="33">
        <v>0</v>
      </c>
      <c r="AC12" s="34">
        <v>0</v>
      </c>
      <c r="AD12" s="34">
        <v>0</v>
      </c>
      <c r="AE12" s="35">
        <v>0</v>
      </c>
      <c r="AF12" s="35">
        <v>0</v>
      </c>
      <c r="AG12" s="36" t="str">
        <f>IFERROR(_xlfn.XLOOKUP(BASE[[#This Row],[Nom du produit]],'[1]FICHIER CENTRAL'!B:B,'[1]FICHIER CENTRAL'!C:C,0),"")</f>
        <v xml:space="preserve">LA BALME LES GROTTES </v>
      </c>
      <c r="AI12" s="127" t="s">
        <v>1723</v>
      </c>
      <c r="AJ12" s="128"/>
      <c r="AK12" s="47"/>
    </row>
    <row r="13" spans="1:43" ht="17" customHeight="1">
      <c r="A13" s="23"/>
      <c r="B13" s="24" t="s">
        <v>397</v>
      </c>
      <c r="C13" s="40" t="s">
        <v>398</v>
      </c>
      <c r="D13" s="41" t="s">
        <v>399</v>
      </c>
      <c r="E13" s="42" t="s">
        <v>400</v>
      </c>
      <c r="F1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70g;</v>
      </c>
      <c r="G13" s="43">
        <v>45</v>
      </c>
      <c r="H13" s="43">
        <v>100</v>
      </c>
      <c r="I13" s="44" t="s">
        <v>401</v>
      </c>
      <c r="J13" s="45"/>
      <c r="K13" s="41" t="s">
        <v>38</v>
      </c>
      <c r="L13" s="41" t="s">
        <v>356</v>
      </c>
      <c r="M13" s="41" t="s">
        <v>363</v>
      </c>
      <c r="N13" s="46">
        <v>0</v>
      </c>
      <c r="O13" s="26">
        <v>4</v>
      </c>
      <c r="P13" s="26">
        <v>40</v>
      </c>
      <c r="Q13" s="28">
        <v>7</v>
      </c>
      <c r="R13" s="28">
        <v>70</v>
      </c>
      <c r="S13" s="29">
        <v>0</v>
      </c>
      <c r="T13" s="29">
        <v>0</v>
      </c>
      <c r="U13" s="30">
        <v>0</v>
      </c>
      <c r="V13" s="30">
        <v>0</v>
      </c>
      <c r="W13" s="31">
        <v>0</v>
      </c>
      <c r="X13" s="31">
        <v>0</v>
      </c>
      <c r="Y13" s="32">
        <v>0</v>
      </c>
      <c r="Z13" s="32">
        <v>0</v>
      </c>
      <c r="AA13" s="33">
        <v>0</v>
      </c>
      <c r="AB13" s="33">
        <v>0</v>
      </c>
      <c r="AC13" s="34">
        <v>0</v>
      </c>
      <c r="AD13" s="34">
        <v>0</v>
      </c>
      <c r="AE13" s="35">
        <v>0</v>
      </c>
      <c r="AF13" s="35">
        <v>0</v>
      </c>
      <c r="AG13" s="36" t="str">
        <f>IFERROR(_xlfn.XLOOKUP(BASE[[#This Row],[Nom du produit]],'[1]FICHIER CENTRAL'!B:B,'[1]FICHIER CENTRAL'!C:C,0),"")</f>
        <v xml:space="preserve">LA BALME LES GROTTES </v>
      </c>
      <c r="AI13" s="127" t="s">
        <v>1724</v>
      </c>
      <c r="AJ13" s="128"/>
      <c r="AK13" s="47"/>
    </row>
    <row r="14" spans="1:43" ht="17" customHeight="1">
      <c r="A14" s="23"/>
      <c r="B14" s="24" t="s">
        <v>402</v>
      </c>
      <c r="C14" s="40" t="s">
        <v>403</v>
      </c>
      <c r="D14" s="41" t="s">
        <v>404</v>
      </c>
      <c r="E14" s="42" t="s">
        <v>405</v>
      </c>
      <c r="F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14" s="43">
        <v>45</v>
      </c>
      <c r="H14" s="43">
        <v>100</v>
      </c>
      <c r="I14" s="44" t="s">
        <v>406</v>
      </c>
      <c r="J14" s="45"/>
      <c r="K14" s="41" t="s">
        <v>38</v>
      </c>
      <c r="L14" s="41" t="s">
        <v>356</v>
      </c>
      <c r="M14" s="41" t="s">
        <v>363</v>
      </c>
      <c r="N14" s="46">
        <v>0</v>
      </c>
      <c r="O14" s="26">
        <v>4.5</v>
      </c>
      <c r="P14" s="26">
        <v>40</v>
      </c>
      <c r="Q14" s="28">
        <v>4.5</v>
      </c>
      <c r="R14" s="28">
        <v>40</v>
      </c>
      <c r="S14" s="29">
        <v>0</v>
      </c>
      <c r="T14" s="29">
        <v>0</v>
      </c>
      <c r="U14" s="30">
        <v>0</v>
      </c>
      <c r="V14" s="30">
        <v>0</v>
      </c>
      <c r="W14" s="31">
        <v>0</v>
      </c>
      <c r="X14" s="31">
        <v>0</v>
      </c>
      <c r="Y14" s="32">
        <v>0</v>
      </c>
      <c r="Z14" s="32">
        <v>0</v>
      </c>
      <c r="AA14" s="33">
        <v>0</v>
      </c>
      <c r="AB14" s="33">
        <v>0</v>
      </c>
      <c r="AC14" s="34">
        <v>0</v>
      </c>
      <c r="AD14" s="34">
        <v>0</v>
      </c>
      <c r="AE14" s="35">
        <v>0</v>
      </c>
      <c r="AF14" s="35">
        <v>0</v>
      </c>
      <c r="AG14" s="36" t="str">
        <f>IFERROR(_xlfn.XLOOKUP(BASE[[#This Row],[Nom du produit]],'[1]FICHIER CENTRAL'!B:B,'[1]FICHIER CENTRAL'!C:C,0),"")</f>
        <v xml:space="preserve">LA BALME LES GROTTES </v>
      </c>
      <c r="AI14" s="127" t="s">
        <v>364</v>
      </c>
      <c r="AJ14" s="128"/>
      <c r="AK14" s="47"/>
    </row>
    <row r="15" spans="1:43" ht="17" customHeight="1">
      <c r="A15" s="23"/>
      <c r="B15" s="24" t="s">
        <v>407</v>
      </c>
      <c r="C15" s="40" t="s">
        <v>408</v>
      </c>
      <c r="D15" s="41" t="s">
        <v>409</v>
      </c>
      <c r="E15" s="42" t="s">
        <v>410</v>
      </c>
      <c r="F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35g;</v>
      </c>
      <c r="G15" s="43">
        <v>45</v>
      </c>
      <c r="H15" s="43">
        <v>100</v>
      </c>
      <c r="I15" s="44" t="s">
        <v>411</v>
      </c>
      <c r="J15" s="45"/>
      <c r="K15" s="41" t="s">
        <v>38</v>
      </c>
      <c r="L15" s="41" t="s">
        <v>356</v>
      </c>
      <c r="M15" s="41" t="s">
        <v>357</v>
      </c>
      <c r="N15" s="46">
        <v>0</v>
      </c>
      <c r="O15" s="26">
        <v>3.8</v>
      </c>
      <c r="P15" s="26">
        <v>40</v>
      </c>
      <c r="Q15" s="28">
        <v>2.9</v>
      </c>
      <c r="R15" s="28">
        <v>35</v>
      </c>
      <c r="S15" s="29">
        <v>0</v>
      </c>
      <c r="T15" s="29">
        <v>0</v>
      </c>
      <c r="U15" s="30">
        <v>0</v>
      </c>
      <c r="V15" s="30">
        <v>0</v>
      </c>
      <c r="W15" s="31">
        <v>0</v>
      </c>
      <c r="X15" s="31">
        <v>0</v>
      </c>
      <c r="Y15" s="32">
        <v>0</v>
      </c>
      <c r="Z15" s="32">
        <v>0</v>
      </c>
      <c r="AA15" s="33">
        <v>0</v>
      </c>
      <c r="AB15" s="33">
        <v>0</v>
      </c>
      <c r="AC15" s="34">
        <v>0</v>
      </c>
      <c r="AD15" s="34">
        <v>0</v>
      </c>
      <c r="AE15" s="35">
        <v>0</v>
      </c>
      <c r="AF15" s="35">
        <v>0</v>
      </c>
      <c r="AG15" s="36" t="str">
        <f>IFERROR(_xlfn.XLOOKUP(BASE[[#This Row],[Nom du produit]],'[1]FICHIER CENTRAL'!B:B,'[1]FICHIER CENTRAL'!C:C,0),"")</f>
        <v>FRANCE</v>
      </c>
      <c r="AI15" s="127" t="s">
        <v>1725</v>
      </c>
      <c r="AJ15" s="128"/>
      <c r="AK15" s="47"/>
    </row>
    <row r="16" spans="1:43" ht="17" customHeight="1">
      <c r="A16" s="23"/>
      <c r="B16" s="24" t="s">
        <v>412</v>
      </c>
      <c r="C16" s="40" t="s">
        <v>413</v>
      </c>
      <c r="D16" s="41" t="s">
        <v>414</v>
      </c>
      <c r="E16" s="42" t="s">
        <v>415</v>
      </c>
      <c r="F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16" s="43">
        <v>45</v>
      </c>
      <c r="H16" s="43">
        <v>100</v>
      </c>
      <c r="I16" s="44" t="s">
        <v>416</v>
      </c>
      <c r="J16" s="45"/>
      <c r="K16" s="41" t="s">
        <v>38</v>
      </c>
      <c r="L16" s="41" t="s">
        <v>356</v>
      </c>
      <c r="M16" s="41" t="s">
        <v>363</v>
      </c>
      <c r="N16" s="46">
        <v>0</v>
      </c>
      <c r="O16" s="26">
        <v>4.2</v>
      </c>
      <c r="P16" s="26">
        <v>40</v>
      </c>
      <c r="Q16" s="28">
        <v>5.3</v>
      </c>
      <c r="R16" s="28">
        <v>40</v>
      </c>
      <c r="S16" s="29">
        <v>0</v>
      </c>
      <c r="T16" s="29">
        <v>0</v>
      </c>
      <c r="U16" s="30">
        <v>0</v>
      </c>
      <c r="V16" s="30">
        <v>0</v>
      </c>
      <c r="W16" s="31">
        <v>0</v>
      </c>
      <c r="X16" s="31">
        <v>0</v>
      </c>
      <c r="Y16" s="32">
        <v>0</v>
      </c>
      <c r="Z16" s="32">
        <v>0</v>
      </c>
      <c r="AA16" s="33">
        <v>0</v>
      </c>
      <c r="AB16" s="33">
        <v>0</v>
      </c>
      <c r="AC16" s="34">
        <v>0</v>
      </c>
      <c r="AD16" s="34">
        <v>0</v>
      </c>
      <c r="AE16" s="35">
        <v>0</v>
      </c>
      <c r="AF16" s="35">
        <v>0</v>
      </c>
      <c r="AG16" s="36" t="str">
        <f>IFERROR(_xlfn.XLOOKUP(BASE[[#This Row],[Nom du produit]],'[1]FICHIER CENTRAL'!B:B,'[1]FICHIER CENTRAL'!C:C,0),"")</f>
        <v xml:space="preserve">LA BALME LES GROTTES </v>
      </c>
      <c r="AI16" s="127" t="s">
        <v>1726</v>
      </c>
      <c r="AJ16" s="128"/>
      <c r="AK16" s="47"/>
    </row>
    <row r="17" spans="1:43" ht="17" customHeight="1">
      <c r="A17" s="23"/>
      <c r="B17" s="24" t="s">
        <v>417</v>
      </c>
      <c r="C17" s="40" t="s">
        <v>418</v>
      </c>
      <c r="D17" s="41" t="s">
        <v>419</v>
      </c>
      <c r="E17" s="42" t="s">
        <v>420</v>
      </c>
      <c r="F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17" s="43">
        <v>45</v>
      </c>
      <c r="H17" s="43">
        <v>100</v>
      </c>
      <c r="I17" s="44" t="s">
        <v>421</v>
      </c>
      <c r="J17" s="45"/>
      <c r="K17" s="41" t="s">
        <v>38</v>
      </c>
      <c r="L17" s="41" t="s">
        <v>356</v>
      </c>
      <c r="M17" s="41" t="s">
        <v>363</v>
      </c>
      <c r="N17" s="46">
        <v>0</v>
      </c>
      <c r="O17" s="26">
        <v>4</v>
      </c>
      <c r="P17" s="26">
        <v>40</v>
      </c>
      <c r="Q17" s="28">
        <v>4</v>
      </c>
      <c r="R17" s="28">
        <v>50</v>
      </c>
      <c r="S17" s="29">
        <v>0</v>
      </c>
      <c r="T17" s="29">
        <v>0</v>
      </c>
      <c r="U17" s="30">
        <v>0</v>
      </c>
      <c r="V17" s="30">
        <v>0</v>
      </c>
      <c r="W17" s="31">
        <v>0</v>
      </c>
      <c r="X17" s="31">
        <v>0</v>
      </c>
      <c r="Y17" s="32">
        <v>0</v>
      </c>
      <c r="Z17" s="32">
        <v>0</v>
      </c>
      <c r="AA17" s="33">
        <v>0</v>
      </c>
      <c r="AB17" s="33">
        <v>0</v>
      </c>
      <c r="AC17" s="34">
        <v>0</v>
      </c>
      <c r="AD17" s="34">
        <v>0</v>
      </c>
      <c r="AE17" s="35">
        <v>0</v>
      </c>
      <c r="AF17" s="35">
        <v>0</v>
      </c>
      <c r="AG17" s="36" t="str">
        <f>IFERROR(_xlfn.XLOOKUP(BASE[[#This Row],[Nom du produit]],'[1]FICHIER CENTRAL'!B:B,'[1]FICHIER CENTRAL'!C:C,0),"")</f>
        <v xml:space="preserve">LA BALME LES GROTTES </v>
      </c>
      <c r="AI17" s="127" t="s">
        <v>1727</v>
      </c>
      <c r="AJ17" s="128"/>
      <c r="AK17" s="47"/>
    </row>
    <row r="18" spans="1:43" ht="17" customHeight="1">
      <c r="A18" s="23"/>
      <c r="B18" s="24" t="s">
        <v>422</v>
      </c>
      <c r="C18" s="40" t="s">
        <v>423</v>
      </c>
      <c r="D18" s="41" t="s">
        <v>424</v>
      </c>
      <c r="E18" s="42" t="s">
        <v>425</v>
      </c>
      <c r="F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18" s="43">
        <v>45</v>
      </c>
      <c r="H18" s="43">
        <v>100</v>
      </c>
      <c r="I18" s="44" t="s">
        <v>426</v>
      </c>
      <c r="J18" s="45"/>
      <c r="K18" s="41" t="s">
        <v>38</v>
      </c>
      <c r="L18" s="41" t="s">
        <v>356</v>
      </c>
      <c r="M18" s="41" t="s">
        <v>363</v>
      </c>
      <c r="N18" s="46">
        <v>0</v>
      </c>
      <c r="O18" s="26">
        <v>4</v>
      </c>
      <c r="P18" s="26">
        <v>40</v>
      </c>
      <c r="Q18" s="28">
        <v>5.5</v>
      </c>
      <c r="R18" s="28">
        <v>50</v>
      </c>
      <c r="S18" s="29">
        <v>0</v>
      </c>
      <c r="T18" s="29">
        <v>0</v>
      </c>
      <c r="U18" s="30">
        <v>0</v>
      </c>
      <c r="V18" s="30">
        <v>0</v>
      </c>
      <c r="W18" s="31">
        <v>0</v>
      </c>
      <c r="X18" s="31">
        <v>0</v>
      </c>
      <c r="Y18" s="32">
        <v>0</v>
      </c>
      <c r="Z18" s="32">
        <v>0</v>
      </c>
      <c r="AA18" s="33">
        <v>0</v>
      </c>
      <c r="AB18" s="33">
        <v>0</v>
      </c>
      <c r="AC18" s="34">
        <v>0</v>
      </c>
      <c r="AD18" s="34">
        <v>0</v>
      </c>
      <c r="AE18" s="35">
        <v>0</v>
      </c>
      <c r="AF18" s="35">
        <v>0</v>
      </c>
      <c r="AG18" s="36" t="str">
        <f>IFERROR(_xlfn.XLOOKUP(BASE[[#This Row],[Nom du produit]],'[1]FICHIER CENTRAL'!B:B,'[1]FICHIER CENTRAL'!C:C,0),"")</f>
        <v xml:space="preserve">LA BALME LES GROTTES </v>
      </c>
      <c r="AI18" s="127" t="s">
        <v>1728</v>
      </c>
      <c r="AJ18" s="128"/>
      <c r="AK18" s="47"/>
    </row>
    <row r="19" spans="1:43" ht="17" customHeight="1">
      <c r="A19" s="23"/>
      <c r="B19" s="24" t="s">
        <v>427</v>
      </c>
      <c r="C19" s="40" t="s">
        <v>428</v>
      </c>
      <c r="D19" s="41" t="s">
        <v>429</v>
      </c>
      <c r="E19" s="42" t="s">
        <v>430</v>
      </c>
      <c r="F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19" s="43">
        <v>45</v>
      </c>
      <c r="H19" s="43">
        <v>100</v>
      </c>
      <c r="I19" s="44" t="s">
        <v>431</v>
      </c>
      <c r="J19" s="45"/>
      <c r="K19" s="41" t="s">
        <v>38</v>
      </c>
      <c r="L19" s="41" t="s">
        <v>356</v>
      </c>
      <c r="M19" s="41" t="s">
        <v>363</v>
      </c>
      <c r="N19" s="46">
        <v>0</v>
      </c>
      <c r="O19" s="26">
        <v>3.8</v>
      </c>
      <c r="P19" s="27">
        <v>40</v>
      </c>
      <c r="Q19" s="28">
        <v>6.4</v>
      </c>
      <c r="R19" s="28">
        <v>50</v>
      </c>
      <c r="S19" s="29">
        <v>0</v>
      </c>
      <c r="T19" s="29">
        <v>0</v>
      </c>
      <c r="U19" s="30">
        <v>0</v>
      </c>
      <c r="V19" s="30">
        <v>0</v>
      </c>
      <c r="W19" s="31">
        <v>0</v>
      </c>
      <c r="X19" s="31">
        <v>0</v>
      </c>
      <c r="Y19" s="32">
        <v>0</v>
      </c>
      <c r="Z19" s="32">
        <v>0</v>
      </c>
      <c r="AA19" s="33">
        <v>0</v>
      </c>
      <c r="AB19" s="33">
        <v>0</v>
      </c>
      <c r="AC19" s="34">
        <v>0</v>
      </c>
      <c r="AD19" s="34">
        <v>0</v>
      </c>
      <c r="AE19" s="35">
        <v>0</v>
      </c>
      <c r="AF19" s="35">
        <v>0</v>
      </c>
      <c r="AG19" s="36" t="str">
        <f>IFERROR(_xlfn.XLOOKUP(BASE[[#This Row],[Nom du produit]],'[1]FICHIER CENTRAL'!B:B,'[1]FICHIER CENTRAL'!C:C,0),"")</f>
        <v xml:space="preserve">LA BALME LES GROTTES </v>
      </c>
      <c r="AI19" s="127" t="s">
        <v>368</v>
      </c>
      <c r="AJ19" s="128"/>
      <c r="AK19" s="47"/>
    </row>
    <row r="20" spans="1:43" ht="17" customHeight="1">
      <c r="A20" s="23"/>
      <c r="B20" s="24" t="s">
        <v>432</v>
      </c>
      <c r="C20" s="40" t="s">
        <v>433</v>
      </c>
      <c r="D20" s="41" t="s">
        <v>434</v>
      </c>
      <c r="E20" s="42" t="s">
        <v>435</v>
      </c>
      <c r="F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70g;</v>
      </c>
      <c r="G20" s="43">
        <v>45</v>
      </c>
      <c r="H20" s="43">
        <v>100</v>
      </c>
      <c r="I20" s="50" t="s">
        <v>436</v>
      </c>
      <c r="J20" s="49"/>
      <c r="K20" s="41" t="s">
        <v>38</v>
      </c>
      <c r="L20" s="41" t="s">
        <v>356</v>
      </c>
      <c r="M20" s="41" t="s">
        <v>363</v>
      </c>
      <c r="N20" s="46">
        <v>0</v>
      </c>
      <c r="O20" s="51">
        <v>2.8</v>
      </c>
      <c r="P20" s="27">
        <v>40</v>
      </c>
      <c r="Q20" s="28">
        <v>5.2</v>
      </c>
      <c r="R20" s="28">
        <v>70</v>
      </c>
      <c r="S20" s="29">
        <v>0</v>
      </c>
      <c r="T20" s="29">
        <v>0</v>
      </c>
      <c r="U20" s="30">
        <v>0</v>
      </c>
      <c r="V20" s="30">
        <v>0</v>
      </c>
      <c r="W20" s="31">
        <v>0</v>
      </c>
      <c r="X20" s="31">
        <v>0</v>
      </c>
      <c r="Y20" s="32">
        <v>0</v>
      </c>
      <c r="Z20" s="32">
        <v>0</v>
      </c>
      <c r="AA20" s="33">
        <v>0</v>
      </c>
      <c r="AB20" s="33">
        <v>0</v>
      </c>
      <c r="AC20" s="34">
        <v>0</v>
      </c>
      <c r="AD20" s="34">
        <v>0</v>
      </c>
      <c r="AE20" s="35">
        <v>0</v>
      </c>
      <c r="AF20" s="35">
        <v>0</v>
      </c>
      <c r="AG20" s="36" t="str">
        <f>IFERROR(_xlfn.XLOOKUP(BASE[[#This Row],[Nom du produit]],'[1]FICHIER CENTRAL'!B:B,'[1]FICHIER CENTRAL'!C:C,0),"")</f>
        <v xml:space="preserve">LA BALME LES GROTTES </v>
      </c>
      <c r="AI20" s="127" t="s">
        <v>1729</v>
      </c>
      <c r="AJ20" s="128"/>
      <c r="AK20" s="47"/>
    </row>
    <row r="21" spans="1:43" ht="17" customHeight="1">
      <c r="A21" s="23"/>
      <c r="B21" s="24" t="s">
        <v>437</v>
      </c>
      <c r="C21" s="40" t="s">
        <v>438</v>
      </c>
      <c r="D21" s="41" t="s">
        <v>439</v>
      </c>
      <c r="E21" s="42" t="s">
        <v>440</v>
      </c>
      <c r="F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30g;</v>
      </c>
      <c r="G21" s="43">
        <v>45</v>
      </c>
      <c r="H21" s="43">
        <v>100</v>
      </c>
      <c r="I21" s="44" t="s">
        <v>441</v>
      </c>
      <c r="J21" s="45"/>
      <c r="K21" s="41" t="s">
        <v>38</v>
      </c>
      <c r="L21" s="41" t="s">
        <v>356</v>
      </c>
      <c r="M21" s="41" t="s">
        <v>363</v>
      </c>
      <c r="N21" s="46">
        <v>0</v>
      </c>
      <c r="O21" s="51">
        <v>4</v>
      </c>
      <c r="P21" s="27">
        <v>40</v>
      </c>
      <c r="Q21" s="28">
        <v>3.5</v>
      </c>
      <c r="R21" s="28">
        <v>30</v>
      </c>
      <c r="S21" s="29">
        <v>0</v>
      </c>
      <c r="T21" s="29">
        <v>0</v>
      </c>
      <c r="U21" s="30">
        <v>0</v>
      </c>
      <c r="V21" s="30">
        <v>0</v>
      </c>
      <c r="W21" s="31">
        <v>0</v>
      </c>
      <c r="X21" s="31">
        <v>0</v>
      </c>
      <c r="Y21" s="32">
        <v>0</v>
      </c>
      <c r="Z21" s="32">
        <v>0</v>
      </c>
      <c r="AA21" s="33">
        <v>0</v>
      </c>
      <c r="AB21" s="33">
        <v>0</v>
      </c>
      <c r="AC21" s="34">
        <v>0</v>
      </c>
      <c r="AD21" s="34">
        <v>0</v>
      </c>
      <c r="AE21" s="35">
        <v>0</v>
      </c>
      <c r="AF21" s="35">
        <v>0</v>
      </c>
      <c r="AG21" s="36" t="str">
        <f>IFERROR(_xlfn.XLOOKUP(BASE[[#This Row],[Nom du produit]],'[1]FICHIER CENTRAL'!B:B,'[1]FICHIER CENTRAL'!C:C,0),"")</f>
        <v xml:space="preserve">LA BALME LES GROTTES </v>
      </c>
      <c r="AH21" s="39"/>
      <c r="AI21" s="127" t="s">
        <v>1730</v>
      </c>
      <c r="AJ21" s="128"/>
      <c r="AK21" s="47"/>
      <c r="AL21" s="39"/>
      <c r="AM21" s="39"/>
      <c r="AN21" s="39"/>
      <c r="AO21" s="39"/>
      <c r="AP21" s="39"/>
      <c r="AQ21" s="39"/>
    </row>
    <row r="22" spans="1:43" ht="17" customHeight="1">
      <c r="A22" s="23"/>
      <c r="B22" s="24" t="s">
        <v>442</v>
      </c>
      <c r="C22" s="40" t="s">
        <v>443</v>
      </c>
      <c r="D22" s="41" t="s">
        <v>444</v>
      </c>
      <c r="E22" s="42" t="s">
        <v>445</v>
      </c>
      <c r="F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25g;</v>
      </c>
      <c r="G22" s="43">
        <v>45</v>
      </c>
      <c r="H22" s="43">
        <v>100</v>
      </c>
      <c r="I22" s="44" t="s">
        <v>446</v>
      </c>
      <c r="J22" s="45"/>
      <c r="K22" s="41" t="s">
        <v>38</v>
      </c>
      <c r="L22" s="41" t="s">
        <v>356</v>
      </c>
      <c r="M22" s="41" t="s">
        <v>363</v>
      </c>
      <c r="N22" s="46">
        <v>0</v>
      </c>
      <c r="O22" s="51">
        <v>4</v>
      </c>
      <c r="P22" s="27">
        <v>40</v>
      </c>
      <c r="Q22" s="28">
        <v>3.5</v>
      </c>
      <c r="R22" s="28">
        <v>25</v>
      </c>
      <c r="S22" s="29">
        <v>0</v>
      </c>
      <c r="T22" s="29">
        <v>0</v>
      </c>
      <c r="U22" s="30">
        <v>0</v>
      </c>
      <c r="V22" s="30">
        <v>0</v>
      </c>
      <c r="W22" s="31">
        <v>0</v>
      </c>
      <c r="X22" s="31">
        <v>0</v>
      </c>
      <c r="Y22" s="32">
        <v>0</v>
      </c>
      <c r="Z22" s="32">
        <v>0</v>
      </c>
      <c r="AA22" s="33">
        <v>0</v>
      </c>
      <c r="AB22" s="33">
        <v>0</v>
      </c>
      <c r="AC22" s="34">
        <v>0</v>
      </c>
      <c r="AD22" s="34">
        <v>0</v>
      </c>
      <c r="AE22" s="35">
        <v>0</v>
      </c>
      <c r="AF22" s="35">
        <v>0</v>
      </c>
      <c r="AG22" s="36" t="str">
        <f>IFERROR(_xlfn.XLOOKUP(BASE[[#This Row],[Nom du produit]],'[1]FICHIER CENTRAL'!B:B,'[1]FICHIER CENTRAL'!C:C,0),"")</f>
        <v xml:space="preserve">LA BALME LES GROTTES </v>
      </c>
      <c r="AI22" s="127" t="s">
        <v>1731</v>
      </c>
      <c r="AJ22" s="128"/>
      <c r="AK22" s="47"/>
    </row>
    <row r="23" spans="1:43" ht="17" customHeight="1">
      <c r="A23" s="23"/>
      <c r="B23" s="24" t="s">
        <v>447</v>
      </c>
      <c r="C23" s="40" t="s">
        <v>448</v>
      </c>
      <c r="D23" s="41" t="s">
        <v>449</v>
      </c>
      <c r="E23" s="42" t="s">
        <v>450</v>
      </c>
      <c r="F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3" s="43">
        <v>45</v>
      </c>
      <c r="H23" s="43">
        <v>100</v>
      </c>
      <c r="I23" s="44" t="s">
        <v>451</v>
      </c>
      <c r="J23" s="45"/>
      <c r="K23" s="41" t="s">
        <v>38</v>
      </c>
      <c r="L23" s="41" t="s">
        <v>356</v>
      </c>
      <c r="M23" s="41" t="s">
        <v>363</v>
      </c>
      <c r="N23" s="46">
        <v>0</v>
      </c>
      <c r="O23" s="51">
        <v>4</v>
      </c>
      <c r="P23" s="27">
        <v>40</v>
      </c>
      <c r="Q23" s="28">
        <v>3.5</v>
      </c>
      <c r="R23" s="28">
        <v>50</v>
      </c>
      <c r="S23" s="29">
        <v>0</v>
      </c>
      <c r="T23" s="29">
        <v>0</v>
      </c>
      <c r="U23" s="30">
        <v>0</v>
      </c>
      <c r="V23" s="30">
        <v>0</v>
      </c>
      <c r="W23" s="31">
        <v>0</v>
      </c>
      <c r="X23" s="31">
        <v>0</v>
      </c>
      <c r="Y23" s="32">
        <v>0</v>
      </c>
      <c r="Z23" s="32">
        <v>0</v>
      </c>
      <c r="AA23" s="33">
        <v>0</v>
      </c>
      <c r="AB23" s="33">
        <v>0</v>
      </c>
      <c r="AC23" s="34">
        <v>0</v>
      </c>
      <c r="AD23" s="34">
        <v>0</v>
      </c>
      <c r="AE23" s="35">
        <v>0</v>
      </c>
      <c r="AF23" s="35">
        <v>0</v>
      </c>
      <c r="AG23" s="36" t="str">
        <f>IFERROR(_xlfn.XLOOKUP(BASE[[#This Row],[Nom du produit]],'[1]FICHIER CENTRAL'!B:B,'[1]FICHIER CENTRAL'!C:C,0),"")</f>
        <v xml:space="preserve">LA BALME LES GROTTES </v>
      </c>
      <c r="AH23" s="39"/>
      <c r="AI23" s="127" t="s">
        <v>1732</v>
      </c>
      <c r="AJ23" s="128"/>
      <c r="AK23" s="47"/>
      <c r="AL23" s="39"/>
      <c r="AM23" s="39"/>
      <c r="AN23" s="39"/>
      <c r="AO23" s="39"/>
      <c r="AP23" s="39"/>
      <c r="AQ23" s="39"/>
    </row>
    <row r="24" spans="1:43" ht="17" customHeight="1">
      <c r="A24" s="23"/>
      <c r="B24" s="24" t="s">
        <v>452</v>
      </c>
      <c r="C24" s="40" t="s">
        <v>453</v>
      </c>
      <c r="D24" s="41" t="s">
        <v>454</v>
      </c>
      <c r="E24" s="42" t="s">
        <v>455</v>
      </c>
      <c r="F2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24" s="43">
        <v>45</v>
      </c>
      <c r="H24" s="43">
        <v>100</v>
      </c>
      <c r="I24" s="44" t="s">
        <v>456</v>
      </c>
      <c r="J24" s="45"/>
      <c r="K24" s="41" t="s">
        <v>38</v>
      </c>
      <c r="L24" s="41" t="s">
        <v>356</v>
      </c>
      <c r="M24" s="41" t="s">
        <v>363</v>
      </c>
      <c r="N24" s="46">
        <v>0</v>
      </c>
      <c r="O24" s="51">
        <v>4.5</v>
      </c>
      <c r="P24" s="27">
        <v>40</v>
      </c>
      <c r="Q24" s="28">
        <v>3.5</v>
      </c>
      <c r="R24" s="28">
        <v>40</v>
      </c>
      <c r="S24" s="29">
        <v>0</v>
      </c>
      <c r="T24" s="29">
        <v>0</v>
      </c>
      <c r="U24" s="30">
        <v>0</v>
      </c>
      <c r="V24" s="30">
        <v>0</v>
      </c>
      <c r="W24" s="31">
        <v>0</v>
      </c>
      <c r="X24" s="31">
        <v>0</v>
      </c>
      <c r="Y24" s="32">
        <v>0</v>
      </c>
      <c r="Z24" s="32">
        <v>0</v>
      </c>
      <c r="AA24" s="33">
        <v>0</v>
      </c>
      <c r="AB24" s="33">
        <v>0</v>
      </c>
      <c r="AC24" s="34">
        <v>0</v>
      </c>
      <c r="AD24" s="34">
        <v>0</v>
      </c>
      <c r="AE24" s="35">
        <v>0</v>
      </c>
      <c r="AF24" s="35">
        <v>0</v>
      </c>
      <c r="AG24" s="36" t="str">
        <f>IFERROR(_xlfn.XLOOKUP(BASE[[#This Row],[Nom du produit]],'[1]FICHIER CENTRAL'!B:B,'[1]FICHIER CENTRAL'!C:C,0),"")</f>
        <v xml:space="preserve">LA BALME LES GROTTES </v>
      </c>
      <c r="AI24" s="127" t="s">
        <v>373</v>
      </c>
      <c r="AJ24" s="128"/>
      <c r="AK24" s="47"/>
    </row>
    <row r="25" spans="1:43" ht="17" customHeight="1">
      <c r="A25" s="23"/>
      <c r="B25" s="24" t="s">
        <v>457</v>
      </c>
      <c r="C25" s="40" t="s">
        <v>458</v>
      </c>
      <c r="D25" s="41" t="s">
        <v>459</v>
      </c>
      <c r="E25" s="42" t="s">
        <v>460</v>
      </c>
      <c r="F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5" s="43">
        <v>45</v>
      </c>
      <c r="H25" s="43">
        <v>100</v>
      </c>
      <c r="I25" s="44" t="s">
        <v>461</v>
      </c>
      <c r="J25" s="45"/>
      <c r="K25" s="41" t="s">
        <v>38</v>
      </c>
      <c r="L25" s="41" t="s">
        <v>356</v>
      </c>
      <c r="M25" s="41" t="s">
        <v>363</v>
      </c>
      <c r="N25" s="46">
        <v>0</v>
      </c>
      <c r="O25" s="51">
        <v>4.5</v>
      </c>
      <c r="P25" s="27">
        <v>40</v>
      </c>
      <c r="Q25" s="28">
        <v>6.2</v>
      </c>
      <c r="R25" s="28">
        <v>50</v>
      </c>
      <c r="S25" s="29">
        <v>0</v>
      </c>
      <c r="T25" s="29">
        <v>0</v>
      </c>
      <c r="U25" s="30">
        <v>0</v>
      </c>
      <c r="V25" s="30">
        <v>0</v>
      </c>
      <c r="W25" s="31">
        <v>0</v>
      </c>
      <c r="X25" s="31">
        <v>0</v>
      </c>
      <c r="Y25" s="32">
        <v>0</v>
      </c>
      <c r="Z25" s="32">
        <v>0</v>
      </c>
      <c r="AA25" s="33">
        <v>0</v>
      </c>
      <c r="AB25" s="33">
        <v>0</v>
      </c>
      <c r="AC25" s="34">
        <v>0</v>
      </c>
      <c r="AD25" s="34">
        <v>0</v>
      </c>
      <c r="AE25" s="35">
        <v>0</v>
      </c>
      <c r="AF25" s="35">
        <v>0</v>
      </c>
      <c r="AG25" s="36" t="str">
        <f>IFERROR(_xlfn.XLOOKUP(BASE[[#This Row],[Nom du produit]],'[1]FICHIER CENTRAL'!B:B,'[1]FICHIER CENTRAL'!C:C,0),"")</f>
        <v xml:space="preserve">LA BALME LES GROTTES </v>
      </c>
      <c r="AI25" s="127" t="s">
        <v>1733</v>
      </c>
      <c r="AJ25" s="128"/>
      <c r="AK25" s="47"/>
    </row>
    <row r="26" spans="1:43" s="39" customFormat="1" ht="17" customHeight="1">
      <c r="A26" s="23"/>
      <c r="B26" s="24" t="s">
        <v>462</v>
      </c>
      <c r="C26" s="40" t="s">
        <v>463</v>
      </c>
      <c r="D26" s="41" t="s">
        <v>409</v>
      </c>
      <c r="E26" s="42" t="s">
        <v>464</v>
      </c>
      <c r="F26"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45g;</v>
      </c>
      <c r="G26" s="43">
        <v>45</v>
      </c>
      <c r="H26" s="43">
        <v>100</v>
      </c>
      <c r="I26" s="50" t="s">
        <v>465</v>
      </c>
      <c r="J26" s="49"/>
      <c r="K26" s="41" t="s">
        <v>38</v>
      </c>
      <c r="L26" s="41" t="s">
        <v>356</v>
      </c>
      <c r="M26" s="41" t="s">
        <v>357</v>
      </c>
      <c r="N26" s="46">
        <v>0</v>
      </c>
      <c r="O26" s="51">
        <v>3.2</v>
      </c>
      <c r="P26" s="27">
        <v>40</v>
      </c>
      <c r="Q26" s="28">
        <v>3.8</v>
      </c>
      <c r="R26" s="28">
        <v>45</v>
      </c>
      <c r="S26" s="29">
        <v>0</v>
      </c>
      <c r="T26" s="29">
        <v>0</v>
      </c>
      <c r="U26" s="30">
        <v>0</v>
      </c>
      <c r="V26" s="30">
        <v>0</v>
      </c>
      <c r="W26" s="31">
        <v>0</v>
      </c>
      <c r="X26" s="31">
        <v>0</v>
      </c>
      <c r="Y26" s="32">
        <v>0</v>
      </c>
      <c r="Z26" s="32">
        <v>0</v>
      </c>
      <c r="AA26" s="33">
        <v>0</v>
      </c>
      <c r="AB26" s="33">
        <v>0</v>
      </c>
      <c r="AC26" s="34">
        <v>0</v>
      </c>
      <c r="AD26" s="34">
        <v>0</v>
      </c>
      <c r="AE26" s="35">
        <v>0</v>
      </c>
      <c r="AF26" s="35">
        <v>0</v>
      </c>
      <c r="AG26" s="36" t="str">
        <f>IFERROR(_xlfn.XLOOKUP(BASE[[#This Row],[Nom du produit]],'[1]FICHIER CENTRAL'!B:B,'[1]FICHIER CENTRAL'!C:C,0),"")</f>
        <v>FRANCE</v>
      </c>
      <c r="AH26" s="21"/>
      <c r="AI26" s="127" t="s">
        <v>1734</v>
      </c>
      <c r="AJ26" s="128"/>
      <c r="AK26" s="47"/>
      <c r="AL26" s="21"/>
      <c r="AM26" s="21"/>
      <c r="AN26" s="21"/>
      <c r="AO26" s="21"/>
      <c r="AP26" s="21"/>
      <c r="AQ26" s="21"/>
    </row>
    <row r="27" spans="1:43" ht="17" customHeight="1">
      <c r="A27" s="23"/>
      <c r="B27" s="24" t="s">
        <v>466</v>
      </c>
      <c r="C27" s="40" t="s">
        <v>467</v>
      </c>
      <c r="D27" s="41" t="s">
        <v>468</v>
      </c>
      <c r="E27" s="42" t="s">
        <v>469</v>
      </c>
      <c r="F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20g;Poids net Verrine 100ml : 20g;</v>
      </c>
      <c r="G27" s="43">
        <v>25</v>
      </c>
      <c r="H27" s="43">
        <v>100</v>
      </c>
      <c r="I27" s="50" t="s">
        <v>470</v>
      </c>
      <c r="J27" s="49"/>
      <c r="K27" s="41" t="s">
        <v>38</v>
      </c>
      <c r="L27" s="41" t="s">
        <v>356</v>
      </c>
      <c r="M27" s="41" t="s">
        <v>363</v>
      </c>
      <c r="N27" s="46">
        <v>0</v>
      </c>
      <c r="O27" s="51">
        <v>3.5</v>
      </c>
      <c r="P27" s="27">
        <v>20</v>
      </c>
      <c r="Q27" s="28">
        <v>3</v>
      </c>
      <c r="R27" s="28">
        <v>20</v>
      </c>
      <c r="S27" s="29">
        <v>0</v>
      </c>
      <c r="T27" s="29">
        <v>0</v>
      </c>
      <c r="U27" s="30">
        <v>0</v>
      </c>
      <c r="V27" s="30">
        <v>0</v>
      </c>
      <c r="W27" s="31">
        <v>0</v>
      </c>
      <c r="X27" s="31">
        <v>0</v>
      </c>
      <c r="Y27" s="32">
        <v>0</v>
      </c>
      <c r="Z27" s="32">
        <v>0</v>
      </c>
      <c r="AA27" s="33">
        <v>0</v>
      </c>
      <c r="AB27" s="33">
        <v>0</v>
      </c>
      <c r="AC27" s="34">
        <v>0</v>
      </c>
      <c r="AD27" s="34">
        <v>0</v>
      </c>
      <c r="AE27" s="35">
        <v>0</v>
      </c>
      <c r="AF27" s="35">
        <v>0</v>
      </c>
      <c r="AG27" s="36" t="str">
        <f>IFERROR(_xlfn.XLOOKUP(BASE[[#This Row],[Nom du produit]],'[1]FICHIER CENTRAL'!B:B,'[1]FICHIER CENTRAL'!C:C,0),"")</f>
        <v xml:space="preserve">LA BALME LES GROTTES </v>
      </c>
      <c r="AI27" s="127" t="s">
        <v>1735</v>
      </c>
      <c r="AJ27" s="128"/>
      <c r="AK27" s="47"/>
    </row>
    <row r="28" spans="1:43" s="39" customFormat="1" ht="17" customHeight="1">
      <c r="A28" s="23"/>
      <c r="B28" s="24" t="s">
        <v>471</v>
      </c>
      <c r="C28" s="40" t="s">
        <v>472</v>
      </c>
      <c r="D28" s="41" t="s">
        <v>473</v>
      </c>
      <c r="E28" s="42" t="s">
        <v>474</v>
      </c>
      <c r="F28"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8" s="43">
        <v>45</v>
      </c>
      <c r="H28" s="43">
        <v>100</v>
      </c>
      <c r="I28" s="44" t="s">
        <v>475</v>
      </c>
      <c r="J28" s="45"/>
      <c r="K28" s="41" t="s">
        <v>38</v>
      </c>
      <c r="L28" s="41" t="s">
        <v>356</v>
      </c>
      <c r="M28" s="41" t="s">
        <v>363</v>
      </c>
      <c r="N28" s="46">
        <v>0</v>
      </c>
      <c r="O28" s="51">
        <v>4.2</v>
      </c>
      <c r="P28" s="27">
        <v>40</v>
      </c>
      <c r="Q28" s="28">
        <v>6</v>
      </c>
      <c r="R28" s="28">
        <v>50</v>
      </c>
      <c r="S28" s="29">
        <v>0</v>
      </c>
      <c r="T28" s="29">
        <v>0</v>
      </c>
      <c r="U28" s="30">
        <v>0</v>
      </c>
      <c r="V28" s="30">
        <v>0</v>
      </c>
      <c r="W28" s="31">
        <v>0</v>
      </c>
      <c r="X28" s="31">
        <v>0</v>
      </c>
      <c r="Y28" s="32">
        <v>0</v>
      </c>
      <c r="Z28" s="32">
        <v>0</v>
      </c>
      <c r="AA28" s="33">
        <v>0</v>
      </c>
      <c r="AB28" s="33">
        <v>0</v>
      </c>
      <c r="AC28" s="34">
        <v>0</v>
      </c>
      <c r="AD28" s="34">
        <v>0</v>
      </c>
      <c r="AE28" s="35">
        <v>0</v>
      </c>
      <c r="AF28" s="35">
        <v>0</v>
      </c>
      <c r="AG28" s="36" t="str">
        <f>IFERROR(_xlfn.XLOOKUP(BASE[[#This Row],[Nom du produit]],'[1]FICHIER CENTRAL'!B:B,'[1]FICHIER CENTRAL'!C:C,0),"")</f>
        <v xml:space="preserve">LA BALME LES GROTTES </v>
      </c>
      <c r="AH28" s="21"/>
      <c r="AI28" s="127" t="s">
        <v>1736</v>
      </c>
      <c r="AJ28" s="128"/>
      <c r="AK28" s="47"/>
      <c r="AL28" s="21"/>
      <c r="AM28" s="21"/>
      <c r="AN28" s="21"/>
      <c r="AO28" s="21"/>
      <c r="AP28" s="21"/>
      <c r="AQ28" s="21"/>
    </row>
    <row r="29" spans="1:43" ht="17" customHeight="1">
      <c r="A29" s="23"/>
      <c r="B29" s="24" t="s">
        <v>476</v>
      </c>
      <c r="C29" s="40" t="s">
        <v>477</v>
      </c>
      <c r="D29" s="41" t="s">
        <v>478</v>
      </c>
      <c r="E29" s="42" t="s">
        <v>479</v>
      </c>
      <c r="F29"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9" s="43">
        <v>45</v>
      </c>
      <c r="H29" s="43">
        <v>100</v>
      </c>
      <c r="I29" s="50" t="s">
        <v>480</v>
      </c>
      <c r="J29" s="49"/>
      <c r="K29" s="41" t="s">
        <v>38</v>
      </c>
      <c r="L29" s="41" t="s">
        <v>356</v>
      </c>
      <c r="M29" s="41" t="s">
        <v>363</v>
      </c>
      <c r="N29" s="46">
        <v>0</v>
      </c>
      <c r="O29" s="51">
        <v>3.3</v>
      </c>
      <c r="P29" s="27">
        <v>40</v>
      </c>
      <c r="Q29" s="28">
        <v>5.2</v>
      </c>
      <c r="R29" s="28">
        <v>50</v>
      </c>
      <c r="S29" s="29">
        <v>0</v>
      </c>
      <c r="T29" s="29">
        <v>0</v>
      </c>
      <c r="U29" s="30">
        <v>0</v>
      </c>
      <c r="V29" s="30">
        <v>0</v>
      </c>
      <c r="W29" s="31">
        <v>0</v>
      </c>
      <c r="X29" s="31">
        <v>0</v>
      </c>
      <c r="Y29" s="32">
        <v>0</v>
      </c>
      <c r="Z29" s="32">
        <v>0</v>
      </c>
      <c r="AA29" s="33">
        <v>0</v>
      </c>
      <c r="AB29" s="33">
        <v>0</v>
      </c>
      <c r="AC29" s="34">
        <v>0</v>
      </c>
      <c r="AD29" s="34">
        <v>0</v>
      </c>
      <c r="AE29" s="35">
        <v>0</v>
      </c>
      <c r="AF29" s="35">
        <v>0</v>
      </c>
      <c r="AG29" s="36" t="str">
        <f>IFERROR(_xlfn.XLOOKUP(BASE[[#This Row],[Nom du produit]],'[1]FICHIER CENTRAL'!B:B,'[1]FICHIER CENTRAL'!C:C,0),"")</f>
        <v xml:space="preserve">LA BALME LES GROTTES </v>
      </c>
      <c r="AH29" s="39"/>
      <c r="AI29" s="127" t="s">
        <v>378</v>
      </c>
      <c r="AJ29" s="128"/>
      <c r="AK29" s="47"/>
      <c r="AL29" s="39"/>
      <c r="AM29" s="39"/>
      <c r="AN29" s="39"/>
      <c r="AO29" s="39"/>
      <c r="AP29" s="39"/>
      <c r="AQ29" s="39"/>
    </row>
    <row r="30" spans="1:43" ht="17" customHeight="1">
      <c r="A30" s="23"/>
      <c r="B30" s="24" t="s">
        <v>481</v>
      </c>
      <c r="C30" s="40" t="s">
        <v>482</v>
      </c>
      <c r="D30" s="41" t="s">
        <v>483</v>
      </c>
      <c r="E30" s="42" t="s">
        <v>484</v>
      </c>
      <c r="F30"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30" s="43">
        <v>45</v>
      </c>
      <c r="H30" s="43">
        <v>100</v>
      </c>
      <c r="I30" s="44" t="s">
        <v>485</v>
      </c>
      <c r="J30" s="45"/>
      <c r="K30" s="41" t="s">
        <v>38</v>
      </c>
      <c r="L30" s="41" t="s">
        <v>356</v>
      </c>
      <c r="M30" s="41" t="s">
        <v>363</v>
      </c>
      <c r="N30" s="46">
        <v>0</v>
      </c>
      <c r="O30" s="51">
        <v>4.5999999999999996</v>
      </c>
      <c r="P30" s="27">
        <v>40</v>
      </c>
      <c r="Q30" s="28">
        <v>5.6</v>
      </c>
      <c r="R30" s="28">
        <v>45</v>
      </c>
      <c r="S30" s="29">
        <v>0</v>
      </c>
      <c r="T30" s="29">
        <v>0</v>
      </c>
      <c r="U30" s="30">
        <v>0</v>
      </c>
      <c r="V30" s="30">
        <v>0</v>
      </c>
      <c r="W30" s="31">
        <v>0</v>
      </c>
      <c r="X30" s="31">
        <v>0</v>
      </c>
      <c r="Y30" s="32">
        <v>0</v>
      </c>
      <c r="Z30" s="32">
        <v>0</v>
      </c>
      <c r="AA30" s="33">
        <v>0</v>
      </c>
      <c r="AB30" s="33">
        <v>0</v>
      </c>
      <c r="AC30" s="34">
        <v>0</v>
      </c>
      <c r="AD30" s="34">
        <v>0</v>
      </c>
      <c r="AE30" s="35">
        <v>0</v>
      </c>
      <c r="AF30" s="35">
        <v>0</v>
      </c>
      <c r="AG30" s="36" t="str">
        <f>IFERROR(_xlfn.XLOOKUP(BASE[[#This Row],[Nom du produit]],'[1]FICHIER CENTRAL'!B:B,'[1]FICHIER CENTRAL'!C:C,0),"")</f>
        <v xml:space="preserve">LA BALME LES GROTTES </v>
      </c>
      <c r="AI30" s="127" t="s">
        <v>1737</v>
      </c>
      <c r="AJ30" s="128"/>
      <c r="AK30" s="47"/>
    </row>
    <row r="31" spans="1:43" ht="17" customHeight="1">
      <c r="A31" s="23"/>
      <c r="B31" s="24" t="s">
        <v>486</v>
      </c>
      <c r="C31" s="40" t="s">
        <v>487</v>
      </c>
      <c r="D31" s="41" t="s">
        <v>488</v>
      </c>
      <c r="E31" s="42" t="s">
        <v>489</v>
      </c>
      <c r="F31"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1" s="43">
        <v>45</v>
      </c>
      <c r="H31" s="43">
        <v>100</v>
      </c>
      <c r="I31" s="44" t="s">
        <v>490</v>
      </c>
      <c r="J31" s="45"/>
      <c r="K31" s="41" t="s">
        <v>38</v>
      </c>
      <c r="L31" s="41" t="s">
        <v>356</v>
      </c>
      <c r="M31" s="41" t="s">
        <v>363</v>
      </c>
      <c r="N31" s="46">
        <v>0</v>
      </c>
      <c r="O31" s="51">
        <v>4.5</v>
      </c>
      <c r="P31" s="27">
        <v>40</v>
      </c>
      <c r="Q31" s="28">
        <v>5.5</v>
      </c>
      <c r="R31" s="28">
        <v>50</v>
      </c>
      <c r="S31" s="29">
        <v>0</v>
      </c>
      <c r="T31" s="29">
        <v>0</v>
      </c>
      <c r="U31" s="30">
        <v>0</v>
      </c>
      <c r="V31" s="30">
        <v>0</v>
      </c>
      <c r="W31" s="31">
        <v>0</v>
      </c>
      <c r="X31" s="31">
        <v>0</v>
      </c>
      <c r="Y31" s="32">
        <v>0</v>
      </c>
      <c r="Z31" s="32">
        <v>0</v>
      </c>
      <c r="AA31" s="33">
        <v>0</v>
      </c>
      <c r="AB31" s="33">
        <v>0</v>
      </c>
      <c r="AC31" s="34">
        <v>0</v>
      </c>
      <c r="AD31" s="34">
        <v>0</v>
      </c>
      <c r="AE31" s="35">
        <v>0</v>
      </c>
      <c r="AF31" s="35">
        <v>0</v>
      </c>
      <c r="AG31" s="36" t="str">
        <f>IFERROR(_xlfn.XLOOKUP(BASE[[#This Row],[Nom du produit]],'[1]FICHIER CENTRAL'!B:B,'[1]FICHIER CENTRAL'!C:C,0),"")</f>
        <v xml:space="preserve">LA BALME LES GROTTES </v>
      </c>
      <c r="AI31" s="127" t="s">
        <v>1738</v>
      </c>
      <c r="AJ31" s="128"/>
      <c r="AK31" s="47"/>
    </row>
    <row r="32" spans="1:43" ht="17" customHeight="1">
      <c r="A32" s="23"/>
      <c r="B32" s="24" t="s">
        <v>491</v>
      </c>
      <c r="C32" s="40" t="s">
        <v>492</v>
      </c>
      <c r="D32" s="41" t="s">
        <v>493</v>
      </c>
      <c r="E32" s="42" t="s">
        <v>494</v>
      </c>
      <c r="F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32" s="43">
        <v>45</v>
      </c>
      <c r="H32" s="43">
        <v>100</v>
      </c>
      <c r="I32" s="44" t="s">
        <v>495</v>
      </c>
      <c r="J32" s="45"/>
      <c r="K32" s="41" t="s">
        <v>38</v>
      </c>
      <c r="L32" s="41" t="s">
        <v>356</v>
      </c>
      <c r="M32" s="41" t="s">
        <v>363</v>
      </c>
      <c r="N32" s="46">
        <v>0</v>
      </c>
      <c r="O32" s="51">
        <v>4.4000000000000004</v>
      </c>
      <c r="P32" s="27">
        <v>40</v>
      </c>
      <c r="Q32" s="28">
        <v>5.4</v>
      </c>
      <c r="R32" s="28">
        <v>45</v>
      </c>
      <c r="S32" s="29">
        <v>0</v>
      </c>
      <c r="T32" s="29">
        <v>0</v>
      </c>
      <c r="U32" s="30">
        <v>0</v>
      </c>
      <c r="V32" s="30">
        <v>0</v>
      </c>
      <c r="W32" s="31">
        <v>0</v>
      </c>
      <c r="X32" s="31">
        <v>0</v>
      </c>
      <c r="Y32" s="32">
        <v>0</v>
      </c>
      <c r="Z32" s="32">
        <v>0</v>
      </c>
      <c r="AA32" s="33">
        <v>0</v>
      </c>
      <c r="AB32" s="33">
        <v>0</v>
      </c>
      <c r="AC32" s="34">
        <v>0</v>
      </c>
      <c r="AD32" s="34">
        <v>0</v>
      </c>
      <c r="AE32" s="35">
        <v>0</v>
      </c>
      <c r="AF32" s="35">
        <v>0</v>
      </c>
      <c r="AG32" s="36" t="str">
        <f>IFERROR(_xlfn.XLOOKUP(BASE[[#This Row],[Nom du produit]],'[1]FICHIER CENTRAL'!B:B,'[1]FICHIER CENTRAL'!C:C,0),"")</f>
        <v xml:space="preserve">LA BALME LES GROTTES </v>
      </c>
      <c r="AI32" s="127" t="s">
        <v>1739</v>
      </c>
      <c r="AJ32" s="128"/>
      <c r="AK32" s="47"/>
    </row>
    <row r="33" spans="1:43" ht="17" customHeight="1">
      <c r="A33" s="23"/>
      <c r="B33" s="24" t="s">
        <v>496</v>
      </c>
      <c r="C33" s="40" t="s">
        <v>497</v>
      </c>
      <c r="D33" s="41" t="s">
        <v>498</v>
      </c>
      <c r="E33" s="42" t="s">
        <v>499</v>
      </c>
      <c r="F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3" s="43">
        <v>45</v>
      </c>
      <c r="H33" s="43">
        <v>100</v>
      </c>
      <c r="I33" s="44" t="s">
        <v>500</v>
      </c>
      <c r="J33" s="45"/>
      <c r="K33" s="41" t="s">
        <v>38</v>
      </c>
      <c r="L33" s="41" t="s">
        <v>356</v>
      </c>
      <c r="M33" s="41" t="s">
        <v>363</v>
      </c>
      <c r="N33" s="46">
        <v>0</v>
      </c>
      <c r="O33" s="51">
        <v>4.5</v>
      </c>
      <c r="P33" s="27">
        <v>40</v>
      </c>
      <c r="Q33" s="28">
        <v>5.5</v>
      </c>
      <c r="R33" s="28">
        <v>50</v>
      </c>
      <c r="S33" s="29">
        <v>0</v>
      </c>
      <c r="T33" s="29">
        <v>0</v>
      </c>
      <c r="U33" s="30">
        <v>0</v>
      </c>
      <c r="V33" s="30">
        <v>0</v>
      </c>
      <c r="W33" s="31">
        <v>0</v>
      </c>
      <c r="X33" s="31">
        <v>0</v>
      </c>
      <c r="Y33" s="32">
        <v>0</v>
      </c>
      <c r="Z33" s="32">
        <v>0</v>
      </c>
      <c r="AA33" s="33">
        <v>0</v>
      </c>
      <c r="AB33" s="33">
        <v>0</v>
      </c>
      <c r="AC33" s="34">
        <v>0</v>
      </c>
      <c r="AD33" s="34">
        <v>0</v>
      </c>
      <c r="AE33" s="35">
        <v>0</v>
      </c>
      <c r="AF33" s="35">
        <v>0</v>
      </c>
      <c r="AG33" s="36" t="str">
        <f>IFERROR(_xlfn.XLOOKUP(BASE[[#This Row],[Nom du produit]],'[1]FICHIER CENTRAL'!B:B,'[1]FICHIER CENTRAL'!C:C,0),"")</f>
        <v xml:space="preserve">LA BALME LES GROTTES </v>
      </c>
      <c r="AI33" s="127" t="s">
        <v>1740</v>
      </c>
      <c r="AJ33" s="128"/>
      <c r="AK33" s="47"/>
    </row>
    <row r="34" spans="1:43" s="39" customFormat="1" ht="17" customHeight="1">
      <c r="A34" s="23"/>
      <c r="B34" s="24" t="s">
        <v>501</v>
      </c>
      <c r="C34" s="40" t="s">
        <v>502</v>
      </c>
      <c r="D34" s="41" t="s">
        <v>503</v>
      </c>
      <c r="E34" s="42" t="s">
        <v>504</v>
      </c>
      <c r="F34"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34" s="43">
        <v>45</v>
      </c>
      <c r="H34" s="43">
        <v>100</v>
      </c>
      <c r="I34" s="44" t="s">
        <v>505</v>
      </c>
      <c r="J34" s="45"/>
      <c r="K34" s="41" t="s">
        <v>38</v>
      </c>
      <c r="L34" s="41" t="s">
        <v>356</v>
      </c>
      <c r="M34" s="41" t="s">
        <v>363</v>
      </c>
      <c r="N34" s="46">
        <v>0</v>
      </c>
      <c r="O34" s="51">
        <v>4.3</v>
      </c>
      <c r="P34" s="27">
        <v>40</v>
      </c>
      <c r="Q34" s="28">
        <v>5.9</v>
      </c>
      <c r="R34" s="28">
        <v>45</v>
      </c>
      <c r="S34" s="29">
        <v>0</v>
      </c>
      <c r="T34" s="29">
        <v>0</v>
      </c>
      <c r="U34" s="30">
        <v>0</v>
      </c>
      <c r="V34" s="30">
        <v>0</v>
      </c>
      <c r="W34" s="31">
        <v>0</v>
      </c>
      <c r="X34" s="31">
        <v>0</v>
      </c>
      <c r="Y34" s="32">
        <v>0</v>
      </c>
      <c r="Z34" s="32">
        <v>0</v>
      </c>
      <c r="AA34" s="33">
        <v>0</v>
      </c>
      <c r="AB34" s="33">
        <v>0</v>
      </c>
      <c r="AC34" s="34">
        <v>0</v>
      </c>
      <c r="AD34" s="34">
        <v>0</v>
      </c>
      <c r="AE34" s="35">
        <v>0</v>
      </c>
      <c r="AF34" s="35">
        <v>0</v>
      </c>
      <c r="AG34" s="36" t="str">
        <f>IFERROR(_xlfn.XLOOKUP(BASE[[#This Row],[Nom du produit]],'[1]FICHIER CENTRAL'!B:B,'[1]FICHIER CENTRAL'!C:C,0),"")</f>
        <v xml:space="preserve">LA BALME LES GROTTES </v>
      </c>
      <c r="AH34" s="21"/>
      <c r="AI34" s="127" t="s">
        <v>383</v>
      </c>
      <c r="AJ34" s="128"/>
      <c r="AK34" s="47"/>
      <c r="AL34" s="21"/>
      <c r="AM34" s="21"/>
      <c r="AN34" s="21"/>
      <c r="AO34" s="21"/>
      <c r="AP34" s="21"/>
      <c r="AQ34" s="21"/>
    </row>
    <row r="35" spans="1:43" ht="17" customHeight="1">
      <c r="A35" s="23"/>
      <c r="B35" s="24" t="s">
        <v>506</v>
      </c>
      <c r="C35" s="40" t="s">
        <v>507</v>
      </c>
      <c r="D35" s="41" t="s">
        <v>508</v>
      </c>
      <c r="E35" s="42" t="s">
        <v>509</v>
      </c>
      <c r="F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35" s="43">
        <v>45</v>
      </c>
      <c r="H35" s="43">
        <v>100</v>
      </c>
      <c r="I35" s="44" t="s">
        <v>510</v>
      </c>
      <c r="J35" s="45"/>
      <c r="K35" s="41" t="s">
        <v>38</v>
      </c>
      <c r="L35" s="41" t="s">
        <v>356</v>
      </c>
      <c r="M35" s="41" t="s">
        <v>363</v>
      </c>
      <c r="N35" s="46">
        <v>0</v>
      </c>
      <c r="O35" s="51">
        <v>4</v>
      </c>
      <c r="P35" s="27">
        <v>40</v>
      </c>
      <c r="Q35" s="28">
        <v>5</v>
      </c>
      <c r="R35" s="28">
        <v>60</v>
      </c>
      <c r="S35" s="29">
        <v>0</v>
      </c>
      <c r="T35" s="29">
        <v>0</v>
      </c>
      <c r="U35" s="30">
        <v>0</v>
      </c>
      <c r="V35" s="30">
        <v>0</v>
      </c>
      <c r="W35" s="31">
        <v>0</v>
      </c>
      <c r="X35" s="31">
        <v>0</v>
      </c>
      <c r="Y35" s="32">
        <v>0</v>
      </c>
      <c r="Z35" s="32">
        <v>0</v>
      </c>
      <c r="AA35" s="33">
        <v>0</v>
      </c>
      <c r="AB35" s="33">
        <v>0</v>
      </c>
      <c r="AC35" s="34">
        <v>0</v>
      </c>
      <c r="AD35" s="34">
        <v>0</v>
      </c>
      <c r="AE35" s="35">
        <v>0</v>
      </c>
      <c r="AF35" s="35">
        <v>0</v>
      </c>
      <c r="AG35" s="36" t="str">
        <f>IFERROR(_xlfn.XLOOKUP(BASE[[#This Row],[Nom du produit]],'[1]FICHIER CENTRAL'!B:B,'[1]FICHIER CENTRAL'!C:C,0),"")</f>
        <v xml:space="preserve">LA BALME LES GROTTES </v>
      </c>
      <c r="AI35" s="127" t="s">
        <v>1741</v>
      </c>
      <c r="AJ35" s="128"/>
      <c r="AK35" s="47"/>
    </row>
    <row r="36" spans="1:43" ht="17" customHeight="1">
      <c r="A36" s="23"/>
      <c r="B36" s="24" t="s">
        <v>511</v>
      </c>
      <c r="C36" s="40" t="s">
        <v>512</v>
      </c>
      <c r="D36" s="41" t="s">
        <v>513</v>
      </c>
      <c r="E36" s="42" t="s">
        <v>514</v>
      </c>
      <c r="F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36" s="43">
        <v>45</v>
      </c>
      <c r="H36" s="43">
        <v>100</v>
      </c>
      <c r="I36" s="44" t="s">
        <v>515</v>
      </c>
      <c r="J36" s="45"/>
      <c r="K36" s="41" t="s">
        <v>38</v>
      </c>
      <c r="L36" s="41" t="s">
        <v>356</v>
      </c>
      <c r="M36" s="41" t="s">
        <v>363</v>
      </c>
      <c r="N36" s="46">
        <v>0</v>
      </c>
      <c r="O36" s="51">
        <v>4.5</v>
      </c>
      <c r="P36" s="27">
        <v>40</v>
      </c>
      <c r="Q36" s="28">
        <v>6</v>
      </c>
      <c r="R36" s="28">
        <v>55</v>
      </c>
      <c r="S36" s="29">
        <v>0</v>
      </c>
      <c r="T36" s="29">
        <v>0</v>
      </c>
      <c r="U36" s="30">
        <v>0</v>
      </c>
      <c r="V36" s="30">
        <v>0</v>
      </c>
      <c r="W36" s="31">
        <v>0</v>
      </c>
      <c r="X36" s="31">
        <v>0</v>
      </c>
      <c r="Y36" s="32">
        <v>0</v>
      </c>
      <c r="Z36" s="32">
        <v>0</v>
      </c>
      <c r="AA36" s="33">
        <v>0</v>
      </c>
      <c r="AB36" s="33">
        <v>0</v>
      </c>
      <c r="AC36" s="34">
        <v>0</v>
      </c>
      <c r="AD36" s="34">
        <v>0</v>
      </c>
      <c r="AE36" s="35">
        <v>0</v>
      </c>
      <c r="AF36" s="35">
        <v>0</v>
      </c>
      <c r="AG36" s="36" t="str">
        <f>IFERROR(_xlfn.XLOOKUP(BASE[[#This Row],[Nom du produit]],'[1]FICHIER CENTRAL'!B:B,'[1]FICHIER CENTRAL'!C:C,0),"")</f>
        <v xml:space="preserve">LA BALME LES GROTTES </v>
      </c>
      <c r="AI36" s="127" t="s">
        <v>1742</v>
      </c>
      <c r="AJ36" s="128"/>
      <c r="AK36" s="47"/>
    </row>
    <row r="37" spans="1:43" ht="17" customHeight="1">
      <c r="A37" s="23"/>
      <c r="B37" s="24" t="s">
        <v>516</v>
      </c>
      <c r="C37" s="40" t="s">
        <v>517</v>
      </c>
      <c r="D37" s="41" t="s">
        <v>409</v>
      </c>
      <c r="E37" s="42" t="s">
        <v>518</v>
      </c>
      <c r="F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55g;</v>
      </c>
      <c r="G37" s="43">
        <v>45</v>
      </c>
      <c r="H37" s="43">
        <v>100</v>
      </c>
      <c r="I37" s="50" t="s">
        <v>519</v>
      </c>
      <c r="J37" s="49"/>
      <c r="K37" s="41" t="s">
        <v>38</v>
      </c>
      <c r="L37" s="41" t="s">
        <v>356</v>
      </c>
      <c r="M37" s="41" t="s">
        <v>357</v>
      </c>
      <c r="N37" s="46">
        <v>0</v>
      </c>
      <c r="O37" s="51">
        <v>3.5</v>
      </c>
      <c r="P37" s="27">
        <v>40</v>
      </c>
      <c r="Q37" s="28">
        <v>3.5</v>
      </c>
      <c r="R37" s="28">
        <v>55</v>
      </c>
      <c r="S37" s="29">
        <v>0</v>
      </c>
      <c r="T37" s="29">
        <v>0</v>
      </c>
      <c r="U37" s="30">
        <v>0</v>
      </c>
      <c r="V37" s="30">
        <v>0</v>
      </c>
      <c r="W37" s="31">
        <v>0</v>
      </c>
      <c r="X37" s="31">
        <v>0</v>
      </c>
      <c r="Y37" s="32">
        <v>0</v>
      </c>
      <c r="Z37" s="32">
        <v>0</v>
      </c>
      <c r="AA37" s="33">
        <v>0</v>
      </c>
      <c r="AB37" s="33">
        <v>0</v>
      </c>
      <c r="AC37" s="34">
        <v>0</v>
      </c>
      <c r="AD37" s="34">
        <v>0</v>
      </c>
      <c r="AE37" s="35">
        <v>0</v>
      </c>
      <c r="AF37" s="35">
        <v>0</v>
      </c>
      <c r="AG37" s="36" t="str">
        <f>IFERROR(_xlfn.XLOOKUP(BASE[[#This Row],[Nom du produit]],'[1]FICHIER CENTRAL'!B:B,'[1]FICHIER CENTRAL'!C:C,0),"")</f>
        <v>FRANCE</v>
      </c>
      <c r="AI37" s="127" t="s">
        <v>1743</v>
      </c>
      <c r="AJ37" s="128"/>
      <c r="AK37" s="47"/>
    </row>
    <row r="38" spans="1:43" ht="17" customHeight="1">
      <c r="A38" s="23"/>
      <c r="B38" s="24" t="s">
        <v>520</v>
      </c>
      <c r="C38" s="40" t="s">
        <v>521</v>
      </c>
      <c r="D38" s="41" t="s">
        <v>522</v>
      </c>
      <c r="E38" s="42" t="s">
        <v>523</v>
      </c>
      <c r="F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8" s="43">
        <v>45</v>
      </c>
      <c r="H38" s="43">
        <v>100</v>
      </c>
      <c r="I38" s="44" t="s">
        <v>524</v>
      </c>
      <c r="J38" s="45"/>
      <c r="K38" s="41" t="s">
        <v>38</v>
      </c>
      <c r="L38" s="41" t="s">
        <v>356</v>
      </c>
      <c r="M38" s="41" t="s">
        <v>363</v>
      </c>
      <c r="N38" s="46">
        <v>0</v>
      </c>
      <c r="O38" s="51">
        <v>5.4</v>
      </c>
      <c r="P38" s="27">
        <v>40</v>
      </c>
      <c r="Q38" s="28">
        <v>7.2</v>
      </c>
      <c r="R38" s="28">
        <v>50</v>
      </c>
      <c r="S38" s="29">
        <v>0</v>
      </c>
      <c r="T38" s="29">
        <v>0</v>
      </c>
      <c r="U38" s="30">
        <v>0</v>
      </c>
      <c r="V38" s="30">
        <v>0</v>
      </c>
      <c r="W38" s="31">
        <v>0</v>
      </c>
      <c r="X38" s="31">
        <v>0</v>
      </c>
      <c r="Y38" s="32">
        <v>0</v>
      </c>
      <c r="Z38" s="32">
        <v>0</v>
      </c>
      <c r="AA38" s="33">
        <v>0</v>
      </c>
      <c r="AB38" s="33">
        <v>0</v>
      </c>
      <c r="AC38" s="34">
        <v>0</v>
      </c>
      <c r="AD38" s="34">
        <v>0</v>
      </c>
      <c r="AE38" s="35">
        <v>0</v>
      </c>
      <c r="AF38" s="35">
        <v>0</v>
      </c>
      <c r="AG38" s="36" t="str">
        <f>IFERROR(_xlfn.XLOOKUP(BASE[[#This Row],[Nom du produit]],'[1]FICHIER CENTRAL'!B:B,'[1]FICHIER CENTRAL'!C:C,0),"")</f>
        <v xml:space="preserve">LA BALME LES GROTTES </v>
      </c>
      <c r="AI38" s="127" t="s">
        <v>1744</v>
      </c>
      <c r="AJ38" s="128"/>
      <c r="AK38" s="47"/>
    </row>
    <row r="39" spans="1:43" ht="17" customHeight="1">
      <c r="A39" s="23"/>
      <c r="B39" s="24" t="s">
        <v>525</v>
      </c>
      <c r="C39" s="40" t="s">
        <v>526</v>
      </c>
      <c r="D39" s="41" t="s">
        <v>527</v>
      </c>
      <c r="E39" s="42" t="s">
        <v>528</v>
      </c>
      <c r="F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80g;</v>
      </c>
      <c r="G39" s="43">
        <v>45</v>
      </c>
      <c r="H39" s="43">
        <v>100</v>
      </c>
      <c r="I39" s="44" t="s">
        <v>529</v>
      </c>
      <c r="J39" s="45"/>
      <c r="K39" s="41" t="s">
        <v>38</v>
      </c>
      <c r="L39" s="41" t="s">
        <v>356</v>
      </c>
      <c r="M39" s="41" t="s">
        <v>363</v>
      </c>
      <c r="N39" s="46">
        <v>0</v>
      </c>
      <c r="O39" s="51">
        <v>3.5</v>
      </c>
      <c r="P39" s="27">
        <v>40</v>
      </c>
      <c r="Q39" s="28">
        <v>6.5</v>
      </c>
      <c r="R39" s="28">
        <v>80</v>
      </c>
      <c r="S39" s="29">
        <v>0</v>
      </c>
      <c r="T39" s="29">
        <v>0</v>
      </c>
      <c r="U39" s="30">
        <v>0</v>
      </c>
      <c r="V39" s="30">
        <v>0</v>
      </c>
      <c r="W39" s="31">
        <v>0</v>
      </c>
      <c r="X39" s="31">
        <v>0</v>
      </c>
      <c r="Y39" s="32">
        <v>0</v>
      </c>
      <c r="Z39" s="32">
        <v>0</v>
      </c>
      <c r="AA39" s="33">
        <v>0</v>
      </c>
      <c r="AB39" s="33">
        <v>0</v>
      </c>
      <c r="AC39" s="34">
        <v>0</v>
      </c>
      <c r="AD39" s="34">
        <v>0</v>
      </c>
      <c r="AE39" s="35">
        <v>0</v>
      </c>
      <c r="AF39" s="35">
        <v>0</v>
      </c>
      <c r="AG39" s="36" t="str">
        <f>IFERROR(_xlfn.XLOOKUP(BASE[[#This Row],[Nom du produit]],'[1]FICHIER CENTRAL'!B:B,'[1]FICHIER CENTRAL'!C:C,0),"")</f>
        <v xml:space="preserve">LA BALME LES GROTTES </v>
      </c>
      <c r="AH39" s="39"/>
      <c r="AI39" s="127" t="s">
        <v>388</v>
      </c>
      <c r="AJ39" s="128"/>
      <c r="AK39" s="47"/>
      <c r="AL39" s="39"/>
      <c r="AM39" s="39"/>
      <c r="AN39" s="39"/>
      <c r="AO39" s="39"/>
      <c r="AP39" s="39"/>
      <c r="AQ39" s="39"/>
    </row>
    <row r="40" spans="1:43" ht="17" customHeight="1">
      <c r="A40" s="23"/>
      <c r="B40" s="24" t="s">
        <v>530</v>
      </c>
      <c r="C40" s="40" t="s">
        <v>531</v>
      </c>
      <c r="D40" s="41" t="s">
        <v>532</v>
      </c>
      <c r="E40" s="42" t="s">
        <v>533</v>
      </c>
      <c r="F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65g;</v>
      </c>
      <c r="G40" s="43">
        <v>45</v>
      </c>
      <c r="H40" s="43">
        <v>100</v>
      </c>
      <c r="I40" s="44" t="s">
        <v>534</v>
      </c>
      <c r="J40" s="45"/>
      <c r="K40" s="41" t="s">
        <v>38</v>
      </c>
      <c r="L40" s="41" t="s">
        <v>356</v>
      </c>
      <c r="M40" s="41" t="s">
        <v>363</v>
      </c>
      <c r="N40" s="46">
        <v>0</v>
      </c>
      <c r="O40" s="51">
        <v>4.5</v>
      </c>
      <c r="P40" s="27">
        <v>40</v>
      </c>
      <c r="Q40" s="28">
        <v>5.9</v>
      </c>
      <c r="R40" s="28">
        <v>65</v>
      </c>
      <c r="S40" s="29">
        <v>0</v>
      </c>
      <c r="T40" s="29">
        <v>0</v>
      </c>
      <c r="U40" s="30">
        <v>0</v>
      </c>
      <c r="V40" s="30">
        <v>0</v>
      </c>
      <c r="W40" s="31">
        <v>0</v>
      </c>
      <c r="X40" s="31">
        <v>0</v>
      </c>
      <c r="Y40" s="32">
        <v>0</v>
      </c>
      <c r="Z40" s="32">
        <v>0</v>
      </c>
      <c r="AA40" s="33">
        <v>0</v>
      </c>
      <c r="AB40" s="33">
        <v>0</v>
      </c>
      <c r="AC40" s="34">
        <v>0</v>
      </c>
      <c r="AD40" s="34">
        <v>0</v>
      </c>
      <c r="AE40" s="35">
        <v>0</v>
      </c>
      <c r="AF40" s="35">
        <v>0</v>
      </c>
      <c r="AG40" s="36" t="str">
        <f>IFERROR(_xlfn.XLOOKUP(BASE[[#This Row],[Nom du produit]],'[1]FICHIER CENTRAL'!B:B,'[1]FICHIER CENTRAL'!C:C,0),"")</f>
        <v xml:space="preserve">LA BALME LES GROTTES </v>
      </c>
      <c r="AH40" s="39"/>
      <c r="AI40" s="127" t="s">
        <v>1745</v>
      </c>
      <c r="AJ40" s="128"/>
      <c r="AK40" s="47"/>
      <c r="AL40" s="39"/>
      <c r="AM40" s="39"/>
      <c r="AN40" s="39"/>
      <c r="AO40" s="39"/>
      <c r="AP40" s="39"/>
      <c r="AQ40" s="39"/>
    </row>
    <row r="41" spans="1:43" ht="17" customHeight="1">
      <c r="A41" s="23"/>
      <c r="B41" s="24" t="s">
        <v>535</v>
      </c>
      <c r="C41" s="40" t="s">
        <v>536</v>
      </c>
      <c r="D41" s="41" t="s">
        <v>537</v>
      </c>
      <c r="E41" s="42" t="s">
        <v>538</v>
      </c>
      <c r="F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41" s="43">
        <v>45</v>
      </c>
      <c r="H41" s="43">
        <v>100</v>
      </c>
      <c r="I41" s="44" t="s">
        <v>451</v>
      </c>
      <c r="J41" s="45"/>
      <c r="K41" s="41" t="s">
        <v>38</v>
      </c>
      <c r="L41" s="41" t="s">
        <v>356</v>
      </c>
      <c r="M41" s="41" t="s">
        <v>363</v>
      </c>
      <c r="N41" s="46">
        <v>0</v>
      </c>
      <c r="O41" s="51">
        <v>4.5</v>
      </c>
      <c r="P41" s="27">
        <v>40</v>
      </c>
      <c r="Q41" s="28">
        <v>6.9</v>
      </c>
      <c r="R41" s="28">
        <v>50</v>
      </c>
      <c r="S41" s="29">
        <v>0</v>
      </c>
      <c r="T41" s="29">
        <v>0</v>
      </c>
      <c r="U41" s="30">
        <v>0</v>
      </c>
      <c r="V41" s="30">
        <v>0</v>
      </c>
      <c r="W41" s="31">
        <v>0</v>
      </c>
      <c r="X41" s="31">
        <v>0</v>
      </c>
      <c r="Y41" s="32">
        <v>0</v>
      </c>
      <c r="Z41" s="32">
        <v>0</v>
      </c>
      <c r="AA41" s="33">
        <v>0</v>
      </c>
      <c r="AB41" s="33">
        <v>0</v>
      </c>
      <c r="AC41" s="34">
        <v>0</v>
      </c>
      <c r="AD41" s="34">
        <v>0</v>
      </c>
      <c r="AE41" s="35">
        <v>0</v>
      </c>
      <c r="AF41" s="35">
        <v>0</v>
      </c>
      <c r="AG41" s="36" t="str">
        <f>IFERROR(_xlfn.XLOOKUP(BASE[[#This Row],[Nom du produit]],'[1]FICHIER CENTRAL'!B:B,'[1]FICHIER CENTRAL'!C:C,0),"")</f>
        <v xml:space="preserve">LA BALME LES GROTTES </v>
      </c>
      <c r="AI41" s="127" t="s">
        <v>1746</v>
      </c>
      <c r="AJ41" s="128"/>
      <c r="AK41" s="47"/>
    </row>
    <row r="42" spans="1:43" ht="17" customHeight="1">
      <c r="A42" s="23"/>
      <c r="B42" s="24" t="s">
        <v>539</v>
      </c>
      <c r="C42" s="40" t="s">
        <v>540</v>
      </c>
      <c r="D42" s="41" t="s">
        <v>541</v>
      </c>
      <c r="E42" s="42" t="s">
        <v>542</v>
      </c>
      <c r="F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35g;</v>
      </c>
      <c r="G42" s="43">
        <v>45</v>
      </c>
      <c r="H42" s="43">
        <v>100</v>
      </c>
      <c r="I42" s="44" t="s">
        <v>543</v>
      </c>
      <c r="J42" s="45"/>
      <c r="K42" s="41" t="s">
        <v>38</v>
      </c>
      <c r="L42" s="41" t="s">
        <v>356</v>
      </c>
      <c r="M42" s="41" t="s">
        <v>363</v>
      </c>
      <c r="N42" s="46">
        <v>0</v>
      </c>
      <c r="O42" s="51">
        <v>4.5</v>
      </c>
      <c r="P42" s="27">
        <v>40</v>
      </c>
      <c r="Q42" s="28">
        <v>5.4</v>
      </c>
      <c r="R42" s="28">
        <v>35</v>
      </c>
      <c r="S42" s="29">
        <v>0</v>
      </c>
      <c r="T42" s="29">
        <v>0</v>
      </c>
      <c r="U42" s="30">
        <v>0</v>
      </c>
      <c r="V42" s="30">
        <v>0</v>
      </c>
      <c r="W42" s="31">
        <v>0</v>
      </c>
      <c r="X42" s="31">
        <v>0</v>
      </c>
      <c r="Y42" s="32">
        <v>0</v>
      </c>
      <c r="Z42" s="32">
        <v>0</v>
      </c>
      <c r="AA42" s="33">
        <v>0</v>
      </c>
      <c r="AB42" s="33">
        <v>0</v>
      </c>
      <c r="AC42" s="34">
        <v>0</v>
      </c>
      <c r="AD42" s="34">
        <v>0</v>
      </c>
      <c r="AE42" s="35">
        <v>0</v>
      </c>
      <c r="AF42" s="35">
        <v>0</v>
      </c>
      <c r="AG42" s="36" t="str">
        <f>IFERROR(_xlfn.XLOOKUP(BASE[[#This Row],[Nom du produit]],'[1]FICHIER CENTRAL'!B:B,'[1]FICHIER CENTRAL'!C:C,0),"")</f>
        <v xml:space="preserve">LA BALME LES GROTTES </v>
      </c>
      <c r="AH42" s="39"/>
      <c r="AI42" s="127" t="s">
        <v>1747</v>
      </c>
      <c r="AJ42" s="128"/>
      <c r="AK42" s="47"/>
      <c r="AL42" s="39"/>
      <c r="AM42" s="39"/>
      <c r="AN42" s="39"/>
      <c r="AO42" s="39"/>
      <c r="AP42" s="39"/>
      <c r="AQ42" s="39"/>
    </row>
    <row r="43" spans="1:43" ht="17" customHeight="1">
      <c r="A43" s="23"/>
      <c r="B43" s="24" t="s">
        <v>544</v>
      </c>
      <c r="C43" s="40" t="s">
        <v>545</v>
      </c>
      <c r="D43" s="41" t="s">
        <v>546</v>
      </c>
      <c r="E43" s="42" t="s">
        <v>547</v>
      </c>
      <c r="F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43" s="43">
        <v>45</v>
      </c>
      <c r="H43" s="43">
        <v>100</v>
      </c>
      <c r="I43" s="44" t="s">
        <v>548</v>
      </c>
      <c r="J43" s="45"/>
      <c r="K43" s="41" t="s">
        <v>38</v>
      </c>
      <c r="L43" s="41" t="s">
        <v>356</v>
      </c>
      <c r="M43" s="41" t="s">
        <v>363</v>
      </c>
      <c r="N43" s="46">
        <v>0</v>
      </c>
      <c r="O43" s="51">
        <v>3.5</v>
      </c>
      <c r="P43" s="27">
        <v>40</v>
      </c>
      <c r="Q43" s="28">
        <v>5</v>
      </c>
      <c r="R43" s="28">
        <v>40</v>
      </c>
      <c r="S43" s="29">
        <v>0</v>
      </c>
      <c r="T43" s="29">
        <v>0</v>
      </c>
      <c r="U43" s="30">
        <v>0</v>
      </c>
      <c r="V43" s="30">
        <v>0</v>
      </c>
      <c r="W43" s="31">
        <v>0</v>
      </c>
      <c r="X43" s="31">
        <v>0</v>
      </c>
      <c r="Y43" s="32">
        <v>0</v>
      </c>
      <c r="Z43" s="32">
        <v>0</v>
      </c>
      <c r="AA43" s="33">
        <v>0</v>
      </c>
      <c r="AB43" s="33">
        <v>0</v>
      </c>
      <c r="AC43" s="34">
        <v>0</v>
      </c>
      <c r="AD43" s="34">
        <v>0</v>
      </c>
      <c r="AE43" s="35">
        <v>0</v>
      </c>
      <c r="AF43" s="35">
        <v>0</v>
      </c>
      <c r="AG43" s="36" t="str">
        <f>IFERROR(_xlfn.XLOOKUP(BASE[[#This Row],[Nom du produit]],'[1]FICHIER CENTRAL'!B:B,'[1]FICHIER CENTRAL'!C:C,0),"")</f>
        <v xml:space="preserve">LA BALME LES GROTTES </v>
      </c>
      <c r="AI43" s="127" t="s">
        <v>1748</v>
      </c>
      <c r="AJ43" s="128"/>
      <c r="AK43" s="47"/>
    </row>
    <row r="44" spans="1:43" s="39" customFormat="1" ht="17" customHeight="1">
      <c r="A44" s="23"/>
      <c r="B44" s="24" t="s">
        <v>549</v>
      </c>
      <c r="C44" s="40" t="s">
        <v>550</v>
      </c>
      <c r="D44" s="41" t="s">
        <v>551</v>
      </c>
      <c r="E44" s="42" t="s">
        <v>552</v>
      </c>
      <c r="F44"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44" s="43">
        <v>45</v>
      </c>
      <c r="H44" s="43">
        <v>100</v>
      </c>
      <c r="I44" s="44" t="s">
        <v>553</v>
      </c>
      <c r="J44" s="45"/>
      <c r="K44" s="41" t="s">
        <v>38</v>
      </c>
      <c r="L44" s="41" t="s">
        <v>356</v>
      </c>
      <c r="M44" s="41" t="s">
        <v>363</v>
      </c>
      <c r="N44" s="46">
        <v>0</v>
      </c>
      <c r="O44" s="51">
        <v>3.5</v>
      </c>
      <c r="P44" s="27">
        <v>40</v>
      </c>
      <c r="Q44" s="28">
        <v>4.5</v>
      </c>
      <c r="R44" s="28">
        <v>50</v>
      </c>
      <c r="S44" s="29">
        <v>0</v>
      </c>
      <c r="T44" s="29">
        <v>0</v>
      </c>
      <c r="U44" s="30">
        <v>0</v>
      </c>
      <c r="V44" s="30">
        <v>0</v>
      </c>
      <c r="W44" s="31">
        <v>0</v>
      </c>
      <c r="X44" s="31">
        <v>0</v>
      </c>
      <c r="Y44" s="32">
        <v>0</v>
      </c>
      <c r="Z44" s="32">
        <v>0</v>
      </c>
      <c r="AA44" s="33">
        <v>0</v>
      </c>
      <c r="AB44" s="33">
        <v>0</v>
      </c>
      <c r="AC44" s="34">
        <v>0</v>
      </c>
      <c r="AD44" s="34">
        <v>0</v>
      </c>
      <c r="AE44" s="35">
        <v>0</v>
      </c>
      <c r="AF44" s="35">
        <v>0</v>
      </c>
      <c r="AG44" s="36" t="str">
        <f>IFERROR(_xlfn.XLOOKUP(BASE[[#This Row],[Nom du produit]],'[1]FICHIER CENTRAL'!B:B,'[1]FICHIER CENTRAL'!C:C,0),"")</f>
        <v xml:space="preserve">LA BALME LES GROTTES </v>
      </c>
      <c r="AH44" s="21"/>
      <c r="AI44" s="127" t="s">
        <v>392</v>
      </c>
      <c r="AJ44" s="128"/>
      <c r="AK44" s="47"/>
      <c r="AL44" s="21"/>
      <c r="AM44" s="21"/>
      <c r="AN44" s="21"/>
      <c r="AO44" s="21"/>
      <c r="AP44" s="21"/>
      <c r="AQ44" s="21"/>
    </row>
    <row r="45" spans="1:43" s="39" customFormat="1" ht="17" customHeight="1">
      <c r="A45" s="23"/>
      <c r="B45" s="24" t="s">
        <v>554</v>
      </c>
      <c r="C45" s="40" t="s">
        <v>555</v>
      </c>
      <c r="D45" s="41" t="s">
        <v>556</v>
      </c>
      <c r="E45" s="42" t="s">
        <v>557</v>
      </c>
      <c r="F45"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20g;Poids net Verrine 100ml : 15g;</v>
      </c>
      <c r="G45" s="43">
        <v>25</v>
      </c>
      <c r="H45" s="43">
        <v>100</v>
      </c>
      <c r="I45" s="44" t="s">
        <v>558</v>
      </c>
      <c r="J45" s="45"/>
      <c r="K45" s="41" t="s">
        <v>38</v>
      </c>
      <c r="L45" s="41" t="s">
        <v>356</v>
      </c>
      <c r="M45" s="41" t="s">
        <v>363</v>
      </c>
      <c r="N45" s="46">
        <v>0</v>
      </c>
      <c r="O45" s="51">
        <v>4.9000000000000004</v>
      </c>
      <c r="P45" s="27">
        <v>20</v>
      </c>
      <c r="Q45" s="28">
        <v>5.2</v>
      </c>
      <c r="R45" s="28">
        <v>15</v>
      </c>
      <c r="S45" s="29">
        <v>0</v>
      </c>
      <c r="T45" s="29">
        <v>0</v>
      </c>
      <c r="U45" s="30">
        <v>0</v>
      </c>
      <c r="V45" s="30">
        <v>0</v>
      </c>
      <c r="W45" s="31">
        <v>0</v>
      </c>
      <c r="X45" s="31">
        <v>0</v>
      </c>
      <c r="Y45" s="32">
        <v>0</v>
      </c>
      <c r="Z45" s="32">
        <v>0</v>
      </c>
      <c r="AA45" s="33">
        <v>0</v>
      </c>
      <c r="AB45" s="33">
        <v>0</v>
      </c>
      <c r="AC45" s="34">
        <v>0</v>
      </c>
      <c r="AD45" s="34">
        <v>0</v>
      </c>
      <c r="AE45" s="35">
        <v>0</v>
      </c>
      <c r="AF45" s="35">
        <v>0</v>
      </c>
      <c r="AG45" s="36" t="str">
        <f>IFERROR(_xlfn.XLOOKUP(BASE[[#This Row],[Nom du produit]],'[1]FICHIER CENTRAL'!B:B,'[1]FICHIER CENTRAL'!C:C,0),"")</f>
        <v xml:space="preserve">LA BALME LES GROTTES </v>
      </c>
      <c r="AH45" s="21"/>
      <c r="AI45" s="127" t="s">
        <v>1749</v>
      </c>
      <c r="AJ45" s="128"/>
      <c r="AK45" s="47"/>
      <c r="AL45" s="21"/>
      <c r="AM45" s="21"/>
      <c r="AN45" s="21"/>
      <c r="AO45" s="21"/>
      <c r="AP45" s="21"/>
      <c r="AQ45" s="21"/>
    </row>
    <row r="46" spans="1:43" ht="17" customHeight="1">
      <c r="A46" s="23"/>
      <c r="B46" s="24" t="s">
        <v>559</v>
      </c>
      <c r="C46" s="40" t="s">
        <v>560</v>
      </c>
      <c r="D46" s="41" t="s">
        <v>561</v>
      </c>
      <c r="E46" s="42" t="s">
        <v>562</v>
      </c>
      <c r="F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46" s="43">
        <v>45</v>
      </c>
      <c r="H46" s="43">
        <v>100</v>
      </c>
      <c r="I46" s="44" t="s">
        <v>563</v>
      </c>
      <c r="J46" s="45"/>
      <c r="K46" s="41" t="s">
        <v>38</v>
      </c>
      <c r="L46" s="41" t="s">
        <v>356</v>
      </c>
      <c r="M46" s="41" t="s">
        <v>363</v>
      </c>
      <c r="N46" s="46">
        <v>0</v>
      </c>
      <c r="O46" s="51">
        <v>4.5</v>
      </c>
      <c r="P46" s="27">
        <v>40</v>
      </c>
      <c r="Q46" s="28">
        <v>5.7</v>
      </c>
      <c r="R46" s="28">
        <v>60</v>
      </c>
      <c r="S46" s="29">
        <v>0</v>
      </c>
      <c r="T46" s="29">
        <v>0</v>
      </c>
      <c r="U46" s="30">
        <v>0</v>
      </c>
      <c r="V46" s="30">
        <v>0</v>
      </c>
      <c r="W46" s="31">
        <v>0</v>
      </c>
      <c r="X46" s="31">
        <v>0</v>
      </c>
      <c r="Y46" s="32">
        <v>0</v>
      </c>
      <c r="Z46" s="32">
        <v>0</v>
      </c>
      <c r="AA46" s="33">
        <v>0</v>
      </c>
      <c r="AB46" s="33">
        <v>0</v>
      </c>
      <c r="AC46" s="34">
        <v>0</v>
      </c>
      <c r="AD46" s="34">
        <v>0</v>
      </c>
      <c r="AE46" s="35">
        <v>0</v>
      </c>
      <c r="AF46" s="35">
        <v>0</v>
      </c>
      <c r="AG46" s="36" t="str">
        <f>IFERROR(_xlfn.XLOOKUP(BASE[[#This Row],[Nom du produit]],'[1]FICHIER CENTRAL'!B:B,'[1]FICHIER CENTRAL'!C:C,0),"")</f>
        <v xml:space="preserve">LA BALME LES GROTTES </v>
      </c>
      <c r="AI46" s="127" t="s">
        <v>1750</v>
      </c>
      <c r="AJ46" s="128"/>
      <c r="AK46" s="47"/>
    </row>
    <row r="47" spans="1:43" s="39" customFormat="1" ht="17" customHeight="1">
      <c r="A47" s="23"/>
      <c r="B47" s="24" t="s">
        <v>564</v>
      </c>
      <c r="C47" s="40" t="s">
        <v>565</v>
      </c>
      <c r="D47" s="41" t="s">
        <v>566</v>
      </c>
      <c r="E47" s="42" t="s">
        <v>567</v>
      </c>
      <c r="F47"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47" s="43">
        <v>45</v>
      </c>
      <c r="H47" s="43">
        <v>100</v>
      </c>
      <c r="I47" s="44" t="s">
        <v>553</v>
      </c>
      <c r="J47" s="45"/>
      <c r="K47" s="41" t="s">
        <v>38</v>
      </c>
      <c r="L47" s="41" t="s">
        <v>356</v>
      </c>
      <c r="M47" s="41" t="s">
        <v>363</v>
      </c>
      <c r="N47" s="46">
        <v>0</v>
      </c>
      <c r="O47" s="51">
        <v>4.5</v>
      </c>
      <c r="P47" s="27">
        <v>40</v>
      </c>
      <c r="Q47" s="28">
        <v>5.7</v>
      </c>
      <c r="R47" s="28">
        <v>60</v>
      </c>
      <c r="S47" s="29">
        <v>0</v>
      </c>
      <c r="T47" s="29">
        <v>0</v>
      </c>
      <c r="U47" s="30">
        <v>0</v>
      </c>
      <c r="V47" s="30">
        <v>0</v>
      </c>
      <c r="W47" s="31">
        <v>0</v>
      </c>
      <c r="X47" s="31">
        <v>0</v>
      </c>
      <c r="Y47" s="32">
        <v>0</v>
      </c>
      <c r="Z47" s="32">
        <v>0</v>
      </c>
      <c r="AA47" s="33">
        <v>0</v>
      </c>
      <c r="AB47" s="33">
        <v>0</v>
      </c>
      <c r="AC47" s="34">
        <v>0</v>
      </c>
      <c r="AD47" s="34">
        <v>0</v>
      </c>
      <c r="AE47" s="35">
        <v>0</v>
      </c>
      <c r="AF47" s="35">
        <v>0</v>
      </c>
      <c r="AG47" s="36" t="str">
        <f>IFERROR(_xlfn.XLOOKUP(BASE[[#This Row],[Nom du produit]],'[1]FICHIER CENTRAL'!B:B,'[1]FICHIER CENTRAL'!C:C,0),"")</f>
        <v xml:space="preserve">LA BALME LES GROTTES </v>
      </c>
      <c r="AH47" s="21"/>
      <c r="AI47" s="127" t="s">
        <v>1751</v>
      </c>
      <c r="AJ47" s="128"/>
      <c r="AK47" s="47"/>
      <c r="AL47" s="21"/>
      <c r="AM47" s="21"/>
      <c r="AN47" s="21"/>
      <c r="AO47" s="21"/>
      <c r="AP47" s="21"/>
      <c r="AQ47" s="21"/>
    </row>
    <row r="48" spans="1:43" ht="17" customHeight="1">
      <c r="A48" s="23"/>
      <c r="B48" s="24" t="s">
        <v>568</v>
      </c>
      <c r="C48" s="40" t="s">
        <v>569</v>
      </c>
      <c r="D48" s="41" t="s">
        <v>569</v>
      </c>
      <c r="E48" s="42" t="s">
        <v>570</v>
      </c>
      <c r="F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ASIE DU SUD EST;Poids net Vrac : Sachet de 20g;Poids net Verrine 100ml : 15g;</v>
      </c>
      <c r="G48" s="43">
        <v>25</v>
      </c>
      <c r="H48" s="43">
        <v>100</v>
      </c>
      <c r="I48" s="50" t="s">
        <v>571</v>
      </c>
      <c r="J48" s="49"/>
      <c r="K48" s="41" t="s">
        <v>38</v>
      </c>
      <c r="L48" s="41" t="s">
        <v>356</v>
      </c>
      <c r="M48" s="41" t="s">
        <v>572</v>
      </c>
      <c r="N48" s="46">
        <v>0</v>
      </c>
      <c r="O48" s="51">
        <v>2.4</v>
      </c>
      <c r="P48" s="27">
        <v>20</v>
      </c>
      <c r="Q48" s="28">
        <v>4.0999999999999996</v>
      </c>
      <c r="R48" s="28">
        <v>15</v>
      </c>
      <c r="S48" s="29">
        <v>0</v>
      </c>
      <c r="T48" s="29">
        <v>0</v>
      </c>
      <c r="U48" s="30">
        <v>0</v>
      </c>
      <c r="V48" s="30">
        <v>0</v>
      </c>
      <c r="W48" s="31">
        <v>0</v>
      </c>
      <c r="X48" s="31">
        <v>0</v>
      </c>
      <c r="Y48" s="32">
        <v>0</v>
      </c>
      <c r="Z48" s="32">
        <v>0</v>
      </c>
      <c r="AA48" s="33">
        <v>0</v>
      </c>
      <c r="AB48" s="33">
        <v>0</v>
      </c>
      <c r="AC48" s="34">
        <v>0</v>
      </c>
      <c r="AD48" s="34">
        <v>0</v>
      </c>
      <c r="AE48" s="35">
        <v>0</v>
      </c>
      <c r="AF48" s="35">
        <v>0</v>
      </c>
      <c r="AG48" s="36" t="str">
        <f>IFERROR(_xlfn.XLOOKUP(BASE[[#This Row],[Nom du produit]],'[1]FICHIER CENTRAL'!B:B,'[1]FICHIER CENTRAL'!C:C,0),"")</f>
        <v>ASIE DU SUD EST</v>
      </c>
      <c r="AI48" s="127" t="s">
        <v>1752</v>
      </c>
      <c r="AJ48" s="128"/>
      <c r="AK48" s="47"/>
    </row>
    <row r="49" spans="1:37" ht="17" customHeight="1">
      <c r="A49" s="23"/>
      <c r="B49" s="24" t="s">
        <v>573</v>
      </c>
      <c r="C49" s="40" t="s">
        <v>574</v>
      </c>
      <c r="D49" s="41" t="s">
        <v>575</v>
      </c>
      <c r="E49" s="42" t="s">
        <v>576</v>
      </c>
      <c r="F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49" s="43">
        <v>45</v>
      </c>
      <c r="H49" s="43">
        <v>100</v>
      </c>
      <c r="I49" s="44" t="s">
        <v>577</v>
      </c>
      <c r="J49" s="45"/>
      <c r="K49" s="41" t="s">
        <v>38</v>
      </c>
      <c r="L49" s="41" t="s">
        <v>356</v>
      </c>
      <c r="M49" s="41" t="s">
        <v>363</v>
      </c>
      <c r="N49" s="46">
        <v>0</v>
      </c>
      <c r="O49" s="51">
        <v>4.2</v>
      </c>
      <c r="P49" s="27">
        <v>40</v>
      </c>
      <c r="Q49" s="28">
        <v>5.4</v>
      </c>
      <c r="R49" s="28">
        <v>60</v>
      </c>
      <c r="S49" s="29">
        <v>0</v>
      </c>
      <c r="T49" s="29">
        <v>0</v>
      </c>
      <c r="U49" s="30">
        <v>0</v>
      </c>
      <c r="V49" s="30">
        <v>0</v>
      </c>
      <c r="W49" s="31">
        <v>0</v>
      </c>
      <c r="X49" s="31">
        <v>0</v>
      </c>
      <c r="Y49" s="32">
        <v>0</v>
      </c>
      <c r="Z49" s="32">
        <v>0</v>
      </c>
      <c r="AA49" s="33">
        <v>0</v>
      </c>
      <c r="AB49" s="33">
        <v>0</v>
      </c>
      <c r="AC49" s="34">
        <v>0</v>
      </c>
      <c r="AD49" s="34">
        <v>0</v>
      </c>
      <c r="AE49" s="35">
        <v>0</v>
      </c>
      <c r="AF49" s="35">
        <v>0</v>
      </c>
      <c r="AG49" s="36" t="str">
        <f>IFERROR(_xlfn.XLOOKUP(BASE[[#This Row],[Nom du produit]],'[1]FICHIER CENTRAL'!B:B,'[1]FICHIER CENTRAL'!C:C,0),"")</f>
        <v xml:space="preserve">LA BALME LES GROTTES </v>
      </c>
      <c r="AI49" s="127" t="s">
        <v>397</v>
      </c>
      <c r="AJ49" s="128"/>
      <c r="AK49" s="47"/>
    </row>
    <row r="50" spans="1:37" ht="17" customHeight="1">
      <c r="A50" s="23"/>
      <c r="B50" s="24" t="s">
        <v>578</v>
      </c>
      <c r="C50" s="40" t="s">
        <v>579</v>
      </c>
      <c r="D50" s="41" t="s">
        <v>580</v>
      </c>
      <c r="E50" s="42" t="s">
        <v>581</v>
      </c>
      <c r="F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70g;</v>
      </c>
      <c r="G50" s="43">
        <v>45</v>
      </c>
      <c r="H50" s="43">
        <v>100</v>
      </c>
      <c r="I50" s="44" t="s">
        <v>475</v>
      </c>
      <c r="J50" s="45"/>
      <c r="K50" s="41" t="s">
        <v>38</v>
      </c>
      <c r="L50" s="41" t="s">
        <v>356</v>
      </c>
      <c r="M50" s="41" t="s">
        <v>363</v>
      </c>
      <c r="N50" s="46">
        <v>0</v>
      </c>
      <c r="O50" s="51">
        <v>3.8</v>
      </c>
      <c r="P50" s="27">
        <v>40</v>
      </c>
      <c r="Q50" s="28">
        <v>6.8</v>
      </c>
      <c r="R50" s="28">
        <v>70</v>
      </c>
      <c r="S50" s="29">
        <v>0</v>
      </c>
      <c r="T50" s="29">
        <v>0</v>
      </c>
      <c r="U50" s="30">
        <v>0</v>
      </c>
      <c r="V50" s="30">
        <v>0</v>
      </c>
      <c r="W50" s="31">
        <v>0</v>
      </c>
      <c r="X50" s="31">
        <v>0</v>
      </c>
      <c r="Y50" s="32">
        <v>0</v>
      </c>
      <c r="Z50" s="32">
        <v>0</v>
      </c>
      <c r="AA50" s="33">
        <v>0</v>
      </c>
      <c r="AB50" s="33">
        <v>0</v>
      </c>
      <c r="AC50" s="34">
        <v>0</v>
      </c>
      <c r="AD50" s="34">
        <v>0</v>
      </c>
      <c r="AE50" s="35">
        <v>0</v>
      </c>
      <c r="AF50" s="35">
        <v>0</v>
      </c>
      <c r="AG50" s="36" t="str">
        <f>IFERROR(_xlfn.XLOOKUP(BASE[[#This Row],[Nom du produit]],'[1]FICHIER CENTRAL'!B:B,'[1]FICHIER CENTRAL'!C:C,0),"")</f>
        <v xml:space="preserve">LA BALME LES GROTTES </v>
      </c>
      <c r="AI50" s="127" t="s">
        <v>1753</v>
      </c>
      <c r="AJ50" s="128"/>
      <c r="AK50" s="47"/>
    </row>
    <row r="51" spans="1:37" ht="17" customHeight="1">
      <c r="A51" s="23"/>
      <c r="B51" s="24" t="s">
        <v>582</v>
      </c>
      <c r="C51" s="40" t="s">
        <v>583</v>
      </c>
      <c r="D51" s="41" t="s">
        <v>584</v>
      </c>
      <c r="E51" s="42" t="s">
        <v>585</v>
      </c>
      <c r="F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51" s="43">
        <v>45</v>
      </c>
      <c r="H51" s="43">
        <v>100</v>
      </c>
      <c r="I51" s="44" t="s">
        <v>586</v>
      </c>
      <c r="J51" s="45"/>
      <c r="K51" s="41" t="s">
        <v>38</v>
      </c>
      <c r="L51" s="41" t="s">
        <v>356</v>
      </c>
      <c r="M51" s="41" t="s">
        <v>363</v>
      </c>
      <c r="N51" s="46">
        <v>0</v>
      </c>
      <c r="O51" s="51">
        <v>6.5</v>
      </c>
      <c r="P51" s="27">
        <v>40</v>
      </c>
      <c r="Q51" s="28">
        <v>5</v>
      </c>
      <c r="R51" s="28">
        <v>45</v>
      </c>
      <c r="S51" s="29">
        <v>0</v>
      </c>
      <c r="T51" s="29">
        <v>0</v>
      </c>
      <c r="U51" s="30">
        <v>0</v>
      </c>
      <c r="V51" s="30">
        <v>0</v>
      </c>
      <c r="W51" s="31">
        <v>0</v>
      </c>
      <c r="X51" s="31">
        <v>0</v>
      </c>
      <c r="Y51" s="32">
        <v>0</v>
      </c>
      <c r="Z51" s="32">
        <v>0</v>
      </c>
      <c r="AA51" s="33">
        <v>0</v>
      </c>
      <c r="AB51" s="33">
        <v>0</v>
      </c>
      <c r="AC51" s="34">
        <v>0</v>
      </c>
      <c r="AD51" s="34">
        <v>0</v>
      </c>
      <c r="AE51" s="35">
        <v>0</v>
      </c>
      <c r="AF51" s="35">
        <v>0</v>
      </c>
      <c r="AG51" s="36" t="str">
        <f>IFERROR(_xlfn.XLOOKUP(BASE[[#This Row],[Nom du produit]],'[1]FICHIER CENTRAL'!B:B,'[1]FICHIER CENTRAL'!C:C,0),"")</f>
        <v xml:space="preserve">LA BALME LES GROTTES </v>
      </c>
      <c r="AI51" s="127" t="s">
        <v>1754</v>
      </c>
      <c r="AJ51" s="128"/>
      <c r="AK51" s="47"/>
    </row>
    <row r="52" spans="1:37" ht="17" customHeight="1">
      <c r="A52" s="23"/>
      <c r="B52" s="24" t="s">
        <v>587</v>
      </c>
      <c r="C52" s="40" t="s">
        <v>588</v>
      </c>
      <c r="D52" s="41" t="s">
        <v>589</v>
      </c>
      <c r="E52" s="42" t="s">
        <v>590</v>
      </c>
      <c r="F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52" s="43">
        <v>45</v>
      </c>
      <c r="H52" s="43">
        <v>100</v>
      </c>
      <c r="I52" s="44" t="s">
        <v>461</v>
      </c>
      <c r="J52" s="45"/>
      <c r="K52" s="41" t="s">
        <v>38</v>
      </c>
      <c r="L52" s="41" t="s">
        <v>356</v>
      </c>
      <c r="M52" s="41" t="s">
        <v>363</v>
      </c>
      <c r="N52" s="46">
        <v>0</v>
      </c>
      <c r="O52" s="51">
        <v>4.2</v>
      </c>
      <c r="P52" s="27">
        <v>40</v>
      </c>
      <c r="Q52" s="28">
        <v>5.9</v>
      </c>
      <c r="R52" s="28">
        <v>50</v>
      </c>
      <c r="S52" s="29">
        <v>0</v>
      </c>
      <c r="T52" s="29">
        <v>0</v>
      </c>
      <c r="U52" s="30">
        <v>0</v>
      </c>
      <c r="V52" s="30">
        <v>0</v>
      </c>
      <c r="W52" s="31">
        <v>0</v>
      </c>
      <c r="X52" s="31">
        <v>0</v>
      </c>
      <c r="Y52" s="32">
        <v>0</v>
      </c>
      <c r="Z52" s="32">
        <v>0</v>
      </c>
      <c r="AA52" s="33">
        <v>0</v>
      </c>
      <c r="AB52" s="33">
        <v>0</v>
      </c>
      <c r="AC52" s="34">
        <v>0</v>
      </c>
      <c r="AD52" s="34">
        <v>0</v>
      </c>
      <c r="AE52" s="35">
        <v>0</v>
      </c>
      <c r="AF52" s="35">
        <v>0</v>
      </c>
      <c r="AG52" s="36" t="str">
        <f>IFERROR(_xlfn.XLOOKUP(BASE[[#This Row],[Nom du produit]],'[1]FICHIER CENTRAL'!B:B,'[1]FICHIER CENTRAL'!C:C,0),"")</f>
        <v xml:space="preserve">LA BALME LES GROTTES </v>
      </c>
      <c r="AI52" s="127" t="s">
        <v>1755</v>
      </c>
      <c r="AJ52" s="128"/>
      <c r="AK52" s="47"/>
    </row>
    <row r="53" spans="1:37" ht="17" customHeight="1">
      <c r="A53" s="23"/>
      <c r="B53" s="24" t="s">
        <v>591</v>
      </c>
      <c r="C53" s="40" t="s">
        <v>592</v>
      </c>
      <c r="D53" s="41" t="s">
        <v>593</v>
      </c>
      <c r="E53" s="42" t="s">
        <v>594</v>
      </c>
      <c r="F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70g;</v>
      </c>
      <c r="G53" s="43">
        <v>45</v>
      </c>
      <c r="H53" s="43">
        <v>100</v>
      </c>
      <c r="I53" s="44" t="s">
        <v>595</v>
      </c>
      <c r="J53" s="45"/>
      <c r="K53" s="41" t="s">
        <v>38</v>
      </c>
      <c r="L53" s="41" t="s">
        <v>356</v>
      </c>
      <c r="M53" s="41" t="s">
        <v>363</v>
      </c>
      <c r="N53" s="46">
        <v>0</v>
      </c>
      <c r="O53" s="51">
        <v>4.5</v>
      </c>
      <c r="P53" s="27">
        <v>40</v>
      </c>
      <c r="Q53" s="28">
        <v>7.3</v>
      </c>
      <c r="R53" s="28">
        <v>70</v>
      </c>
      <c r="S53" s="29">
        <v>0</v>
      </c>
      <c r="T53" s="29">
        <v>0</v>
      </c>
      <c r="U53" s="30">
        <v>0</v>
      </c>
      <c r="V53" s="30">
        <v>0</v>
      </c>
      <c r="W53" s="31">
        <v>0</v>
      </c>
      <c r="X53" s="31">
        <v>0</v>
      </c>
      <c r="Y53" s="32">
        <v>0</v>
      </c>
      <c r="Z53" s="32">
        <v>0</v>
      </c>
      <c r="AA53" s="33">
        <v>0</v>
      </c>
      <c r="AB53" s="33">
        <v>0</v>
      </c>
      <c r="AC53" s="34">
        <v>0</v>
      </c>
      <c r="AD53" s="34">
        <v>0</v>
      </c>
      <c r="AE53" s="35">
        <v>0</v>
      </c>
      <c r="AF53" s="35">
        <v>0</v>
      </c>
      <c r="AG53" s="36" t="str">
        <f>IFERROR(_xlfn.XLOOKUP(BASE[[#This Row],[Nom du produit]],'[1]FICHIER CENTRAL'!B:B,'[1]FICHIER CENTRAL'!C:C,0),"")</f>
        <v xml:space="preserve">LA BALME LES GROTTES </v>
      </c>
      <c r="AI53" s="127" t="s">
        <v>1756</v>
      </c>
      <c r="AJ53" s="128"/>
      <c r="AK53" s="47"/>
    </row>
    <row r="54" spans="1:37" ht="17" customHeight="1">
      <c r="A54" s="23"/>
      <c r="B54" s="24" t="s">
        <v>596</v>
      </c>
      <c r="C54" s="40" t="s">
        <v>597</v>
      </c>
      <c r="D54" s="41" t="s">
        <v>598</v>
      </c>
      <c r="E54" s="42" t="s">
        <v>599</v>
      </c>
      <c r="F54"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54" s="43">
        <v>45</v>
      </c>
      <c r="H54" s="43">
        <v>100</v>
      </c>
      <c r="I54" s="44" t="s">
        <v>600</v>
      </c>
      <c r="J54" s="45"/>
      <c r="K54" s="41" t="s">
        <v>38</v>
      </c>
      <c r="L54" s="41" t="s">
        <v>356</v>
      </c>
      <c r="M54" s="41" t="s">
        <v>363</v>
      </c>
      <c r="N54" s="46">
        <v>0</v>
      </c>
      <c r="O54" s="51">
        <v>4.5</v>
      </c>
      <c r="P54" s="27">
        <v>40</v>
      </c>
      <c r="Q54" s="28">
        <v>6</v>
      </c>
      <c r="R54" s="28">
        <v>55</v>
      </c>
      <c r="S54" s="29">
        <v>0</v>
      </c>
      <c r="T54" s="29">
        <v>0</v>
      </c>
      <c r="U54" s="30">
        <v>0</v>
      </c>
      <c r="V54" s="30">
        <v>0</v>
      </c>
      <c r="W54" s="31">
        <v>0</v>
      </c>
      <c r="X54" s="31">
        <v>0</v>
      </c>
      <c r="Y54" s="32">
        <v>0</v>
      </c>
      <c r="Z54" s="32">
        <v>0</v>
      </c>
      <c r="AA54" s="33">
        <v>0</v>
      </c>
      <c r="AB54" s="33">
        <v>0</v>
      </c>
      <c r="AC54" s="34">
        <v>0</v>
      </c>
      <c r="AD54" s="34">
        <v>0</v>
      </c>
      <c r="AE54" s="35">
        <v>0</v>
      </c>
      <c r="AF54" s="35">
        <v>0</v>
      </c>
      <c r="AG54" s="36" t="str">
        <f>IFERROR(_xlfn.XLOOKUP(BASE[[#This Row],[Nom du produit]],'[1]FICHIER CENTRAL'!B:B,'[1]FICHIER CENTRAL'!C:C,0),"")</f>
        <v xml:space="preserve">LA BALME LES GROTTES </v>
      </c>
      <c r="AI54" s="127" t="s">
        <v>402</v>
      </c>
      <c r="AJ54" s="128"/>
      <c r="AK54" s="47"/>
    </row>
    <row r="55" spans="1:37" ht="17" customHeight="1">
      <c r="A55" s="23"/>
      <c r="B55" s="24" t="s">
        <v>601</v>
      </c>
      <c r="C55" s="40" t="s">
        <v>602</v>
      </c>
      <c r="D55" s="41" t="s">
        <v>603</v>
      </c>
      <c r="E55" s="42" t="s">
        <v>604</v>
      </c>
      <c r="F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25g;</v>
      </c>
      <c r="G55" s="43">
        <v>45</v>
      </c>
      <c r="H55" s="43">
        <v>100</v>
      </c>
      <c r="I55" s="44" t="s">
        <v>605</v>
      </c>
      <c r="J55" s="45"/>
      <c r="K55" s="41" t="s">
        <v>38</v>
      </c>
      <c r="L55" s="41" t="s">
        <v>356</v>
      </c>
      <c r="M55" s="41" t="s">
        <v>363</v>
      </c>
      <c r="N55" s="46">
        <v>0</v>
      </c>
      <c r="O55" s="51">
        <v>4.5</v>
      </c>
      <c r="P55" s="27">
        <v>40</v>
      </c>
      <c r="Q55" s="28">
        <v>4</v>
      </c>
      <c r="R55" s="28">
        <v>25</v>
      </c>
      <c r="S55" s="29">
        <v>0</v>
      </c>
      <c r="T55" s="29">
        <v>0</v>
      </c>
      <c r="U55" s="30">
        <v>0</v>
      </c>
      <c r="V55" s="30">
        <v>0</v>
      </c>
      <c r="W55" s="31">
        <v>0</v>
      </c>
      <c r="X55" s="31">
        <v>0</v>
      </c>
      <c r="Y55" s="32">
        <v>0</v>
      </c>
      <c r="Z55" s="32">
        <v>0</v>
      </c>
      <c r="AA55" s="33">
        <v>0</v>
      </c>
      <c r="AB55" s="33">
        <v>0</v>
      </c>
      <c r="AC55" s="34">
        <v>0</v>
      </c>
      <c r="AD55" s="34">
        <v>0</v>
      </c>
      <c r="AE55" s="35">
        <v>0</v>
      </c>
      <c r="AF55" s="35">
        <v>0</v>
      </c>
      <c r="AG55" s="36" t="str">
        <f>IFERROR(_xlfn.XLOOKUP(BASE[[#This Row],[Nom du produit]],'[1]FICHIER CENTRAL'!B:B,'[1]FICHIER CENTRAL'!C:C,0),"")</f>
        <v xml:space="preserve">LA BALME LES GROTTES </v>
      </c>
      <c r="AI55" s="127" t="s">
        <v>1757</v>
      </c>
      <c r="AJ55" s="128"/>
      <c r="AK55" s="47"/>
    </row>
    <row r="56" spans="1:37" ht="17" customHeight="1">
      <c r="A56" s="23"/>
      <c r="B56" s="24" t="s">
        <v>606</v>
      </c>
      <c r="C56" s="40" t="s">
        <v>607</v>
      </c>
      <c r="D56" s="41" t="s">
        <v>608</v>
      </c>
      <c r="E56" s="42" t="s">
        <v>609</v>
      </c>
      <c r="F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56" s="43">
        <v>45</v>
      </c>
      <c r="H56" s="43">
        <v>100</v>
      </c>
      <c r="I56" s="44" t="s">
        <v>610</v>
      </c>
      <c r="J56" s="45"/>
      <c r="K56" s="41" t="s">
        <v>38</v>
      </c>
      <c r="L56" s="41" t="s">
        <v>356</v>
      </c>
      <c r="M56" s="41" t="s">
        <v>363</v>
      </c>
      <c r="N56" s="46">
        <v>0</v>
      </c>
      <c r="O56" s="51">
        <v>4.5</v>
      </c>
      <c r="P56" s="27">
        <v>40</v>
      </c>
      <c r="Q56" s="28">
        <v>6</v>
      </c>
      <c r="R56" s="28">
        <v>55</v>
      </c>
      <c r="S56" s="29">
        <v>0</v>
      </c>
      <c r="T56" s="29">
        <v>0</v>
      </c>
      <c r="U56" s="30">
        <v>0</v>
      </c>
      <c r="V56" s="30">
        <v>0</v>
      </c>
      <c r="W56" s="31">
        <v>0</v>
      </c>
      <c r="X56" s="31">
        <v>0</v>
      </c>
      <c r="Y56" s="32">
        <v>0</v>
      </c>
      <c r="Z56" s="32">
        <v>0</v>
      </c>
      <c r="AA56" s="33">
        <v>0</v>
      </c>
      <c r="AB56" s="33">
        <v>0</v>
      </c>
      <c r="AC56" s="34">
        <v>0</v>
      </c>
      <c r="AD56" s="34">
        <v>0</v>
      </c>
      <c r="AE56" s="35">
        <v>0</v>
      </c>
      <c r="AF56" s="35">
        <v>0</v>
      </c>
      <c r="AG56" s="36" t="str">
        <f>IFERROR(_xlfn.XLOOKUP(BASE[[#This Row],[Nom du produit]],'[1]FICHIER CENTRAL'!B:B,'[1]FICHIER CENTRAL'!C:C,0),"")</f>
        <v xml:space="preserve">LA BALME LES GROTTES </v>
      </c>
      <c r="AI56" s="127" t="s">
        <v>1758</v>
      </c>
      <c r="AJ56" s="128"/>
      <c r="AK56" s="47"/>
    </row>
    <row r="57" spans="1:37" ht="17" customHeight="1">
      <c r="A57" s="23"/>
      <c r="B57" s="24" t="s">
        <v>611</v>
      </c>
      <c r="C57" s="40" t="s">
        <v>612</v>
      </c>
      <c r="D57" s="41" t="s">
        <v>608</v>
      </c>
      <c r="E57" s="42" t="s">
        <v>613</v>
      </c>
      <c r="F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57" s="43">
        <v>45</v>
      </c>
      <c r="H57" s="43">
        <v>100</v>
      </c>
      <c r="I57" s="44" t="s">
        <v>614</v>
      </c>
      <c r="J57" s="45"/>
      <c r="K57" s="41" t="s">
        <v>38</v>
      </c>
      <c r="L57" s="41" t="s">
        <v>356</v>
      </c>
      <c r="M57" s="41" t="s">
        <v>363</v>
      </c>
      <c r="N57" s="46">
        <v>0</v>
      </c>
      <c r="O57" s="51">
        <v>4</v>
      </c>
      <c r="P57" s="27">
        <v>40</v>
      </c>
      <c r="Q57" s="28">
        <v>5.9</v>
      </c>
      <c r="R57" s="28">
        <v>45</v>
      </c>
      <c r="S57" s="29">
        <v>0</v>
      </c>
      <c r="T57" s="29">
        <v>0</v>
      </c>
      <c r="U57" s="30">
        <v>0</v>
      </c>
      <c r="V57" s="30">
        <v>0</v>
      </c>
      <c r="W57" s="31">
        <v>0</v>
      </c>
      <c r="X57" s="31">
        <v>0</v>
      </c>
      <c r="Y57" s="32">
        <v>0</v>
      </c>
      <c r="Z57" s="32">
        <v>0</v>
      </c>
      <c r="AA57" s="33">
        <v>0</v>
      </c>
      <c r="AB57" s="33">
        <v>0</v>
      </c>
      <c r="AC57" s="34">
        <v>0</v>
      </c>
      <c r="AD57" s="34">
        <v>0</v>
      </c>
      <c r="AE57" s="35">
        <v>0</v>
      </c>
      <c r="AF57" s="35">
        <v>0</v>
      </c>
      <c r="AG57" s="36" t="str">
        <f>IFERROR(_xlfn.XLOOKUP(BASE[[#This Row],[Nom du produit]],'[1]FICHIER CENTRAL'!B:B,'[1]FICHIER CENTRAL'!C:C,0),"")</f>
        <v xml:space="preserve">LA BALME LES GROTTES </v>
      </c>
      <c r="AI57" s="127" t="s">
        <v>1759</v>
      </c>
      <c r="AJ57" s="128"/>
      <c r="AK57" s="47"/>
    </row>
    <row r="58" spans="1:37" ht="17" customHeight="1">
      <c r="A58" s="23"/>
      <c r="B58" s="24" t="s">
        <v>615</v>
      </c>
      <c r="C58" s="40" t="s">
        <v>616</v>
      </c>
      <c r="D58" s="41" t="s">
        <v>617</v>
      </c>
      <c r="E58" s="42" t="s">
        <v>618</v>
      </c>
      <c r="F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58" s="43">
        <v>45</v>
      </c>
      <c r="H58" s="43">
        <v>100</v>
      </c>
      <c r="I58" s="44" t="s">
        <v>619</v>
      </c>
      <c r="J58" s="45"/>
      <c r="K58" s="41" t="s">
        <v>38</v>
      </c>
      <c r="L58" s="41" t="s">
        <v>356</v>
      </c>
      <c r="M58" s="41" t="s">
        <v>363</v>
      </c>
      <c r="N58" s="46">
        <v>0</v>
      </c>
      <c r="O58" s="51">
        <v>4.5</v>
      </c>
      <c r="P58" s="27">
        <v>40</v>
      </c>
      <c r="Q58" s="28">
        <v>4.5</v>
      </c>
      <c r="R58" s="28">
        <v>45</v>
      </c>
      <c r="S58" s="29">
        <v>0</v>
      </c>
      <c r="T58" s="29">
        <v>0</v>
      </c>
      <c r="U58" s="30">
        <v>0</v>
      </c>
      <c r="V58" s="30">
        <v>0</v>
      </c>
      <c r="W58" s="31">
        <v>0</v>
      </c>
      <c r="X58" s="31">
        <v>0</v>
      </c>
      <c r="Y58" s="32">
        <v>0</v>
      </c>
      <c r="Z58" s="32">
        <v>0</v>
      </c>
      <c r="AA58" s="33">
        <v>0</v>
      </c>
      <c r="AB58" s="33">
        <v>0</v>
      </c>
      <c r="AC58" s="34">
        <v>0</v>
      </c>
      <c r="AD58" s="34">
        <v>0</v>
      </c>
      <c r="AE58" s="35">
        <v>0</v>
      </c>
      <c r="AF58" s="35">
        <v>0</v>
      </c>
      <c r="AG58" s="36" t="str">
        <f>IFERROR(_xlfn.XLOOKUP(BASE[[#This Row],[Nom du produit]],'[1]FICHIER CENTRAL'!B:B,'[1]FICHIER CENTRAL'!C:C,0),"")</f>
        <v xml:space="preserve">LA BALME LES GROTTES </v>
      </c>
      <c r="AI58" s="127" t="s">
        <v>1760</v>
      </c>
      <c r="AJ58" s="128"/>
      <c r="AK58" s="47"/>
    </row>
    <row r="59" spans="1:37" ht="17" customHeight="1">
      <c r="A59" s="23"/>
      <c r="B59" s="24" t="s">
        <v>620</v>
      </c>
      <c r="C59" s="40" t="s">
        <v>621</v>
      </c>
      <c r="D59" s="41" t="s">
        <v>621</v>
      </c>
      <c r="E59" s="42" t="s">
        <v>622</v>
      </c>
      <c r="F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ASIE DU SUD EST;Poids net Vrac : Sachet de 40g;Poids net Verrine 100ml : 25g;</v>
      </c>
      <c r="G59" s="43">
        <v>45</v>
      </c>
      <c r="H59" s="43">
        <v>100</v>
      </c>
      <c r="I59" s="50" t="s">
        <v>623</v>
      </c>
      <c r="J59" s="49"/>
      <c r="K59" s="41" t="s">
        <v>38</v>
      </c>
      <c r="L59" s="41" t="s">
        <v>356</v>
      </c>
      <c r="M59" s="41" t="s">
        <v>572</v>
      </c>
      <c r="N59" s="46">
        <v>0</v>
      </c>
      <c r="O59" s="51">
        <v>2.2000000000000002</v>
      </c>
      <c r="P59" s="27">
        <v>40</v>
      </c>
      <c r="Q59" s="28">
        <v>3.5</v>
      </c>
      <c r="R59" s="28">
        <v>25</v>
      </c>
      <c r="S59" s="29">
        <v>0</v>
      </c>
      <c r="T59" s="29">
        <v>0</v>
      </c>
      <c r="U59" s="30">
        <v>0</v>
      </c>
      <c r="V59" s="30">
        <v>0</v>
      </c>
      <c r="W59" s="31">
        <v>0</v>
      </c>
      <c r="X59" s="31">
        <v>0</v>
      </c>
      <c r="Y59" s="32">
        <v>0</v>
      </c>
      <c r="Z59" s="32">
        <v>0</v>
      </c>
      <c r="AA59" s="33">
        <v>0</v>
      </c>
      <c r="AB59" s="33">
        <v>0</v>
      </c>
      <c r="AC59" s="34">
        <v>0</v>
      </c>
      <c r="AD59" s="34">
        <v>0</v>
      </c>
      <c r="AE59" s="35">
        <v>0</v>
      </c>
      <c r="AF59" s="35">
        <v>0</v>
      </c>
      <c r="AG59" s="36" t="str">
        <f>IFERROR(_xlfn.XLOOKUP(BASE[[#This Row],[Nom du produit]],'[1]FICHIER CENTRAL'!B:B,'[1]FICHIER CENTRAL'!C:C,0),"")</f>
        <v>ASIE DU SUD EST</v>
      </c>
      <c r="AI59" s="127" t="s">
        <v>407</v>
      </c>
      <c r="AJ59" s="128"/>
      <c r="AK59" s="47"/>
    </row>
    <row r="60" spans="1:37" ht="17" customHeight="1">
      <c r="A60" s="23"/>
      <c r="B60" s="24" t="s">
        <v>624</v>
      </c>
      <c r="C60" s="40" t="s">
        <v>625</v>
      </c>
      <c r="D60" s="41" t="s">
        <v>626</v>
      </c>
      <c r="E60" s="42" t="s">
        <v>627</v>
      </c>
      <c r="F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60" s="43">
        <v>45</v>
      </c>
      <c r="H60" s="43">
        <v>100</v>
      </c>
      <c r="I60" s="44" t="s">
        <v>595</v>
      </c>
      <c r="J60" s="45"/>
      <c r="K60" s="41" t="s">
        <v>38</v>
      </c>
      <c r="L60" s="41" t="s">
        <v>356</v>
      </c>
      <c r="M60" s="41" t="s">
        <v>363</v>
      </c>
      <c r="N60" s="46">
        <v>0</v>
      </c>
      <c r="O60" s="51">
        <v>4.2</v>
      </c>
      <c r="P60" s="27">
        <v>40</v>
      </c>
      <c r="Q60" s="28">
        <v>5.8</v>
      </c>
      <c r="R60" s="28">
        <v>60</v>
      </c>
      <c r="S60" s="29">
        <v>0</v>
      </c>
      <c r="T60" s="29">
        <v>0</v>
      </c>
      <c r="U60" s="30">
        <v>0</v>
      </c>
      <c r="V60" s="30">
        <v>0</v>
      </c>
      <c r="W60" s="31">
        <v>0</v>
      </c>
      <c r="X60" s="31">
        <v>0</v>
      </c>
      <c r="Y60" s="32">
        <v>0</v>
      </c>
      <c r="Z60" s="32">
        <v>0</v>
      </c>
      <c r="AA60" s="33">
        <v>0</v>
      </c>
      <c r="AB60" s="33">
        <v>0</v>
      </c>
      <c r="AC60" s="34">
        <v>0</v>
      </c>
      <c r="AD60" s="34">
        <v>0</v>
      </c>
      <c r="AE60" s="35">
        <v>0</v>
      </c>
      <c r="AF60" s="35">
        <v>0</v>
      </c>
      <c r="AG60" s="36" t="str">
        <f>IFERROR(_xlfn.XLOOKUP(BASE[[#This Row],[Nom du produit]],'[1]FICHIER CENTRAL'!B:B,'[1]FICHIER CENTRAL'!C:C,0),"")</f>
        <v xml:space="preserve">LA BALME LES GROTTES </v>
      </c>
      <c r="AI60" s="127" t="s">
        <v>1761</v>
      </c>
      <c r="AJ60" s="128"/>
      <c r="AK60" s="47"/>
    </row>
    <row r="61" spans="1:37" ht="17" customHeight="1">
      <c r="A61" s="23"/>
      <c r="B61" s="24" t="s">
        <v>628</v>
      </c>
      <c r="C61" s="40" t="s">
        <v>629</v>
      </c>
      <c r="D61" s="41" t="s">
        <v>630</v>
      </c>
      <c r="E61" s="42" t="s">
        <v>631</v>
      </c>
      <c r="F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65g;</v>
      </c>
      <c r="G61" s="43">
        <v>45</v>
      </c>
      <c r="H61" s="43">
        <v>100</v>
      </c>
      <c r="I61" s="44" t="s">
        <v>632</v>
      </c>
      <c r="J61" s="45"/>
      <c r="K61" s="41" t="s">
        <v>38</v>
      </c>
      <c r="L61" s="41" t="s">
        <v>356</v>
      </c>
      <c r="M61" s="41" t="s">
        <v>363</v>
      </c>
      <c r="N61" s="46">
        <v>0</v>
      </c>
      <c r="O61" s="51">
        <v>4.5</v>
      </c>
      <c r="P61" s="27">
        <v>40</v>
      </c>
      <c r="Q61" s="28">
        <v>5.8</v>
      </c>
      <c r="R61" s="28">
        <v>65</v>
      </c>
      <c r="S61" s="29">
        <v>0</v>
      </c>
      <c r="T61" s="29">
        <v>0</v>
      </c>
      <c r="U61" s="30">
        <v>0</v>
      </c>
      <c r="V61" s="30">
        <v>0</v>
      </c>
      <c r="W61" s="31">
        <v>0</v>
      </c>
      <c r="X61" s="31">
        <v>0</v>
      </c>
      <c r="Y61" s="32">
        <v>0</v>
      </c>
      <c r="Z61" s="32">
        <v>0</v>
      </c>
      <c r="AA61" s="33">
        <v>0</v>
      </c>
      <c r="AB61" s="33">
        <v>0</v>
      </c>
      <c r="AC61" s="34">
        <v>0</v>
      </c>
      <c r="AD61" s="34">
        <v>0</v>
      </c>
      <c r="AE61" s="35">
        <v>0</v>
      </c>
      <c r="AF61" s="35">
        <v>0</v>
      </c>
      <c r="AG61" s="36" t="str">
        <f>IFERROR(_xlfn.XLOOKUP(BASE[[#This Row],[Nom du produit]],'[1]FICHIER CENTRAL'!B:B,'[1]FICHIER CENTRAL'!C:C,0),"")</f>
        <v xml:space="preserve">LA BALME LES GROTTES </v>
      </c>
      <c r="AI61" s="127" t="s">
        <v>1762</v>
      </c>
      <c r="AJ61" s="128"/>
      <c r="AK61" s="47"/>
    </row>
    <row r="62" spans="1:37" ht="17" customHeight="1">
      <c r="A62" s="23"/>
      <c r="B62" s="24" t="s">
        <v>633</v>
      </c>
      <c r="C62" s="40" t="s">
        <v>634</v>
      </c>
      <c r="D62" s="41" t="s">
        <v>635</v>
      </c>
      <c r="E62" s="42" t="s">
        <v>636</v>
      </c>
      <c r="F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62" s="43">
        <v>45</v>
      </c>
      <c r="H62" s="43">
        <v>100</v>
      </c>
      <c r="I62" s="44" t="s">
        <v>637</v>
      </c>
      <c r="J62" s="45"/>
      <c r="K62" s="41" t="s">
        <v>38</v>
      </c>
      <c r="L62" s="41" t="s">
        <v>356</v>
      </c>
      <c r="M62" s="41" t="s">
        <v>363</v>
      </c>
      <c r="N62" s="46">
        <v>0</v>
      </c>
      <c r="O62" s="51">
        <v>4.3</v>
      </c>
      <c r="P62" s="27">
        <v>40</v>
      </c>
      <c r="Q62" s="28">
        <v>6.2</v>
      </c>
      <c r="R62" s="28">
        <v>60</v>
      </c>
      <c r="S62" s="29">
        <v>0</v>
      </c>
      <c r="T62" s="29">
        <v>0</v>
      </c>
      <c r="U62" s="30">
        <v>0</v>
      </c>
      <c r="V62" s="30">
        <v>0</v>
      </c>
      <c r="W62" s="31">
        <v>0</v>
      </c>
      <c r="X62" s="31">
        <v>0</v>
      </c>
      <c r="Y62" s="32">
        <v>0</v>
      </c>
      <c r="Z62" s="32">
        <v>0</v>
      </c>
      <c r="AA62" s="33">
        <v>0</v>
      </c>
      <c r="AB62" s="33">
        <v>0</v>
      </c>
      <c r="AC62" s="34">
        <v>0</v>
      </c>
      <c r="AD62" s="34">
        <v>0</v>
      </c>
      <c r="AE62" s="35">
        <v>0</v>
      </c>
      <c r="AF62" s="35">
        <v>0</v>
      </c>
      <c r="AG62" s="36" t="str">
        <f>IFERROR(_xlfn.XLOOKUP(BASE[[#This Row],[Nom du produit]],'[1]FICHIER CENTRAL'!B:B,'[1]FICHIER CENTRAL'!C:C,0),"")</f>
        <v xml:space="preserve">LA BALME LES GROTTES </v>
      </c>
      <c r="AI62" s="127" t="s">
        <v>1763</v>
      </c>
      <c r="AJ62" s="128"/>
      <c r="AK62" s="47"/>
    </row>
    <row r="63" spans="1:37" ht="17" customHeight="1">
      <c r="A63" s="23"/>
      <c r="B63" s="24" t="s">
        <v>638</v>
      </c>
      <c r="C63" s="40" t="s">
        <v>639</v>
      </c>
      <c r="D63" s="41" t="s">
        <v>640</v>
      </c>
      <c r="E63" s="42" t="s">
        <v>641</v>
      </c>
      <c r="F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63" s="43">
        <v>45</v>
      </c>
      <c r="H63" s="43">
        <v>100</v>
      </c>
      <c r="I63" s="44" t="s">
        <v>534</v>
      </c>
      <c r="J63" s="45"/>
      <c r="K63" s="41" t="s">
        <v>38</v>
      </c>
      <c r="L63" s="41" t="s">
        <v>356</v>
      </c>
      <c r="M63" s="41" t="s">
        <v>363</v>
      </c>
      <c r="N63" s="46">
        <v>0</v>
      </c>
      <c r="O63" s="51">
        <v>5</v>
      </c>
      <c r="P63" s="27">
        <v>40</v>
      </c>
      <c r="Q63" s="28">
        <v>4.5</v>
      </c>
      <c r="R63" s="28">
        <v>45</v>
      </c>
      <c r="S63" s="29">
        <v>0</v>
      </c>
      <c r="T63" s="29">
        <v>0</v>
      </c>
      <c r="U63" s="30">
        <v>0</v>
      </c>
      <c r="V63" s="30">
        <v>0</v>
      </c>
      <c r="W63" s="31">
        <v>0</v>
      </c>
      <c r="X63" s="31">
        <v>0</v>
      </c>
      <c r="Y63" s="32">
        <v>0</v>
      </c>
      <c r="Z63" s="32">
        <v>0</v>
      </c>
      <c r="AA63" s="33">
        <v>0</v>
      </c>
      <c r="AB63" s="33">
        <v>0</v>
      </c>
      <c r="AC63" s="34">
        <v>0</v>
      </c>
      <c r="AD63" s="34">
        <v>0</v>
      </c>
      <c r="AE63" s="35">
        <v>0</v>
      </c>
      <c r="AF63" s="35">
        <v>0</v>
      </c>
      <c r="AG63" s="36" t="str">
        <f>IFERROR(_xlfn.XLOOKUP(BASE[[#This Row],[Nom du produit]],'[1]FICHIER CENTRAL'!B:B,'[1]FICHIER CENTRAL'!C:C,0),"")</f>
        <v xml:space="preserve">LA BALME LES GROTTES </v>
      </c>
      <c r="AI63" s="127" t="s">
        <v>1764</v>
      </c>
      <c r="AJ63" s="128"/>
      <c r="AK63" s="47"/>
    </row>
    <row r="64" spans="1:37" ht="17" customHeight="1">
      <c r="A64" s="23"/>
      <c r="B64" s="24" t="s">
        <v>642</v>
      </c>
      <c r="C64" s="40" t="s">
        <v>643</v>
      </c>
      <c r="D64" s="41" t="s">
        <v>644</v>
      </c>
      <c r="E64" s="42" t="s">
        <v>645</v>
      </c>
      <c r="F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64" s="43">
        <v>45</v>
      </c>
      <c r="H64" s="43">
        <v>100</v>
      </c>
      <c r="I64" s="44" t="s">
        <v>646</v>
      </c>
      <c r="J64" s="45"/>
      <c r="K64" s="41" t="s">
        <v>38</v>
      </c>
      <c r="L64" s="41" t="s">
        <v>356</v>
      </c>
      <c r="M64" s="41" t="s">
        <v>363</v>
      </c>
      <c r="N64" s="46">
        <v>0</v>
      </c>
      <c r="O64" s="51">
        <v>4.5</v>
      </c>
      <c r="P64" s="27">
        <v>40</v>
      </c>
      <c r="Q64" s="28">
        <v>5.0999999999999996</v>
      </c>
      <c r="R64" s="28">
        <v>45</v>
      </c>
      <c r="S64" s="29">
        <v>0</v>
      </c>
      <c r="T64" s="29">
        <v>0</v>
      </c>
      <c r="U64" s="30">
        <v>0</v>
      </c>
      <c r="V64" s="30">
        <v>0</v>
      </c>
      <c r="W64" s="31">
        <v>0</v>
      </c>
      <c r="X64" s="31">
        <v>0</v>
      </c>
      <c r="Y64" s="32">
        <v>0</v>
      </c>
      <c r="Z64" s="32">
        <v>0</v>
      </c>
      <c r="AA64" s="33">
        <v>0</v>
      </c>
      <c r="AB64" s="33">
        <v>0</v>
      </c>
      <c r="AC64" s="34">
        <v>0</v>
      </c>
      <c r="AD64" s="34">
        <v>0</v>
      </c>
      <c r="AE64" s="35">
        <v>0</v>
      </c>
      <c r="AF64" s="35">
        <v>0</v>
      </c>
      <c r="AG64" s="36" t="str">
        <f>IFERROR(_xlfn.XLOOKUP(BASE[[#This Row],[Nom du produit]],'[1]FICHIER CENTRAL'!B:B,'[1]FICHIER CENTRAL'!C:C,0),"")</f>
        <v xml:space="preserve">LA BALME LES GROTTES </v>
      </c>
      <c r="AI64" s="127" t="s">
        <v>412</v>
      </c>
      <c r="AJ64" s="128"/>
      <c r="AK64" s="47"/>
    </row>
    <row r="65" spans="1:43" ht="17" customHeight="1">
      <c r="A65" s="23"/>
      <c r="B65" s="24" t="s">
        <v>647</v>
      </c>
      <c r="C65" s="40" t="s">
        <v>648</v>
      </c>
      <c r="D65" s="41" t="s">
        <v>649</v>
      </c>
      <c r="E65" s="42" t="s">
        <v>650</v>
      </c>
      <c r="F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65" s="43">
        <v>45</v>
      </c>
      <c r="H65" s="43">
        <v>100</v>
      </c>
      <c r="I65" s="44" t="s">
        <v>651</v>
      </c>
      <c r="J65" s="45"/>
      <c r="K65" s="41" t="s">
        <v>38</v>
      </c>
      <c r="L65" s="41" t="s">
        <v>356</v>
      </c>
      <c r="M65" s="41" t="s">
        <v>363</v>
      </c>
      <c r="N65" s="46">
        <v>0</v>
      </c>
      <c r="O65" s="51">
        <v>4.5</v>
      </c>
      <c r="P65" s="27">
        <v>40</v>
      </c>
      <c r="Q65" s="28">
        <v>5.4</v>
      </c>
      <c r="R65" s="28">
        <v>40</v>
      </c>
      <c r="S65" s="29">
        <v>0</v>
      </c>
      <c r="T65" s="29">
        <v>0</v>
      </c>
      <c r="U65" s="30">
        <v>0</v>
      </c>
      <c r="V65" s="30">
        <v>0</v>
      </c>
      <c r="W65" s="31">
        <v>0</v>
      </c>
      <c r="X65" s="31">
        <v>0</v>
      </c>
      <c r="Y65" s="32">
        <v>0</v>
      </c>
      <c r="Z65" s="32">
        <v>0</v>
      </c>
      <c r="AA65" s="33">
        <v>0</v>
      </c>
      <c r="AB65" s="33">
        <v>0</v>
      </c>
      <c r="AC65" s="34">
        <v>0</v>
      </c>
      <c r="AD65" s="34">
        <v>0</v>
      </c>
      <c r="AE65" s="35">
        <v>0</v>
      </c>
      <c r="AF65" s="35">
        <v>0</v>
      </c>
      <c r="AG65" s="36" t="str">
        <f>IFERROR(_xlfn.XLOOKUP(BASE[[#This Row],[Nom du produit]],'[1]FICHIER CENTRAL'!B:B,'[1]FICHIER CENTRAL'!C:C,0),"")</f>
        <v xml:space="preserve">LA BALME LES GROTTES </v>
      </c>
      <c r="AI65" s="127" t="s">
        <v>1765</v>
      </c>
      <c r="AJ65" s="128"/>
      <c r="AK65" s="47"/>
    </row>
    <row r="66" spans="1:43" ht="17" customHeight="1">
      <c r="A66" s="23"/>
      <c r="B66" s="24" t="s">
        <v>652</v>
      </c>
      <c r="C66" s="40" t="s">
        <v>653</v>
      </c>
      <c r="D66" s="41" t="s">
        <v>654</v>
      </c>
      <c r="E66" s="42" t="s">
        <v>655</v>
      </c>
      <c r="F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35g;</v>
      </c>
      <c r="G66" s="43">
        <v>45</v>
      </c>
      <c r="H66" s="43">
        <v>100</v>
      </c>
      <c r="I66" s="44" t="s">
        <v>656</v>
      </c>
      <c r="J66" s="45"/>
      <c r="K66" s="41" t="s">
        <v>38</v>
      </c>
      <c r="L66" s="41" t="s">
        <v>356</v>
      </c>
      <c r="M66" s="41" t="s">
        <v>363</v>
      </c>
      <c r="N66" s="46">
        <v>0</v>
      </c>
      <c r="O66" s="51">
        <v>4.5</v>
      </c>
      <c r="P66" s="27">
        <v>40</v>
      </c>
      <c r="Q66" s="28">
        <v>5.2</v>
      </c>
      <c r="R66" s="28">
        <v>35</v>
      </c>
      <c r="S66" s="29">
        <v>0</v>
      </c>
      <c r="T66" s="29">
        <v>0</v>
      </c>
      <c r="U66" s="30">
        <v>0</v>
      </c>
      <c r="V66" s="30">
        <v>0</v>
      </c>
      <c r="W66" s="31">
        <v>0</v>
      </c>
      <c r="X66" s="31">
        <v>0</v>
      </c>
      <c r="Y66" s="32">
        <v>0</v>
      </c>
      <c r="Z66" s="32">
        <v>0</v>
      </c>
      <c r="AA66" s="33">
        <v>0</v>
      </c>
      <c r="AB66" s="33">
        <v>0</v>
      </c>
      <c r="AC66" s="34">
        <v>0</v>
      </c>
      <c r="AD66" s="34">
        <v>0</v>
      </c>
      <c r="AE66" s="35">
        <v>0</v>
      </c>
      <c r="AF66" s="35">
        <v>0</v>
      </c>
      <c r="AG66" s="36" t="str">
        <f>IFERROR(_xlfn.XLOOKUP(BASE[[#This Row],[Nom du produit]],'[1]FICHIER CENTRAL'!B:B,'[1]FICHIER CENTRAL'!C:C,0),"")</f>
        <v xml:space="preserve">LA BALME LES GROTTES </v>
      </c>
      <c r="AI66" s="127" t="s">
        <v>1766</v>
      </c>
      <c r="AJ66" s="128"/>
      <c r="AK66" s="47"/>
    </row>
    <row r="67" spans="1:43" ht="17" customHeight="1">
      <c r="A67" s="23"/>
      <c r="B67" s="24" t="s">
        <v>657</v>
      </c>
      <c r="C67" s="40" t="s">
        <v>658</v>
      </c>
      <c r="D67" s="41" t="s">
        <v>659</v>
      </c>
      <c r="E67" s="42" t="s">
        <v>660</v>
      </c>
      <c r="F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67" s="43">
        <v>45</v>
      </c>
      <c r="H67" s="43">
        <v>100</v>
      </c>
      <c r="I67" s="44" t="s">
        <v>661</v>
      </c>
      <c r="J67" s="45"/>
      <c r="K67" s="41" t="s">
        <v>38</v>
      </c>
      <c r="L67" s="41" t="s">
        <v>356</v>
      </c>
      <c r="M67" s="41" t="s">
        <v>363</v>
      </c>
      <c r="N67" s="46">
        <v>0</v>
      </c>
      <c r="O67" s="51">
        <v>4.2</v>
      </c>
      <c r="P67" s="27">
        <v>40</v>
      </c>
      <c r="Q67" s="28">
        <v>5.3</v>
      </c>
      <c r="R67" s="28">
        <v>40</v>
      </c>
      <c r="S67" s="29">
        <v>0</v>
      </c>
      <c r="T67" s="29">
        <v>0</v>
      </c>
      <c r="U67" s="30">
        <v>0</v>
      </c>
      <c r="V67" s="30">
        <v>0</v>
      </c>
      <c r="W67" s="31">
        <v>0</v>
      </c>
      <c r="X67" s="31">
        <v>0</v>
      </c>
      <c r="Y67" s="32">
        <v>0</v>
      </c>
      <c r="Z67" s="32">
        <v>0</v>
      </c>
      <c r="AA67" s="33">
        <v>0</v>
      </c>
      <c r="AB67" s="33">
        <v>0</v>
      </c>
      <c r="AC67" s="34">
        <v>0</v>
      </c>
      <c r="AD67" s="34">
        <v>0</v>
      </c>
      <c r="AE67" s="35">
        <v>0</v>
      </c>
      <c r="AF67" s="35">
        <v>0</v>
      </c>
      <c r="AG67" s="36" t="str">
        <f>IFERROR(_xlfn.XLOOKUP(BASE[[#This Row],[Nom du produit]],'[1]FICHIER CENTRAL'!B:B,'[1]FICHIER CENTRAL'!C:C,0),"")</f>
        <v xml:space="preserve">LA BALME LES GROTTES </v>
      </c>
      <c r="AI67" s="127" t="s">
        <v>1767</v>
      </c>
      <c r="AJ67" s="128"/>
      <c r="AK67" s="47"/>
    </row>
    <row r="68" spans="1:43" ht="17" customHeight="1">
      <c r="A68" s="23"/>
      <c r="B68" s="24" t="s">
        <v>662</v>
      </c>
      <c r="C68" s="40" t="s">
        <v>663</v>
      </c>
      <c r="D68" s="41" t="s">
        <v>664</v>
      </c>
      <c r="E68" s="42" t="s">
        <v>665</v>
      </c>
      <c r="F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68" s="43">
        <v>45</v>
      </c>
      <c r="H68" s="43">
        <v>100</v>
      </c>
      <c r="I68" s="44" t="s">
        <v>666</v>
      </c>
      <c r="J68" s="45"/>
      <c r="K68" s="41" t="s">
        <v>38</v>
      </c>
      <c r="L68" s="41" t="s">
        <v>356</v>
      </c>
      <c r="M68" s="41" t="s">
        <v>363</v>
      </c>
      <c r="N68" s="46">
        <v>0</v>
      </c>
      <c r="O68" s="51">
        <v>4.2</v>
      </c>
      <c r="P68" s="27">
        <v>40</v>
      </c>
      <c r="Q68" s="28">
        <v>8.6999999999999993</v>
      </c>
      <c r="R68" s="28">
        <v>60</v>
      </c>
      <c r="S68" s="29">
        <v>0</v>
      </c>
      <c r="T68" s="29">
        <v>0</v>
      </c>
      <c r="U68" s="30">
        <v>0</v>
      </c>
      <c r="V68" s="30">
        <v>0</v>
      </c>
      <c r="W68" s="31">
        <v>0</v>
      </c>
      <c r="X68" s="31">
        <v>0</v>
      </c>
      <c r="Y68" s="32">
        <v>0</v>
      </c>
      <c r="Z68" s="32">
        <v>0</v>
      </c>
      <c r="AA68" s="33">
        <v>0</v>
      </c>
      <c r="AB68" s="33">
        <v>0</v>
      </c>
      <c r="AC68" s="34">
        <v>0</v>
      </c>
      <c r="AD68" s="34">
        <v>0</v>
      </c>
      <c r="AE68" s="35">
        <v>0</v>
      </c>
      <c r="AF68" s="35">
        <v>0</v>
      </c>
      <c r="AG68" s="36" t="str">
        <f>IFERROR(_xlfn.XLOOKUP(BASE[[#This Row],[Nom du produit]],'[1]FICHIER CENTRAL'!B:B,'[1]FICHIER CENTRAL'!C:C,0),"")</f>
        <v xml:space="preserve">LA BALME LES GROTTES </v>
      </c>
      <c r="AI68" s="127" t="s">
        <v>1768</v>
      </c>
      <c r="AJ68" s="128"/>
      <c r="AK68" s="47"/>
    </row>
    <row r="69" spans="1:43" ht="17" customHeight="1">
      <c r="A69" s="23"/>
      <c r="B69" s="24" t="s">
        <v>667</v>
      </c>
      <c r="C69" s="40" t="s">
        <v>668</v>
      </c>
      <c r="D69" s="41" t="s">
        <v>669</v>
      </c>
      <c r="E69" s="42" t="s">
        <v>670</v>
      </c>
      <c r="F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69" s="43">
        <v>45</v>
      </c>
      <c r="H69" s="43">
        <v>100</v>
      </c>
      <c r="I69" s="44" t="s">
        <v>671</v>
      </c>
      <c r="J69" s="45"/>
      <c r="K69" s="41" t="s">
        <v>38</v>
      </c>
      <c r="L69" s="41" t="s">
        <v>356</v>
      </c>
      <c r="M69" s="41" t="s">
        <v>363</v>
      </c>
      <c r="N69" s="46">
        <v>0</v>
      </c>
      <c r="O69" s="51">
        <v>4.9000000000000004</v>
      </c>
      <c r="P69" s="27">
        <v>40</v>
      </c>
      <c r="Q69" s="28">
        <v>5.9</v>
      </c>
      <c r="R69" s="28">
        <v>40</v>
      </c>
      <c r="S69" s="29">
        <v>0</v>
      </c>
      <c r="T69" s="29">
        <v>0</v>
      </c>
      <c r="U69" s="30">
        <v>0</v>
      </c>
      <c r="V69" s="30">
        <v>0</v>
      </c>
      <c r="W69" s="31">
        <v>0</v>
      </c>
      <c r="X69" s="31">
        <v>0</v>
      </c>
      <c r="Y69" s="32">
        <v>0</v>
      </c>
      <c r="Z69" s="32">
        <v>0</v>
      </c>
      <c r="AA69" s="33">
        <v>0</v>
      </c>
      <c r="AB69" s="33">
        <v>0</v>
      </c>
      <c r="AC69" s="34">
        <v>0</v>
      </c>
      <c r="AD69" s="34">
        <v>0</v>
      </c>
      <c r="AE69" s="35">
        <v>0</v>
      </c>
      <c r="AF69" s="35">
        <v>0</v>
      </c>
      <c r="AG69" s="36" t="str">
        <f>IFERROR(_xlfn.XLOOKUP(BASE[[#This Row],[Nom du produit]],'[1]FICHIER CENTRAL'!B:B,'[1]FICHIER CENTRAL'!C:C,0),"")</f>
        <v xml:space="preserve">LA BALME LES GROTTES </v>
      </c>
      <c r="AH69" s="39"/>
      <c r="AI69" s="127" t="s">
        <v>417</v>
      </c>
      <c r="AJ69" s="128"/>
      <c r="AK69" s="47"/>
      <c r="AL69" s="39"/>
      <c r="AM69" s="39"/>
      <c r="AN69" s="39"/>
      <c r="AO69" s="39"/>
      <c r="AP69" s="39"/>
      <c r="AQ69" s="39"/>
    </row>
    <row r="70" spans="1:43" ht="17" customHeight="1">
      <c r="A70" s="23"/>
      <c r="B70" s="24" t="s">
        <v>672</v>
      </c>
      <c r="C70" s="40" t="s">
        <v>673</v>
      </c>
      <c r="D70" s="41" t="s">
        <v>673</v>
      </c>
      <c r="E70" s="42" t="s">
        <v>674</v>
      </c>
      <c r="F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ASIE DU SUD EST;Poids net Vrac : Sachet de 20g;Poids net Verrine 100ml : 30g;</v>
      </c>
      <c r="G70" s="43">
        <v>25</v>
      </c>
      <c r="H70" s="43">
        <v>100</v>
      </c>
      <c r="I70" s="50" t="s">
        <v>675</v>
      </c>
      <c r="J70" s="49"/>
      <c r="K70" s="41" t="s">
        <v>38</v>
      </c>
      <c r="L70" s="41" t="s">
        <v>356</v>
      </c>
      <c r="M70" s="41" t="s">
        <v>357</v>
      </c>
      <c r="N70" s="46">
        <v>0</v>
      </c>
      <c r="O70" s="51">
        <v>2.5</v>
      </c>
      <c r="P70" s="27">
        <v>20</v>
      </c>
      <c r="Q70" s="28">
        <v>3.2</v>
      </c>
      <c r="R70" s="28">
        <v>30</v>
      </c>
      <c r="S70" s="29">
        <v>0</v>
      </c>
      <c r="T70" s="29">
        <v>0</v>
      </c>
      <c r="U70" s="30">
        <v>0</v>
      </c>
      <c r="V70" s="30">
        <v>0</v>
      </c>
      <c r="W70" s="31">
        <v>0</v>
      </c>
      <c r="X70" s="31">
        <v>0</v>
      </c>
      <c r="Y70" s="32">
        <v>0</v>
      </c>
      <c r="Z70" s="32">
        <v>0</v>
      </c>
      <c r="AA70" s="33">
        <v>0</v>
      </c>
      <c r="AB70" s="33">
        <v>0</v>
      </c>
      <c r="AC70" s="34">
        <v>0</v>
      </c>
      <c r="AD70" s="34">
        <v>0</v>
      </c>
      <c r="AE70" s="35">
        <v>0</v>
      </c>
      <c r="AF70" s="35">
        <v>0</v>
      </c>
      <c r="AG70" s="36" t="str">
        <f>IFERROR(_xlfn.XLOOKUP(BASE[[#This Row],[Nom du produit]],'[1]FICHIER CENTRAL'!B:B,'[1]FICHIER CENTRAL'!C:C,0),"")</f>
        <v>ASIE DU SUD EST</v>
      </c>
      <c r="AI70" s="127" t="s">
        <v>1769</v>
      </c>
      <c r="AJ70" s="128"/>
      <c r="AK70" s="47"/>
    </row>
    <row r="71" spans="1:43" ht="17" customHeight="1">
      <c r="A71" s="23"/>
      <c r="B71" s="24" t="s">
        <v>676</v>
      </c>
      <c r="C71" s="40" t="s">
        <v>677</v>
      </c>
      <c r="D71" s="41" t="s">
        <v>678</v>
      </c>
      <c r="E71" s="42" t="s">
        <v>679</v>
      </c>
      <c r="F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71" s="43">
        <v>45</v>
      </c>
      <c r="H71" s="43">
        <v>100</v>
      </c>
      <c r="I71" s="44" t="s">
        <v>680</v>
      </c>
      <c r="J71" s="45"/>
      <c r="K71" s="41" t="s">
        <v>38</v>
      </c>
      <c r="L71" s="41" t="s">
        <v>356</v>
      </c>
      <c r="M71" s="41" t="s">
        <v>363</v>
      </c>
      <c r="N71" s="46">
        <v>0</v>
      </c>
      <c r="O71" s="51">
        <v>4.5</v>
      </c>
      <c r="P71" s="27">
        <v>40</v>
      </c>
      <c r="Q71" s="28">
        <v>6.4</v>
      </c>
      <c r="R71" s="28">
        <v>50</v>
      </c>
      <c r="S71" s="29">
        <v>0</v>
      </c>
      <c r="T71" s="29">
        <v>0</v>
      </c>
      <c r="U71" s="30">
        <v>0</v>
      </c>
      <c r="V71" s="30">
        <v>0</v>
      </c>
      <c r="W71" s="31">
        <v>0</v>
      </c>
      <c r="X71" s="31">
        <v>0</v>
      </c>
      <c r="Y71" s="32">
        <v>0</v>
      </c>
      <c r="Z71" s="32">
        <v>0</v>
      </c>
      <c r="AA71" s="33">
        <v>0</v>
      </c>
      <c r="AB71" s="33">
        <v>0</v>
      </c>
      <c r="AC71" s="34">
        <v>0</v>
      </c>
      <c r="AD71" s="34">
        <v>0</v>
      </c>
      <c r="AE71" s="35">
        <v>0</v>
      </c>
      <c r="AF71" s="35">
        <v>0</v>
      </c>
      <c r="AG71" s="36" t="str">
        <f>IFERROR(_xlfn.XLOOKUP(BASE[[#This Row],[Nom du produit]],'[1]FICHIER CENTRAL'!B:B,'[1]FICHIER CENTRAL'!C:C,0),"")</f>
        <v xml:space="preserve">LA BALME LES GROTTES </v>
      </c>
      <c r="AI71" s="127" t="s">
        <v>1770</v>
      </c>
      <c r="AJ71" s="128"/>
      <c r="AK71" s="47"/>
    </row>
    <row r="72" spans="1:43" ht="17" customHeight="1">
      <c r="A72" s="23"/>
      <c r="B72" s="24" t="s">
        <v>681</v>
      </c>
      <c r="C72" s="40" t="s">
        <v>682</v>
      </c>
      <c r="D72" s="41" t="s">
        <v>683</v>
      </c>
      <c r="E72" s="42" t="s">
        <v>684</v>
      </c>
      <c r="F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72" s="43">
        <v>45</v>
      </c>
      <c r="H72" s="43">
        <v>100</v>
      </c>
      <c r="I72" s="44" t="s">
        <v>685</v>
      </c>
      <c r="J72" s="45"/>
      <c r="K72" s="41" t="s">
        <v>38</v>
      </c>
      <c r="L72" s="41" t="s">
        <v>356</v>
      </c>
      <c r="M72" s="41" t="s">
        <v>363</v>
      </c>
      <c r="N72" s="46">
        <v>0</v>
      </c>
      <c r="O72" s="51">
        <v>4.5</v>
      </c>
      <c r="P72" s="27">
        <v>40</v>
      </c>
      <c r="Q72" s="28">
        <v>6</v>
      </c>
      <c r="R72" s="28">
        <v>55</v>
      </c>
      <c r="S72" s="29">
        <v>0</v>
      </c>
      <c r="T72" s="29">
        <v>0</v>
      </c>
      <c r="U72" s="30">
        <v>0</v>
      </c>
      <c r="V72" s="30">
        <v>0</v>
      </c>
      <c r="W72" s="31">
        <v>0</v>
      </c>
      <c r="X72" s="31">
        <v>0</v>
      </c>
      <c r="Y72" s="32">
        <v>0</v>
      </c>
      <c r="Z72" s="32">
        <v>0</v>
      </c>
      <c r="AA72" s="33">
        <v>0</v>
      </c>
      <c r="AB72" s="33">
        <v>0</v>
      </c>
      <c r="AC72" s="34">
        <v>0</v>
      </c>
      <c r="AD72" s="34">
        <v>0</v>
      </c>
      <c r="AE72" s="35">
        <v>0</v>
      </c>
      <c r="AF72" s="35">
        <v>0</v>
      </c>
      <c r="AG72" s="36" t="str">
        <f>IFERROR(_xlfn.XLOOKUP(BASE[[#This Row],[Nom du produit]],'[1]FICHIER CENTRAL'!B:B,'[1]FICHIER CENTRAL'!C:C,0),"")</f>
        <v xml:space="preserve">LA BALME LES GROTTES </v>
      </c>
      <c r="AH72" s="39"/>
      <c r="AI72" s="127" t="s">
        <v>1771</v>
      </c>
      <c r="AJ72" s="128"/>
      <c r="AK72" s="47"/>
      <c r="AL72" s="39"/>
      <c r="AM72" s="39"/>
      <c r="AN72" s="39"/>
      <c r="AO72" s="39"/>
      <c r="AP72" s="39"/>
      <c r="AQ72" s="39"/>
    </row>
    <row r="73" spans="1:43" ht="17" customHeight="1">
      <c r="A73" s="23"/>
      <c r="B73" s="24" t="s">
        <v>686</v>
      </c>
      <c r="C73" s="40" t="s">
        <v>687</v>
      </c>
      <c r="D73" s="41" t="s">
        <v>688</v>
      </c>
      <c r="E73" s="42" t="s">
        <v>689</v>
      </c>
      <c r="F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73" s="43">
        <v>45</v>
      </c>
      <c r="H73" s="43">
        <v>100</v>
      </c>
      <c r="I73" s="44" t="s">
        <v>690</v>
      </c>
      <c r="J73" s="45"/>
      <c r="K73" s="41" t="s">
        <v>38</v>
      </c>
      <c r="L73" s="41" t="s">
        <v>356</v>
      </c>
      <c r="M73" s="41" t="s">
        <v>363</v>
      </c>
      <c r="N73" s="46">
        <v>0</v>
      </c>
      <c r="O73" s="51">
        <v>4.5</v>
      </c>
      <c r="P73" s="27">
        <v>40</v>
      </c>
      <c r="Q73" s="28">
        <v>6</v>
      </c>
      <c r="R73" s="28">
        <v>55</v>
      </c>
      <c r="S73" s="29">
        <v>0</v>
      </c>
      <c r="T73" s="29">
        <v>0</v>
      </c>
      <c r="U73" s="30">
        <v>0</v>
      </c>
      <c r="V73" s="30">
        <v>0</v>
      </c>
      <c r="W73" s="31">
        <v>0</v>
      </c>
      <c r="X73" s="31">
        <v>0</v>
      </c>
      <c r="Y73" s="32">
        <v>0</v>
      </c>
      <c r="Z73" s="32">
        <v>0</v>
      </c>
      <c r="AA73" s="33">
        <v>0</v>
      </c>
      <c r="AB73" s="33">
        <v>0</v>
      </c>
      <c r="AC73" s="34">
        <v>0</v>
      </c>
      <c r="AD73" s="34">
        <v>0</v>
      </c>
      <c r="AE73" s="35">
        <v>0</v>
      </c>
      <c r="AF73" s="35">
        <v>0</v>
      </c>
      <c r="AG73" s="36" t="str">
        <f>IFERROR(_xlfn.XLOOKUP(BASE[[#This Row],[Nom du produit]],'[1]FICHIER CENTRAL'!B:B,'[1]FICHIER CENTRAL'!C:C,0),"")</f>
        <v xml:space="preserve">LA BALME LES GROTTES </v>
      </c>
      <c r="AH73" s="39"/>
      <c r="AI73" s="127" t="s">
        <v>1772</v>
      </c>
      <c r="AJ73" s="128"/>
      <c r="AK73" s="47"/>
      <c r="AL73" s="39"/>
      <c r="AM73" s="39"/>
      <c r="AN73" s="39"/>
      <c r="AO73" s="39"/>
      <c r="AP73" s="39"/>
      <c r="AQ73" s="39"/>
    </row>
    <row r="74" spans="1:43" s="39" customFormat="1" ht="17" customHeight="1">
      <c r="A74" s="23"/>
      <c r="B74" s="24" t="s">
        <v>691</v>
      </c>
      <c r="C74" s="40" t="s">
        <v>692</v>
      </c>
      <c r="D74" s="41" t="s">
        <v>693</v>
      </c>
      <c r="E74" s="42" t="s">
        <v>694</v>
      </c>
      <c r="F74"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30g;</v>
      </c>
      <c r="G74" s="43">
        <v>45</v>
      </c>
      <c r="H74" s="43">
        <v>100</v>
      </c>
      <c r="I74" s="44" t="s">
        <v>695</v>
      </c>
      <c r="J74" s="45"/>
      <c r="K74" s="41" t="s">
        <v>38</v>
      </c>
      <c r="L74" s="41" t="s">
        <v>356</v>
      </c>
      <c r="M74" s="41" t="s">
        <v>363</v>
      </c>
      <c r="N74" s="46">
        <v>0</v>
      </c>
      <c r="O74" s="51">
        <v>4.5</v>
      </c>
      <c r="P74" s="27">
        <v>40</v>
      </c>
      <c r="Q74" s="28">
        <v>5.0999999999999996</v>
      </c>
      <c r="R74" s="28">
        <v>30</v>
      </c>
      <c r="S74" s="29">
        <v>0</v>
      </c>
      <c r="T74" s="29">
        <v>0</v>
      </c>
      <c r="U74" s="30">
        <v>0</v>
      </c>
      <c r="V74" s="30">
        <v>0</v>
      </c>
      <c r="W74" s="31">
        <v>0</v>
      </c>
      <c r="X74" s="31">
        <v>0</v>
      </c>
      <c r="Y74" s="32">
        <v>0</v>
      </c>
      <c r="Z74" s="32">
        <v>0</v>
      </c>
      <c r="AA74" s="33">
        <v>0</v>
      </c>
      <c r="AB74" s="33">
        <v>0</v>
      </c>
      <c r="AC74" s="34">
        <v>0</v>
      </c>
      <c r="AD74" s="34">
        <v>0</v>
      </c>
      <c r="AE74" s="35">
        <v>0</v>
      </c>
      <c r="AF74" s="35">
        <v>0</v>
      </c>
      <c r="AG74" s="36" t="str">
        <f>IFERROR(_xlfn.XLOOKUP(BASE[[#This Row],[Nom du produit]],'[1]FICHIER CENTRAL'!B:B,'[1]FICHIER CENTRAL'!C:C,0),"")</f>
        <v xml:space="preserve">LA BALME LES GROTTES </v>
      </c>
      <c r="AH74" s="21"/>
      <c r="AI74" s="127" t="s">
        <v>422</v>
      </c>
      <c r="AJ74" s="128"/>
      <c r="AK74" s="47"/>
      <c r="AL74" s="21"/>
      <c r="AM74" s="21"/>
      <c r="AN74" s="21"/>
      <c r="AO74" s="21"/>
      <c r="AP74" s="21"/>
      <c r="AQ74" s="21"/>
    </row>
    <row r="75" spans="1:43" ht="17" customHeight="1">
      <c r="A75" s="23"/>
      <c r="B75" s="24" t="s">
        <v>696</v>
      </c>
      <c r="C75" s="40" t="s">
        <v>697</v>
      </c>
      <c r="D75" s="41" t="s">
        <v>698</v>
      </c>
      <c r="E75" s="42" t="s">
        <v>699</v>
      </c>
      <c r="F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75" s="43">
        <v>45</v>
      </c>
      <c r="H75" s="43">
        <v>100</v>
      </c>
      <c r="I75" s="44" t="s">
        <v>700</v>
      </c>
      <c r="J75" s="45"/>
      <c r="K75" s="41" t="s">
        <v>38</v>
      </c>
      <c r="L75" s="41" t="s">
        <v>356</v>
      </c>
      <c r="M75" s="41" t="s">
        <v>363</v>
      </c>
      <c r="N75" s="46">
        <v>0</v>
      </c>
      <c r="O75" s="51">
        <v>4.5</v>
      </c>
      <c r="P75" s="27">
        <v>40</v>
      </c>
      <c r="Q75" s="28">
        <v>5.8</v>
      </c>
      <c r="R75" s="28">
        <v>40</v>
      </c>
      <c r="S75" s="29">
        <v>0</v>
      </c>
      <c r="T75" s="29">
        <v>0</v>
      </c>
      <c r="U75" s="30">
        <v>0</v>
      </c>
      <c r="V75" s="30">
        <v>0</v>
      </c>
      <c r="W75" s="31">
        <v>0</v>
      </c>
      <c r="X75" s="31">
        <v>0</v>
      </c>
      <c r="Y75" s="32">
        <v>0</v>
      </c>
      <c r="Z75" s="32">
        <v>0</v>
      </c>
      <c r="AA75" s="33">
        <v>0</v>
      </c>
      <c r="AB75" s="33">
        <v>0</v>
      </c>
      <c r="AC75" s="34">
        <v>0</v>
      </c>
      <c r="AD75" s="34">
        <v>0</v>
      </c>
      <c r="AE75" s="35">
        <v>0</v>
      </c>
      <c r="AF75" s="35">
        <v>0</v>
      </c>
      <c r="AG75" s="36" t="str">
        <f>IFERROR(_xlfn.XLOOKUP(BASE[[#This Row],[Nom du produit]],'[1]FICHIER CENTRAL'!B:B,'[1]FICHIER CENTRAL'!C:C,0),"")</f>
        <v xml:space="preserve">LA BALME LES GROTTES </v>
      </c>
      <c r="AI75" s="127" t="s">
        <v>1773</v>
      </c>
      <c r="AJ75" s="128"/>
      <c r="AK75" s="47"/>
    </row>
    <row r="76" spans="1:43" ht="17" customHeight="1">
      <c r="A76" s="23"/>
      <c r="B76" s="24" t="s">
        <v>701</v>
      </c>
      <c r="C76" s="40" t="s">
        <v>702</v>
      </c>
      <c r="D76" s="41" t="s">
        <v>703</v>
      </c>
      <c r="E76" s="42" t="s">
        <v>704</v>
      </c>
      <c r="F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76" s="43">
        <v>45</v>
      </c>
      <c r="H76" s="43">
        <v>100</v>
      </c>
      <c r="I76" s="44" t="s">
        <v>705</v>
      </c>
      <c r="J76" s="45"/>
      <c r="K76" s="41" t="s">
        <v>38</v>
      </c>
      <c r="L76" s="41" t="s">
        <v>356</v>
      </c>
      <c r="M76" s="41" t="s">
        <v>363</v>
      </c>
      <c r="N76" s="46">
        <v>0</v>
      </c>
      <c r="O76" s="51">
        <v>4.5</v>
      </c>
      <c r="P76" s="27">
        <v>40</v>
      </c>
      <c r="Q76" s="28">
        <v>5</v>
      </c>
      <c r="R76" s="28">
        <v>50</v>
      </c>
      <c r="S76" s="29">
        <v>0</v>
      </c>
      <c r="T76" s="29">
        <v>0</v>
      </c>
      <c r="U76" s="30">
        <v>0</v>
      </c>
      <c r="V76" s="30">
        <v>0</v>
      </c>
      <c r="W76" s="31">
        <v>0</v>
      </c>
      <c r="X76" s="31">
        <v>0</v>
      </c>
      <c r="Y76" s="32">
        <v>0</v>
      </c>
      <c r="Z76" s="32">
        <v>0</v>
      </c>
      <c r="AA76" s="33">
        <v>0</v>
      </c>
      <c r="AB76" s="33">
        <v>0</v>
      </c>
      <c r="AC76" s="34">
        <v>0</v>
      </c>
      <c r="AD76" s="34">
        <v>0</v>
      </c>
      <c r="AE76" s="35">
        <v>0</v>
      </c>
      <c r="AF76" s="35">
        <v>0</v>
      </c>
      <c r="AG76" s="36" t="str">
        <f>IFERROR(_xlfn.XLOOKUP(BASE[[#This Row],[Nom du produit]],'[1]FICHIER CENTRAL'!B:B,'[1]FICHIER CENTRAL'!C:C,0),"")</f>
        <v xml:space="preserve">LA BALME LES GROTTES </v>
      </c>
      <c r="AI76" s="127" t="s">
        <v>1774</v>
      </c>
      <c r="AJ76" s="128"/>
      <c r="AK76" s="47"/>
    </row>
    <row r="77" spans="1:43" s="39" customFormat="1" ht="17" customHeight="1">
      <c r="A77" s="23"/>
      <c r="B77" s="24" t="s">
        <v>706</v>
      </c>
      <c r="C77" s="40" t="s">
        <v>707</v>
      </c>
      <c r="D77" s="41" t="s">
        <v>708</v>
      </c>
      <c r="E77" s="42" t="s">
        <v>709</v>
      </c>
      <c r="F77"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77" s="43">
        <v>45</v>
      </c>
      <c r="H77" s="43">
        <v>100</v>
      </c>
      <c r="I77" s="44" t="s">
        <v>710</v>
      </c>
      <c r="J77" s="45"/>
      <c r="K77" s="41" t="s">
        <v>38</v>
      </c>
      <c r="L77" s="41" t="s">
        <v>356</v>
      </c>
      <c r="M77" s="41" t="s">
        <v>363</v>
      </c>
      <c r="N77" s="46">
        <v>0</v>
      </c>
      <c r="O77" s="51">
        <v>4.5</v>
      </c>
      <c r="P77" s="27">
        <v>40</v>
      </c>
      <c r="Q77" s="28">
        <v>5.5</v>
      </c>
      <c r="R77" s="28">
        <v>50</v>
      </c>
      <c r="S77" s="29">
        <v>0</v>
      </c>
      <c r="T77" s="29">
        <v>0</v>
      </c>
      <c r="U77" s="30">
        <v>0</v>
      </c>
      <c r="V77" s="30">
        <v>0</v>
      </c>
      <c r="W77" s="31">
        <v>0</v>
      </c>
      <c r="X77" s="31">
        <v>0</v>
      </c>
      <c r="Y77" s="32">
        <v>0</v>
      </c>
      <c r="Z77" s="32">
        <v>0</v>
      </c>
      <c r="AA77" s="33">
        <v>0</v>
      </c>
      <c r="AB77" s="33">
        <v>0</v>
      </c>
      <c r="AC77" s="34">
        <v>0</v>
      </c>
      <c r="AD77" s="34">
        <v>0</v>
      </c>
      <c r="AE77" s="35">
        <v>0</v>
      </c>
      <c r="AF77" s="35">
        <v>0</v>
      </c>
      <c r="AG77" s="36" t="str">
        <f>IFERROR(_xlfn.XLOOKUP(BASE[[#This Row],[Nom du produit]],'[1]FICHIER CENTRAL'!B:B,'[1]FICHIER CENTRAL'!C:C,0),"")</f>
        <v xml:space="preserve">LA BALME LES GROTTES </v>
      </c>
      <c r="AH77" s="21"/>
      <c r="AI77" s="127" t="s">
        <v>1775</v>
      </c>
      <c r="AJ77" s="128"/>
      <c r="AK77" s="47"/>
      <c r="AL77" s="21"/>
      <c r="AM77" s="21"/>
      <c r="AN77" s="21"/>
      <c r="AO77" s="21"/>
      <c r="AP77" s="21"/>
      <c r="AQ77" s="21"/>
    </row>
    <row r="78" spans="1:43" s="39" customFormat="1" ht="17" customHeight="1">
      <c r="A78" s="23"/>
      <c r="B78" s="24" t="s">
        <v>711</v>
      </c>
      <c r="C78" s="40" t="s">
        <v>712</v>
      </c>
      <c r="D78" s="41" t="s">
        <v>713</v>
      </c>
      <c r="E78" s="42" t="s">
        <v>714</v>
      </c>
      <c r="F78"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78" s="43">
        <v>45</v>
      </c>
      <c r="H78" s="43">
        <v>100</v>
      </c>
      <c r="I78" s="44" t="s">
        <v>715</v>
      </c>
      <c r="J78" s="45"/>
      <c r="K78" s="41" t="s">
        <v>38</v>
      </c>
      <c r="L78" s="41" t="s">
        <v>356</v>
      </c>
      <c r="M78" s="41" t="s">
        <v>363</v>
      </c>
      <c r="N78" s="46">
        <v>0</v>
      </c>
      <c r="O78" s="51">
        <v>4.2</v>
      </c>
      <c r="P78" s="27">
        <v>40</v>
      </c>
      <c r="Q78" s="28">
        <v>7.4</v>
      </c>
      <c r="R78" s="28">
        <v>60</v>
      </c>
      <c r="S78" s="29">
        <v>0</v>
      </c>
      <c r="T78" s="29">
        <v>0</v>
      </c>
      <c r="U78" s="30">
        <v>0</v>
      </c>
      <c r="V78" s="30">
        <v>0</v>
      </c>
      <c r="W78" s="31">
        <v>0</v>
      </c>
      <c r="X78" s="31">
        <v>0</v>
      </c>
      <c r="Y78" s="32">
        <v>0</v>
      </c>
      <c r="Z78" s="32">
        <v>0</v>
      </c>
      <c r="AA78" s="33">
        <v>0</v>
      </c>
      <c r="AB78" s="33">
        <v>0</v>
      </c>
      <c r="AC78" s="34">
        <v>0</v>
      </c>
      <c r="AD78" s="34">
        <v>0</v>
      </c>
      <c r="AE78" s="35">
        <v>0</v>
      </c>
      <c r="AF78" s="35">
        <v>0</v>
      </c>
      <c r="AG78" s="36" t="str">
        <f>IFERROR(_xlfn.XLOOKUP(BASE[[#This Row],[Nom du produit]],'[1]FICHIER CENTRAL'!B:B,'[1]FICHIER CENTRAL'!C:C,0),"")</f>
        <v xml:space="preserve">LA BALME LES GROTTES </v>
      </c>
      <c r="AH78" s="21"/>
      <c r="AI78" s="127" t="s">
        <v>1776</v>
      </c>
      <c r="AJ78" s="128"/>
      <c r="AK78" s="47"/>
      <c r="AL78" s="21"/>
      <c r="AM78" s="21"/>
      <c r="AN78" s="21"/>
      <c r="AO78" s="21"/>
      <c r="AP78" s="21"/>
      <c r="AQ78" s="21"/>
    </row>
    <row r="79" spans="1:43" ht="17" customHeight="1">
      <c r="A79" s="23"/>
      <c r="B79" s="24" t="s">
        <v>716</v>
      </c>
      <c r="C79" s="40" t="s">
        <v>717</v>
      </c>
      <c r="D79" s="41" t="s">
        <v>718</v>
      </c>
      <c r="E79" s="42" t="s">
        <v>719</v>
      </c>
      <c r="F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79" s="43">
        <v>45</v>
      </c>
      <c r="H79" s="43">
        <v>100</v>
      </c>
      <c r="I79" s="44" t="s">
        <v>720</v>
      </c>
      <c r="J79" s="45"/>
      <c r="K79" s="41" t="s">
        <v>38</v>
      </c>
      <c r="L79" s="41" t="s">
        <v>356</v>
      </c>
      <c r="M79" s="41" t="s">
        <v>363</v>
      </c>
      <c r="N79" s="46">
        <v>0</v>
      </c>
      <c r="O79" s="51">
        <v>4.5</v>
      </c>
      <c r="P79" s="27">
        <v>40</v>
      </c>
      <c r="Q79" s="28">
        <v>5.5</v>
      </c>
      <c r="R79" s="28">
        <v>50</v>
      </c>
      <c r="S79" s="29">
        <v>0</v>
      </c>
      <c r="T79" s="29">
        <v>0</v>
      </c>
      <c r="U79" s="30">
        <v>0</v>
      </c>
      <c r="V79" s="30">
        <v>0</v>
      </c>
      <c r="W79" s="31">
        <v>0</v>
      </c>
      <c r="X79" s="31">
        <v>0</v>
      </c>
      <c r="Y79" s="32">
        <v>0</v>
      </c>
      <c r="Z79" s="32">
        <v>0</v>
      </c>
      <c r="AA79" s="33">
        <v>0</v>
      </c>
      <c r="AB79" s="33">
        <v>0</v>
      </c>
      <c r="AC79" s="34">
        <v>0</v>
      </c>
      <c r="AD79" s="34">
        <v>0</v>
      </c>
      <c r="AE79" s="35">
        <v>0</v>
      </c>
      <c r="AF79" s="35">
        <v>0</v>
      </c>
      <c r="AG79" s="36" t="str">
        <f>IFERROR(_xlfn.XLOOKUP(BASE[[#This Row],[Nom du produit]],'[1]FICHIER CENTRAL'!B:B,'[1]FICHIER CENTRAL'!C:C,0),"")</f>
        <v xml:space="preserve">LA BALME LES GROTTES </v>
      </c>
      <c r="AI79" s="127" t="s">
        <v>427</v>
      </c>
      <c r="AJ79" s="128"/>
      <c r="AK79" s="47"/>
    </row>
    <row r="80" spans="1:43" ht="17" customHeight="1">
      <c r="A80" s="23"/>
      <c r="B80" s="24" t="s">
        <v>721</v>
      </c>
      <c r="C80" s="40" t="s">
        <v>722</v>
      </c>
      <c r="D80" s="41" t="s">
        <v>723</v>
      </c>
      <c r="E80" s="42" t="s">
        <v>724</v>
      </c>
      <c r="F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80" s="43">
        <v>45</v>
      </c>
      <c r="H80" s="43">
        <v>100</v>
      </c>
      <c r="I80" s="44" t="s">
        <v>725</v>
      </c>
      <c r="J80" s="45"/>
      <c r="K80" s="41" t="s">
        <v>38</v>
      </c>
      <c r="L80" s="41" t="s">
        <v>356</v>
      </c>
      <c r="M80" s="41" t="s">
        <v>363</v>
      </c>
      <c r="N80" s="46">
        <v>0</v>
      </c>
      <c r="O80" s="51">
        <v>4</v>
      </c>
      <c r="P80" s="27">
        <v>40</v>
      </c>
      <c r="Q80" s="28">
        <v>6.2</v>
      </c>
      <c r="R80" s="28">
        <v>55</v>
      </c>
      <c r="S80" s="29">
        <v>0</v>
      </c>
      <c r="T80" s="29">
        <v>0</v>
      </c>
      <c r="U80" s="30">
        <v>0</v>
      </c>
      <c r="V80" s="30">
        <v>0</v>
      </c>
      <c r="W80" s="31">
        <v>0</v>
      </c>
      <c r="X80" s="31">
        <v>0</v>
      </c>
      <c r="Y80" s="32">
        <v>0</v>
      </c>
      <c r="Z80" s="32">
        <v>0</v>
      </c>
      <c r="AA80" s="33">
        <v>0</v>
      </c>
      <c r="AB80" s="33">
        <v>0</v>
      </c>
      <c r="AC80" s="34">
        <v>0</v>
      </c>
      <c r="AD80" s="34">
        <v>0</v>
      </c>
      <c r="AE80" s="35">
        <v>0</v>
      </c>
      <c r="AF80" s="35">
        <v>0</v>
      </c>
      <c r="AG80" s="36" t="str">
        <f>IFERROR(_xlfn.XLOOKUP(BASE[[#This Row],[Nom du produit]],'[1]FICHIER CENTRAL'!B:B,'[1]FICHIER CENTRAL'!C:C,0),"")</f>
        <v xml:space="preserve">LA BALME LES GROTTES </v>
      </c>
      <c r="AI80" s="127" t="s">
        <v>1777</v>
      </c>
      <c r="AJ80" s="128"/>
      <c r="AK80" s="47"/>
    </row>
    <row r="81" spans="1:37" ht="17" customHeight="1">
      <c r="A81" s="23"/>
      <c r="B81" s="24" t="s">
        <v>726</v>
      </c>
      <c r="C81" s="40" t="s">
        <v>727</v>
      </c>
      <c r="D81" s="41" t="s">
        <v>727</v>
      </c>
      <c r="E81" s="42" t="s">
        <v>728</v>
      </c>
      <c r="F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10g;</v>
      </c>
      <c r="G81" s="43">
        <v>25</v>
      </c>
      <c r="H81" s="43">
        <v>100</v>
      </c>
      <c r="I81" s="42" t="s">
        <v>729</v>
      </c>
      <c r="J81" s="41"/>
      <c r="K81" s="41" t="s">
        <v>38</v>
      </c>
      <c r="L81" s="41" t="s">
        <v>356</v>
      </c>
      <c r="M81" s="41" t="s">
        <v>357</v>
      </c>
      <c r="N81" s="46">
        <v>0</v>
      </c>
      <c r="O81" s="51">
        <v>2</v>
      </c>
      <c r="P81" s="27">
        <v>20</v>
      </c>
      <c r="Q81" s="28">
        <v>2.5</v>
      </c>
      <c r="R81" s="28">
        <v>10</v>
      </c>
      <c r="S81" s="29">
        <v>0</v>
      </c>
      <c r="T81" s="29">
        <v>0</v>
      </c>
      <c r="U81" s="30">
        <v>0</v>
      </c>
      <c r="V81" s="30">
        <v>0</v>
      </c>
      <c r="W81" s="31">
        <v>0</v>
      </c>
      <c r="X81" s="31">
        <v>0</v>
      </c>
      <c r="Y81" s="32">
        <v>0</v>
      </c>
      <c r="Z81" s="32">
        <v>0</v>
      </c>
      <c r="AA81" s="33">
        <v>0</v>
      </c>
      <c r="AB81" s="33">
        <v>0</v>
      </c>
      <c r="AC81" s="34">
        <v>0</v>
      </c>
      <c r="AD81" s="34">
        <v>0</v>
      </c>
      <c r="AE81" s="35">
        <v>0</v>
      </c>
      <c r="AF81" s="35">
        <v>0</v>
      </c>
      <c r="AG81" s="36" t="s">
        <v>730</v>
      </c>
      <c r="AI81" s="127" t="s">
        <v>1778</v>
      </c>
      <c r="AJ81" s="128"/>
      <c r="AK81" s="47"/>
    </row>
    <row r="82" spans="1:37" ht="17" customHeight="1">
      <c r="A82" s="23"/>
      <c r="B82" s="24" t="s">
        <v>731</v>
      </c>
      <c r="C82" s="40" t="s">
        <v>732</v>
      </c>
      <c r="D82" s="41" t="s">
        <v>733</v>
      </c>
      <c r="E82" s="42" t="s">
        <v>734</v>
      </c>
      <c r="F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82" s="43">
        <v>45</v>
      </c>
      <c r="H82" s="43">
        <v>100</v>
      </c>
      <c r="I82" s="44" t="s">
        <v>735</v>
      </c>
      <c r="J82" s="45"/>
      <c r="K82" s="41" t="s">
        <v>38</v>
      </c>
      <c r="L82" s="41" t="s">
        <v>356</v>
      </c>
      <c r="M82" s="41" t="s">
        <v>363</v>
      </c>
      <c r="N82" s="46">
        <v>0</v>
      </c>
      <c r="O82" s="51">
        <v>4.5</v>
      </c>
      <c r="P82" s="27">
        <v>40</v>
      </c>
      <c r="Q82" s="28">
        <v>4</v>
      </c>
      <c r="R82" s="28">
        <v>60</v>
      </c>
      <c r="S82" s="29">
        <v>0</v>
      </c>
      <c r="T82" s="29">
        <v>0</v>
      </c>
      <c r="U82" s="30">
        <v>0</v>
      </c>
      <c r="V82" s="30">
        <v>0</v>
      </c>
      <c r="W82" s="31">
        <v>0</v>
      </c>
      <c r="X82" s="31">
        <v>0</v>
      </c>
      <c r="Y82" s="32">
        <v>0</v>
      </c>
      <c r="Z82" s="32">
        <v>0</v>
      </c>
      <c r="AA82" s="33">
        <v>0</v>
      </c>
      <c r="AB82" s="33">
        <v>0</v>
      </c>
      <c r="AC82" s="34">
        <v>0</v>
      </c>
      <c r="AD82" s="34">
        <v>0</v>
      </c>
      <c r="AE82" s="35">
        <v>0</v>
      </c>
      <c r="AF82" s="35">
        <v>0</v>
      </c>
      <c r="AG82" s="36" t="str">
        <f>IFERROR(_xlfn.XLOOKUP(BASE[[#This Row],[Nom du produit]],'[1]FICHIER CENTRAL'!B:B,'[1]FICHIER CENTRAL'!C:C,0),"")</f>
        <v xml:space="preserve">LA BALME LES GROTTES </v>
      </c>
      <c r="AI82" s="127" t="s">
        <v>1779</v>
      </c>
      <c r="AJ82" s="128"/>
      <c r="AK82" s="47"/>
    </row>
    <row r="83" spans="1:37" ht="17" customHeight="1">
      <c r="A83" s="23"/>
      <c r="B83" s="24" t="s">
        <v>736</v>
      </c>
      <c r="C83" s="40" t="s">
        <v>737</v>
      </c>
      <c r="D83" s="41" t="s">
        <v>738</v>
      </c>
      <c r="E83" s="42" t="s">
        <v>739</v>
      </c>
      <c r="F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70g;</v>
      </c>
      <c r="G83" s="43">
        <v>45</v>
      </c>
      <c r="H83" s="43">
        <v>100</v>
      </c>
      <c r="I83" s="44" t="s">
        <v>740</v>
      </c>
      <c r="J83" s="45"/>
      <c r="K83" s="41" t="s">
        <v>38</v>
      </c>
      <c r="L83" s="41" t="s">
        <v>356</v>
      </c>
      <c r="M83" s="41" t="s">
        <v>363</v>
      </c>
      <c r="N83" s="46">
        <v>0</v>
      </c>
      <c r="O83" s="51">
        <v>4.4000000000000004</v>
      </c>
      <c r="P83" s="27">
        <v>40</v>
      </c>
      <c r="Q83" s="28">
        <v>5.8</v>
      </c>
      <c r="R83" s="28">
        <v>70</v>
      </c>
      <c r="S83" s="29">
        <v>0</v>
      </c>
      <c r="T83" s="29">
        <v>0</v>
      </c>
      <c r="U83" s="30">
        <v>0</v>
      </c>
      <c r="V83" s="30">
        <v>0</v>
      </c>
      <c r="W83" s="31">
        <v>0</v>
      </c>
      <c r="X83" s="31">
        <v>0</v>
      </c>
      <c r="Y83" s="32">
        <v>0</v>
      </c>
      <c r="Z83" s="32">
        <v>0</v>
      </c>
      <c r="AA83" s="33">
        <v>0</v>
      </c>
      <c r="AB83" s="33">
        <v>0</v>
      </c>
      <c r="AC83" s="34">
        <v>0</v>
      </c>
      <c r="AD83" s="34">
        <v>0</v>
      </c>
      <c r="AE83" s="35">
        <v>0</v>
      </c>
      <c r="AF83" s="35">
        <v>0</v>
      </c>
      <c r="AG83" s="36" t="str">
        <f>IFERROR(_xlfn.XLOOKUP(BASE[[#This Row],[Nom du produit]],'[1]FICHIER CENTRAL'!B:B,'[1]FICHIER CENTRAL'!C:C,0),"")</f>
        <v xml:space="preserve">LA BALME LES GROTTES </v>
      </c>
      <c r="AI83" s="127" t="s">
        <v>1780</v>
      </c>
      <c r="AJ83" s="128"/>
      <c r="AK83" s="47"/>
    </row>
    <row r="84" spans="1:37" ht="17" customHeight="1">
      <c r="A84" s="23"/>
      <c r="B84" s="24" t="s">
        <v>741</v>
      </c>
      <c r="C84" s="40" t="s">
        <v>742</v>
      </c>
      <c r="D84" s="41" t="s">
        <v>743</v>
      </c>
      <c r="E84" s="42" t="s">
        <v>744</v>
      </c>
      <c r="F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84" s="43">
        <v>45</v>
      </c>
      <c r="H84" s="43">
        <v>100</v>
      </c>
      <c r="I84" s="44" t="s">
        <v>745</v>
      </c>
      <c r="J84" s="45"/>
      <c r="K84" s="41" t="s">
        <v>38</v>
      </c>
      <c r="L84" s="41" t="s">
        <v>356</v>
      </c>
      <c r="M84" s="41" t="s">
        <v>363</v>
      </c>
      <c r="N84" s="46">
        <v>0</v>
      </c>
      <c r="O84" s="51">
        <v>4.5</v>
      </c>
      <c r="P84" s="27">
        <v>40</v>
      </c>
      <c r="Q84" s="28">
        <v>5.5</v>
      </c>
      <c r="R84" s="28">
        <v>50</v>
      </c>
      <c r="S84" s="29">
        <v>0</v>
      </c>
      <c r="T84" s="29">
        <v>0</v>
      </c>
      <c r="U84" s="30">
        <v>0</v>
      </c>
      <c r="V84" s="30">
        <v>0</v>
      </c>
      <c r="W84" s="31">
        <v>0</v>
      </c>
      <c r="X84" s="31">
        <v>0</v>
      </c>
      <c r="Y84" s="32">
        <v>0</v>
      </c>
      <c r="Z84" s="32">
        <v>0</v>
      </c>
      <c r="AA84" s="33">
        <v>0</v>
      </c>
      <c r="AB84" s="33">
        <v>0</v>
      </c>
      <c r="AC84" s="34">
        <v>0</v>
      </c>
      <c r="AD84" s="34">
        <v>0</v>
      </c>
      <c r="AE84" s="35">
        <v>0</v>
      </c>
      <c r="AF84" s="35">
        <v>0</v>
      </c>
      <c r="AG84" s="36" t="str">
        <f>IFERROR(_xlfn.XLOOKUP(BASE[[#This Row],[Nom du produit]],'[1]FICHIER CENTRAL'!B:B,'[1]FICHIER CENTRAL'!C:C,0),"")</f>
        <v xml:space="preserve">LA BALME LES GROTTES </v>
      </c>
      <c r="AI84" s="127" t="s">
        <v>432</v>
      </c>
      <c r="AJ84" s="128"/>
      <c r="AK84" s="47"/>
    </row>
    <row r="85" spans="1:37" ht="17" customHeight="1">
      <c r="A85" s="23"/>
      <c r="B85" s="24" t="s">
        <v>746</v>
      </c>
      <c r="C85" s="40" t="s">
        <v>747</v>
      </c>
      <c r="D85" s="41" t="s">
        <v>748</v>
      </c>
      <c r="E85" s="42" t="s">
        <v>749</v>
      </c>
      <c r="F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3g;Poids net Verrine 100ml : 3g;</v>
      </c>
      <c r="G85" s="43">
        <v>5</v>
      </c>
      <c r="H85" s="43">
        <v>100</v>
      </c>
      <c r="I85" s="50" t="s">
        <v>750</v>
      </c>
      <c r="J85" s="49"/>
      <c r="K85" s="41" t="s">
        <v>38</v>
      </c>
      <c r="L85" s="41" t="s">
        <v>356</v>
      </c>
      <c r="M85" s="41" t="s">
        <v>751</v>
      </c>
      <c r="N85" s="46">
        <v>0</v>
      </c>
      <c r="O85" s="51">
        <v>13.5</v>
      </c>
      <c r="P85" s="27">
        <v>3</v>
      </c>
      <c r="Q85" s="28">
        <v>13.4</v>
      </c>
      <c r="R85" s="28">
        <v>3</v>
      </c>
      <c r="S85" s="29">
        <v>0</v>
      </c>
      <c r="T85" s="29">
        <v>0</v>
      </c>
      <c r="U85" s="30">
        <v>0</v>
      </c>
      <c r="V85" s="30">
        <v>0</v>
      </c>
      <c r="W85" s="31">
        <v>0</v>
      </c>
      <c r="X85" s="31">
        <v>0</v>
      </c>
      <c r="Y85" s="32">
        <v>0</v>
      </c>
      <c r="Z85" s="32">
        <v>0</v>
      </c>
      <c r="AA85" s="33">
        <v>0</v>
      </c>
      <c r="AB85" s="33">
        <v>0</v>
      </c>
      <c r="AC85" s="34">
        <v>0</v>
      </c>
      <c r="AD85" s="34">
        <v>0</v>
      </c>
      <c r="AE85" s="35">
        <v>0</v>
      </c>
      <c r="AF85" s="35">
        <v>0</v>
      </c>
      <c r="AG85" s="36" t="s">
        <v>752</v>
      </c>
      <c r="AI85" s="127" t="s">
        <v>1781</v>
      </c>
      <c r="AJ85" s="128"/>
      <c r="AK85" s="47"/>
    </row>
    <row r="86" spans="1:37" ht="17" customHeight="1">
      <c r="A86" s="53"/>
      <c r="B86" s="24" t="s">
        <v>753</v>
      </c>
      <c r="C86" s="54" t="s">
        <v>754</v>
      </c>
      <c r="D86" s="54" t="s">
        <v>755</v>
      </c>
      <c r="E86" s="55" t="s">
        <v>756</v>
      </c>
      <c r="F86" s="62" t="s">
        <v>757</v>
      </c>
      <c r="G86" s="57">
        <v>700</v>
      </c>
      <c r="H86" s="57">
        <v>100</v>
      </c>
      <c r="I86" s="58" t="s">
        <v>758</v>
      </c>
      <c r="J86" s="59"/>
      <c r="K86" s="54" t="s">
        <v>38</v>
      </c>
      <c r="L86" s="54" t="s">
        <v>759</v>
      </c>
      <c r="M86" s="54" t="s">
        <v>760</v>
      </c>
      <c r="N86" s="60">
        <v>0</v>
      </c>
      <c r="O86" s="57">
        <v>8</v>
      </c>
      <c r="P86" s="61">
        <v>250</v>
      </c>
      <c r="Q86" s="62">
        <v>0</v>
      </c>
      <c r="R86" s="62">
        <v>0</v>
      </c>
      <c r="S86" s="61">
        <v>0</v>
      </c>
      <c r="T86" s="61">
        <v>0</v>
      </c>
      <c r="U86" s="61">
        <v>0</v>
      </c>
      <c r="V86" s="61">
        <v>0</v>
      </c>
      <c r="W86" s="61">
        <v>0</v>
      </c>
      <c r="X86" s="61">
        <v>0</v>
      </c>
      <c r="Y86" s="61">
        <v>0</v>
      </c>
      <c r="Z86" s="61">
        <v>0</v>
      </c>
      <c r="AA86" s="61">
        <v>0</v>
      </c>
      <c r="AB86" s="61">
        <v>0</v>
      </c>
      <c r="AC86" s="61">
        <v>0</v>
      </c>
      <c r="AD86" s="61">
        <v>0</v>
      </c>
      <c r="AE86" s="61">
        <v>0</v>
      </c>
      <c r="AF86" s="61">
        <v>0</v>
      </c>
      <c r="AG86" s="61" t="s">
        <v>351</v>
      </c>
      <c r="AI86" s="127" t="s">
        <v>1782</v>
      </c>
      <c r="AJ86" s="128"/>
      <c r="AK86" s="47"/>
    </row>
    <row r="87" spans="1:37" ht="17" customHeight="1">
      <c r="A87" s="23"/>
      <c r="B87" s="24" t="s">
        <v>761</v>
      </c>
      <c r="C87" s="40" t="s">
        <v>762</v>
      </c>
      <c r="D87" s="41" t="s">
        <v>763</v>
      </c>
      <c r="E87" s="42" t="s">
        <v>764</v>
      </c>
      <c r="F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USA;Poids net Vrac : Sachet de 20g;Poids net Verrine 45ml : 25g;</v>
      </c>
      <c r="G87" s="43">
        <v>25</v>
      </c>
      <c r="H87" s="43">
        <v>100</v>
      </c>
      <c r="I87" s="44" t="s">
        <v>715</v>
      </c>
      <c r="J87" s="45"/>
      <c r="K87" s="41" t="s">
        <v>38</v>
      </c>
      <c r="L87" s="41" t="s">
        <v>759</v>
      </c>
      <c r="M87" s="41" t="s">
        <v>765</v>
      </c>
      <c r="N87" s="46">
        <v>0</v>
      </c>
      <c r="O87" s="51">
        <v>9.5</v>
      </c>
      <c r="P87" s="27">
        <v>20</v>
      </c>
      <c r="Q87" s="28">
        <v>0</v>
      </c>
      <c r="R87" s="28">
        <v>0</v>
      </c>
      <c r="S87" s="29">
        <v>11</v>
      </c>
      <c r="T87" s="29">
        <v>25</v>
      </c>
      <c r="U87" s="30">
        <v>0</v>
      </c>
      <c r="V87" s="30">
        <v>0</v>
      </c>
      <c r="W87" s="31">
        <v>0</v>
      </c>
      <c r="X87" s="31">
        <v>0</v>
      </c>
      <c r="Y87" s="32">
        <v>0</v>
      </c>
      <c r="Z87" s="32">
        <v>0</v>
      </c>
      <c r="AA87" s="33">
        <v>0</v>
      </c>
      <c r="AB87" s="33">
        <v>0</v>
      </c>
      <c r="AC87" s="34">
        <v>0</v>
      </c>
      <c r="AD87" s="34">
        <v>0</v>
      </c>
      <c r="AE87" s="35">
        <v>0</v>
      </c>
      <c r="AF87" s="35">
        <v>0</v>
      </c>
      <c r="AG87" s="36" t="str">
        <f>IFERROR(_xlfn.XLOOKUP(BASE[[#This Row],[Nom du produit]],'[1]FICHIER CENTRAL'!B:B,'[1]FICHIER CENTRAL'!C:C,0),"")</f>
        <v>USA</v>
      </c>
      <c r="AI87" s="127" t="s">
        <v>1783</v>
      </c>
      <c r="AJ87" s="128"/>
      <c r="AK87" s="47"/>
    </row>
    <row r="88" spans="1:37" ht="17" customHeight="1">
      <c r="A88" s="23"/>
      <c r="B88" s="24" t="s">
        <v>766</v>
      </c>
      <c r="C88" s="40" t="s">
        <v>767</v>
      </c>
      <c r="D88" s="41" t="s">
        <v>767</v>
      </c>
      <c r="E88" s="42" t="s">
        <v>768</v>
      </c>
      <c r="F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MEXIQUE;Poids net Vrac : Sachet de 20g;Poids net Verrine 100ml : 40g;</v>
      </c>
      <c r="G88" s="43">
        <v>25</v>
      </c>
      <c r="H88" s="43">
        <v>100</v>
      </c>
      <c r="I88" s="44" t="s">
        <v>769</v>
      </c>
      <c r="J88" s="45"/>
      <c r="K88" s="41" t="s">
        <v>38</v>
      </c>
      <c r="L88" s="41" t="s">
        <v>759</v>
      </c>
      <c r="M88" s="41" t="s">
        <v>765</v>
      </c>
      <c r="N88" s="46">
        <v>0</v>
      </c>
      <c r="O88" s="51">
        <v>4.5</v>
      </c>
      <c r="P88" s="27">
        <v>20</v>
      </c>
      <c r="Q88" s="28">
        <v>12</v>
      </c>
      <c r="R88" s="28">
        <v>40</v>
      </c>
      <c r="S88" s="29">
        <v>0</v>
      </c>
      <c r="T88" s="29">
        <v>0</v>
      </c>
      <c r="U88" s="30">
        <v>0</v>
      </c>
      <c r="V88" s="30">
        <v>0</v>
      </c>
      <c r="W88" s="31">
        <v>0</v>
      </c>
      <c r="X88" s="31">
        <v>0</v>
      </c>
      <c r="Y88" s="32">
        <v>0</v>
      </c>
      <c r="Z88" s="32">
        <v>0</v>
      </c>
      <c r="AA88" s="33">
        <v>0</v>
      </c>
      <c r="AB88" s="33">
        <v>0</v>
      </c>
      <c r="AC88" s="34">
        <v>0</v>
      </c>
      <c r="AD88" s="34">
        <v>0</v>
      </c>
      <c r="AE88" s="35">
        <v>0</v>
      </c>
      <c r="AF88" s="35">
        <v>0</v>
      </c>
      <c r="AG88" s="36" t="str">
        <f>IFERROR(_xlfn.XLOOKUP(BASE[[#This Row],[Nom du produit]],'[1]FICHIER CENTRAL'!B:B,'[1]FICHIER CENTRAL'!C:C,0),"")</f>
        <v>MEXIQUE</v>
      </c>
      <c r="AI88" s="127" t="s">
        <v>1784</v>
      </c>
      <c r="AJ88" s="128"/>
      <c r="AK88" s="47"/>
    </row>
    <row r="89" spans="1:37" ht="17" customHeight="1">
      <c r="A89" s="23"/>
      <c r="B89" s="24" t="s">
        <v>770</v>
      </c>
      <c r="C89" s="40" t="s">
        <v>771</v>
      </c>
      <c r="D89" s="41" t="s">
        <v>771</v>
      </c>
      <c r="E89" s="42" t="s">
        <v>772</v>
      </c>
      <c r="F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MEXIQUE;Poids net Vrac : Sachet de 20g;Poids net Verrine 100ml : 45g;</v>
      </c>
      <c r="G89" s="43">
        <v>25</v>
      </c>
      <c r="H89" s="43">
        <v>100</v>
      </c>
      <c r="I89" s="44" t="s">
        <v>773</v>
      </c>
      <c r="J89" s="45"/>
      <c r="K89" s="41" t="s">
        <v>38</v>
      </c>
      <c r="L89" s="41" t="s">
        <v>759</v>
      </c>
      <c r="M89" s="41" t="s">
        <v>765</v>
      </c>
      <c r="N89" s="46">
        <v>0</v>
      </c>
      <c r="O89" s="51">
        <v>3.5</v>
      </c>
      <c r="P89" s="27">
        <v>20</v>
      </c>
      <c r="Q89" s="28">
        <v>6</v>
      </c>
      <c r="R89" s="28">
        <v>45</v>
      </c>
      <c r="S89" s="29">
        <v>0</v>
      </c>
      <c r="T89" s="29">
        <v>0</v>
      </c>
      <c r="U89" s="30">
        <v>0</v>
      </c>
      <c r="V89" s="30">
        <v>0</v>
      </c>
      <c r="W89" s="31">
        <v>0</v>
      </c>
      <c r="X89" s="31">
        <v>0</v>
      </c>
      <c r="Y89" s="32">
        <v>0</v>
      </c>
      <c r="Z89" s="32">
        <v>0</v>
      </c>
      <c r="AA89" s="33">
        <v>0</v>
      </c>
      <c r="AB89" s="33">
        <v>0</v>
      </c>
      <c r="AC89" s="34">
        <v>0</v>
      </c>
      <c r="AD89" s="34">
        <v>0</v>
      </c>
      <c r="AE89" s="35">
        <v>0</v>
      </c>
      <c r="AF89" s="35">
        <v>0</v>
      </c>
      <c r="AG89" s="36" t="str">
        <f>IFERROR(_xlfn.XLOOKUP(BASE[[#This Row],[Nom du produit]],'[1]FICHIER CENTRAL'!B:B,'[1]FICHIER CENTRAL'!C:C,0),"")</f>
        <v>MEXIQUE</v>
      </c>
      <c r="AI89" s="127" t="s">
        <v>437</v>
      </c>
      <c r="AJ89" s="128"/>
      <c r="AK89" s="47"/>
    </row>
    <row r="90" spans="1:37" ht="17" customHeight="1">
      <c r="A90" s="23"/>
      <c r="B90" s="24" t="s">
        <v>774</v>
      </c>
      <c r="C90" s="40" t="s">
        <v>775</v>
      </c>
      <c r="D90" s="41" t="s">
        <v>775</v>
      </c>
      <c r="E90" s="42" t="s">
        <v>776</v>
      </c>
      <c r="F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MEXIQUE;Poids net Vrac : Sachet de 20g;Poids net Verrine 100ml : 35g;</v>
      </c>
      <c r="G90" s="43">
        <v>25</v>
      </c>
      <c r="H90" s="43">
        <v>100</v>
      </c>
      <c r="I90" s="44" t="s">
        <v>777</v>
      </c>
      <c r="J90" s="45"/>
      <c r="K90" s="41" t="s">
        <v>38</v>
      </c>
      <c r="L90" s="41" t="s">
        <v>759</v>
      </c>
      <c r="M90" s="41" t="s">
        <v>765</v>
      </c>
      <c r="N90" s="46">
        <v>0</v>
      </c>
      <c r="O90" s="51">
        <v>4.5</v>
      </c>
      <c r="P90" s="27">
        <v>20</v>
      </c>
      <c r="Q90" s="28">
        <v>8</v>
      </c>
      <c r="R90" s="28">
        <v>35</v>
      </c>
      <c r="S90" s="29">
        <v>0</v>
      </c>
      <c r="T90" s="29">
        <v>0</v>
      </c>
      <c r="U90" s="30">
        <v>0</v>
      </c>
      <c r="V90" s="30">
        <v>0</v>
      </c>
      <c r="W90" s="31">
        <v>0</v>
      </c>
      <c r="X90" s="31">
        <v>0</v>
      </c>
      <c r="Y90" s="32">
        <v>0</v>
      </c>
      <c r="Z90" s="32">
        <v>0</v>
      </c>
      <c r="AA90" s="33">
        <v>0</v>
      </c>
      <c r="AB90" s="33">
        <v>0</v>
      </c>
      <c r="AC90" s="34">
        <v>0</v>
      </c>
      <c r="AD90" s="34">
        <v>0</v>
      </c>
      <c r="AE90" s="35">
        <v>0</v>
      </c>
      <c r="AF90" s="35">
        <v>0</v>
      </c>
      <c r="AG90" s="36" t="str">
        <f>IFERROR(_xlfn.XLOOKUP(BASE[[#This Row],[Nom du produit]],'[1]FICHIER CENTRAL'!B:B,'[1]FICHIER CENTRAL'!C:C,0),"")</f>
        <v>MEXIQUE</v>
      </c>
      <c r="AI90" s="127" t="s">
        <v>1785</v>
      </c>
      <c r="AJ90" s="128"/>
      <c r="AK90" s="47"/>
    </row>
    <row r="91" spans="1:37" ht="17" customHeight="1">
      <c r="A91" s="23"/>
      <c r="B91" s="24" t="s">
        <v>778</v>
      </c>
      <c r="C91" s="64" t="s">
        <v>779</v>
      </c>
      <c r="D91" s="65" t="s">
        <v>779</v>
      </c>
      <c r="E91" s="65" t="s">
        <v>780</v>
      </c>
      <c r="F9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ESPELETTE;Poids net Verrine 45ml : 25g;Poids net Verrine 100ml : 50g;</v>
      </c>
      <c r="G91" s="66">
        <v>110</v>
      </c>
      <c r="H91" s="66">
        <v>100</v>
      </c>
      <c r="I91" s="67" t="s">
        <v>781</v>
      </c>
      <c r="J91" s="68"/>
      <c r="K91" s="69" t="s">
        <v>38</v>
      </c>
      <c r="L91" s="69" t="s">
        <v>759</v>
      </c>
      <c r="M91" s="41" t="s">
        <v>765</v>
      </c>
      <c r="N91" s="70">
        <v>0</v>
      </c>
      <c r="O91" s="51">
        <v>0</v>
      </c>
      <c r="P91" s="27">
        <v>0</v>
      </c>
      <c r="Q91" s="28">
        <v>13.5</v>
      </c>
      <c r="R91" s="28">
        <v>50</v>
      </c>
      <c r="S91" s="29">
        <v>9.5</v>
      </c>
      <c r="T91" s="29">
        <v>25</v>
      </c>
      <c r="U91" s="30">
        <v>0</v>
      </c>
      <c r="V91" s="30">
        <v>0</v>
      </c>
      <c r="W91" s="31">
        <v>0</v>
      </c>
      <c r="X91" s="31">
        <v>0</v>
      </c>
      <c r="Y91" s="32">
        <v>0</v>
      </c>
      <c r="Z91" s="32">
        <v>0</v>
      </c>
      <c r="AA91" s="33">
        <v>0</v>
      </c>
      <c r="AB91" s="33">
        <v>0</v>
      </c>
      <c r="AC91" s="34">
        <v>0</v>
      </c>
      <c r="AD91" s="34">
        <v>0</v>
      </c>
      <c r="AE91" s="35">
        <v>0</v>
      </c>
      <c r="AF91" s="35">
        <v>0</v>
      </c>
      <c r="AG91" s="36" t="s">
        <v>782</v>
      </c>
      <c r="AI91" s="127" t="s">
        <v>1786</v>
      </c>
      <c r="AJ91" s="128"/>
      <c r="AK91" s="47"/>
    </row>
    <row r="92" spans="1:37" ht="17" customHeight="1">
      <c r="A92" s="23"/>
      <c r="B92" s="24" t="s">
        <v>783</v>
      </c>
      <c r="C92" s="40" t="s">
        <v>784</v>
      </c>
      <c r="D92" s="41" t="s">
        <v>785</v>
      </c>
      <c r="E92" s="42" t="s">
        <v>786</v>
      </c>
      <c r="F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25g;</v>
      </c>
      <c r="G92" s="43">
        <v>45</v>
      </c>
      <c r="H92" s="43">
        <v>100</v>
      </c>
      <c r="I92" s="50" t="s">
        <v>787</v>
      </c>
      <c r="J92" s="49"/>
      <c r="K92" s="41" t="s">
        <v>38</v>
      </c>
      <c r="L92" s="41" t="s">
        <v>356</v>
      </c>
      <c r="M92" s="41" t="s">
        <v>572</v>
      </c>
      <c r="N92" s="46">
        <v>0</v>
      </c>
      <c r="O92" s="51">
        <v>2.8</v>
      </c>
      <c r="P92" s="27">
        <v>40</v>
      </c>
      <c r="Q92" s="28">
        <v>3.1</v>
      </c>
      <c r="R92" s="28">
        <v>25</v>
      </c>
      <c r="S92" s="29">
        <v>0</v>
      </c>
      <c r="T92" s="29">
        <v>0</v>
      </c>
      <c r="U92" s="30">
        <v>0</v>
      </c>
      <c r="V92" s="30">
        <v>0</v>
      </c>
      <c r="W92" s="31">
        <v>0</v>
      </c>
      <c r="X92" s="31">
        <v>0</v>
      </c>
      <c r="Y92" s="32">
        <v>0</v>
      </c>
      <c r="Z92" s="32">
        <v>0</v>
      </c>
      <c r="AA92" s="33">
        <v>0</v>
      </c>
      <c r="AB92" s="33">
        <v>0</v>
      </c>
      <c r="AC92" s="34">
        <v>0</v>
      </c>
      <c r="AD92" s="34">
        <v>0</v>
      </c>
      <c r="AE92" s="35">
        <v>0</v>
      </c>
      <c r="AF92" s="35">
        <v>0</v>
      </c>
      <c r="AG92" s="36" t="str">
        <f>IFERROR(_xlfn.XLOOKUP(BASE[[#This Row],[Nom du produit]],'[1]FICHIER CENTRAL'!B:B,'[1]FICHIER CENTRAL'!C:C,0),"")</f>
        <v>FRANCE</v>
      </c>
      <c r="AI92" s="127" t="s">
        <v>1787</v>
      </c>
      <c r="AJ92" s="128"/>
      <c r="AK92" s="47"/>
    </row>
    <row r="93" spans="1:37" ht="17" customHeight="1">
      <c r="A93" s="23"/>
      <c r="B93" s="24" t="s">
        <v>788</v>
      </c>
      <c r="C93" s="40" t="s">
        <v>789</v>
      </c>
      <c r="D93" s="41" t="s">
        <v>790</v>
      </c>
      <c r="E93" s="42" t="s">
        <v>791</v>
      </c>
      <c r="F9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20g;Poids net Verrine 100ml : 10g;</v>
      </c>
      <c r="G93" s="43">
        <v>25</v>
      </c>
      <c r="H93" s="43">
        <v>100</v>
      </c>
      <c r="I93" s="44" t="s">
        <v>792</v>
      </c>
      <c r="J93" s="45"/>
      <c r="K93" s="41" t="s">
        <v>38</v>
      </c>
      <c r="L93" s="41" t="s">
        <v>759</v>
      </c>
      <c r="M93" s="41" t="s">
        <v>765</v>
      </c>
      <c r="N93" s="46">
        <v>0</v>
      </c>
      <c r="O93" s="51">
        <v>2.2000000000000002</v>
      </c>
      <c r="P93" s="27">
        <v>20</v>
      </c>
      <c r="Q93" s="28">
        <v>3.4</v>
      </c>
      <c r="R93" s="28">
        <v>10</v>
      </c>
      <c r="S93" s="29">
        <v>0</v>
      </c>
      <c r="T93" s="29">
        <v>0</v>
      </c>
      <c r="U93" s="30">
        <v>0</v>
      </c>
      <c r="V93" s="30">
        <v>0</v>
      </c>
      <c r="W93" s="31">
        <v>0</v>
      </c>
      <c r="X93" s="31">
        <v>0</v>
      </c>
      <c r="Y93" s="32">
        <v>0</v>
      </c>
      <c r="Z93" s="32">
        <v>0</v>
      </c>
      <c r="AA93" s="33">
        <v>0</v>
      </c>
      <c r="AB93" s="33">
        <v>0</v>
      </c>
      <c r="AC93" s="34">
        <v>0</v>
      </c>
      <c r="AD93" s="34">
        <v>0</v>
      </c>
      <c r="AE93" s="35">
        <v>0</v>
      </c>
      <c r="AF93" s="35">
        <v>0</v>
      </c>
      <c r="AG93" s="36" t="str">
        <f>IFERROR(_xlfn.XLOOKUP(BASE[[#This Row],[Nom du produit]],'[1]FICHIER CENTRAL'!B:B,'[1]FICHIER CENTRAL'!C:C,0),"")</f>
        <v>ESPAGNE</v>
      </c>
      <c r="AI93" s="127" t="s">
        <v>1788</v>
      </c>
      <c r="AJ93" s="128"/>
      <c r="AK93" s="47"/>
    </row>
    <row r="94" spans="1:37" ht="17" customHeight="1">
      <c r="A94" s="23"/>
      <c r="B94" s="24" t="s">
        <v>793</v>
      </c>
      <c r="C94" s="40" t="s">
        <v>794</v>
      </c>
      <c r="D94" s="41" t="s">
        <v>795</v>
      </c>
      <c r="E94" s="42" t="s">
        <v>796</v>
      </c>
      <c r="F9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80g;Poids net Verrine 100ml : 50g;</v>
      </c>
      <c r="G94" s="43">
        <v>85</v>
      </c>
      <c r="H94" s="43">
        <v>100</v>
      </c>
      <c r="I94" s="44" t="s">
        <v>797</v>
      </c>
      <c r="J94" s="45"/>
      <c r="K94" s="41" t="s">
        <v>38</v>
      </c>
      <c r="L94" s="41" t="s">
        <v>759</v>
      </c>
      <c r="M94" s="41" t="s">
        <v>765</v>
      </c>
      <c r="N94" s="46">
        <v>0</v>
      </c>
      <c r="O94" s="51">
        <v>5</v>
      </c>
      <c r="P94" s="27">
        <v>80</v>
      </c>
      <c r="Q94" s="28">
        <v>3.5</v>
      </c>
      <c r="R94" s="28">
        <v>50</v>
      </c>
      <c r="S94" s="29">
        <v>0</v>
      </c>
      <c r="T94" s="29">
        <v>0</v>
      </c>
      <c r="U94" s="30">
        <v>0</v>
      </c>
      <c r="V94" s="30">
        <v>0</v>
      </c>
      <c r="W94" s="31">
        <v>0</v>
      </c>
      <c r="X94" s="31">
        <v>0</v>
      </c>
      <c r="Y94" s="32">
        <v>0</v>
      </c>
      <c r="Z94" s="32">
        <v>0</v>
      </c>
      <c r="AA94" s="33">
        <v>0</v>
      </c>
      <c r="AB94" s="33">
        <v>0</v>
      </c>
      <c r="AC94" s="34">
        <v>0</v>
      </c>
      <c r="AD94" s="34">
        <v>0</v>
      </c>
      <c r="AE94" s="35">
        <v>0</v>
      </c>
      <c r="AF94" s="35">
        <v>0</v>
      </c>
      <c r="AG94" s="36" t="str">
        <f>IFERROR(_xlfn.XLOOKUP(BASE[[#This Row],[Nom du produit]],'[1]FICHIER CENTRAL'!B:B,'[1]FICHIER CENTRAL'!C:C,0),"")</f>
        <v>ESPAGNE</v>
      </c>
      <c r="AI94" s="127" t="s">
        <v>442</v>
      </c>
      <c r="AJ94" s="128"/>
      <c r="AK94" s="47"/>
    </row>
    <row r="95" spans="1:37" ht="17" customHeight="1">
      <c r="A95" s="23"/>
      <c r="B95" s="24" t="s">
        <v>798</v>
      </c>
      <c r="C95" s="40" t="s">
        <v>799</v>
      </c>
      <c r="D95" s="41" t="s">
        <v>800</v>
      </c>
      <c r="E95" s="42" t="s">
        <v>801</v>
      </c>
      <c r="F9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CHILI;Poids net Vrac : Sachet de 40g;Poids net Verrine 45ml : 20g;Poids net Verrine 100ml : 50g;</v>
      </c>
      <c r="G95" s="43">
        <v>45</v>
      </c>
      <c r="H95" s="43">
        <v>100</v>
      </c>
      <c r="I95" s="44" t="s">
        <v>802</v>
      </c>
      <c r="J95" s="45"/>
      <c r="K95" s="41" t="s">
        <v>38</v>
      </c>
      <c r="L95" s="41" t="s">
        <v>759</v>
      </c>
      <c r="M95" s="41" t="s">
        <v>765</v>
      </c>
      <c r="N95" s="46">
        <v>0</v>
      </c>
      <c r="O95" s="51">
        <v>2.9</v>
      </c>
      <c r="P95" s="27">
        <v>40</v>
      </c>
      <c r="Q95" s="28">
        <v>4.4000000000000004</v>
      </c>
      <c r="R95" s="28">
        <v>50</v>
      </c>
      <c r="S95" s="29">
        <v>2.5</v>
      </c>
      <c r="T95" s="29">
        <v>20</v>
      </c>
      <c r="U95" s="30">
        <v>0</v>
      </c>
      <c r="V95" s="30">
        <v>0</v>
      </c>
      <c r="W95" s="31">
        <v>0</v>
      </c>
      <c r="X95" s="31">
        <v>0</v>
      </c>
      <c r="Y95" s="32">
        <v>0</v>
      </c>
      <c r="Z95" s="32">
        <v>0</v>
      </c>
      <c r="AA95" s="33">
        <v>0</v>
      </c>
      <c r="AB95" s="33">
        <v>0</v>
      </c>
      <c r="AC95" s="34">
        <v>0</v>
      </c>
      <c r="AD95" s="34">
        <v>0</v>
      </c>
      <c r="AE95" s="35">
        <v>0</v>
      </c>
      <c r="AF95" s="35">
        <v>0</v>
      </c>
      <c r="AG95" s="36" t="str">
        <f>IFERROR(_xlfn.XLOOKUP(BASE[[#This Row],[Nom du produit]],'[1]FICHIER CENTRAL'!B:B,'[1]FICHIER CENTRAL'!C:C,0),"")</f>
        <v>CHILI</v>
      </c>
      <c r="AI95" s="127" t="s">
        <v>1789</v>
      </c>
      <c r="AJ95" s="128"/>
      <c r="AK95" s="47"/>
    </row>
    <row r="96" spans="1:37" ht="17" customHeight="1">
      <c r="A96" s="23"/>
      <c r="B96" s="24" t="s">
        <v>803</v>
      </c>
      <c r="C96" s="40" t="s">
        <v>804</v>
      </c>
      <c r="D96" s="41" t="s">
        <v>804</v>
      </c>
      <c r="E96" s="42" t="s">
        <v>805</v>
      </c>
      <c r="F9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MEXIQUE;Poids net Vrac : Sachet de 30g;Poids net Verrine 100ml : 35g;</v>
      </c>
      <c r="G96" s="43">
        <v>35</v>
      </c>
      <c r="H96" s="43">
        <v>100</v>
      </c>
      <c r="I96" s="44" t="s">
        <v>806</v>
      </c>
      <c r="J96" s="45"/>
      <c r="K96" s="41" t="s">
        <v>38</v>
      </c>
      <c r="L96" s="41" t="s">
        <v>759</v>
      </c>
      <c r="M96" s="41" t="s">
        <v>765</v>
      </c>
      <c r="N96" s="46">
        <v>0</v>
      </c>
      <c r="O96" s="51">
        <v>3.5</v>
      </c>
      <c r="P96" s="27">
        <v>30</v>
      </c>
      <c r="Q96" s="28">
        <v>4.5</v>
      </c>
      <c r="R96" s="28">
        <v>35</v>
      </c>
      <c r="S96" s="29">
        <v>0</v>
      </c>
      <c r="T96" s="29">
        <v>0</v>
      </c>
      <c r="U96" s="30">
        <v>0</v>
      </c>
      <c r="V96" s="30">
        <v>0</v>
      </c>
      <c r="W96" s="31">
        <v>0</v>
      </c>
      <c r="X96" s="31">
        <v>0</v>
      </c>
      <c r="Y96" s="32">
        <v>0</v>
      </c>
      <c r="Z96" s="32">
        <v>0</v>
      </c>
      <c r="AA96" s="33">
        <v>0</v>
      </c>
      <c r="AB96" s="33">
        <v>0</v>
      </c>
      <c r="AC96" s="34">
        <v>0</v>
      </c>
      <c r="AD96" s="34">
        <v>0</v>
      </c>
      <c r="AE96" s="35">
        <v>0</v>
      </c>
      <c r="AF96" s="35">
        <v>0</v>
      </c>
      <c r="AG96" s="36" t="str">
        <f>IFERROR(_xlfn.XLOOKUP(BASE[[#This Row],[Nom du produit]],'[1]FICHIER CENTRAL'!B:B,'[1]FICHIER CENTRAL'!C:C,0),"")</f>
        <v>MEXIQUE</v>
      </c>
      <c r="AI96" s="127" t="s">
        <v>1790</v>
      </c>
      <c r="AJ96" s="128"/>
      <c r="AK96" s="47"/>
    </row>
    <row r="97" spans="1:37" ht="17" customHeight="1">
      <c r="A97" s="23"/>
      <c r="B97" s="24" t="s">
        <v>807</v>
      </c>
      <c r="C97" s="40" t="s">
        <v>808</v>
      </c>
      <c r="D97" s="41" t="s">
        <v>809</v>
      </c>
      <c r="E97" s="42" t="s">
        <v>810</v>
      </c>
      <c r="F9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REUNION;Poids net Vrac : Sachet de 40g;Poids net Verrine 100ml : 20g;</v>
      </c>
      <c r="G97" s="43">
        <v>45</v>
      </c>
      <c r="H97" s="43">
        <v>100</v>
      </c>
      <c r="I97" s="44" t="s">
        <v>811</v>
      </c>
      <c r="J97" s="45"/>
      <c r="K97" s="41" t="s">
        <v>38</v>
      </c>
      <c r="L97" s="41" t="s">
        <v>759</v>
      </c>
      <c r="M97" s="41" t="s">
        <v>765</v>
      </c>
      <c r="N97" s="46">
        <v>0</v>
      </c>
      <c r="O97" s="51">
        <v>4.5</v>
      </c>
      <c r="P97" s="27">
        <v>40</v>
      </c>
      <c r="Q97" s="28">
        <v>3.5</v>
      </c>
      <c r="R97" s="28">
        <v>20</v>
      </c>
      <c r="S97" s="29">
        <v>0</v>
      </c>
      <c r="T97" s="29">
        <v>0</v>
      </c>
      <c r="U97" s="30">
        <v>0</v>
      </c>
      <c r="V97" s="30">
        <v>0</v>
      </c>
      <c r="W97" s="31">
        <v>0</v>
      </c>
      <c r="X97" s="31">
        <v>0</v>
      </c>
      <c r="Y97" s="32">
        <v>0</v>
      </c>
      <c r="Z97" s="32">
        <v>0</v>
      </c>
      <c r="AA97" s="33">
        <v>0</v>
      </c>
      <c r="AB97" s="33">
        <v>0</v>
      </c>
      <c r="AC97" s="34">
        <v>0</v>
      </c>
      <c r="AD97" s="34">
        <v>0</v>
      </c>
      <c r="AE97" s="35">
        <v>0</v>
      </c>
      <c r="AF97" s="35">
        <v>0</v>
      </c>
      <c r="AG97" s="36" t="str">
        <f>IFERROR(_xlfn.XLOOKUP(BASE[[#This Row],[Nom du produit]],'[1]FICHIER CENTRAL'!B:B,'[1]FICHIER CENTRAL'!C:C,0),"")</f>
        <v>LA REUNION</v>
      </c>
      <c r="AI97" s="127" t="s">
        <v>1791</v>
      </c>
      <c r="AJ97" s="128"/>
      <c r="AK97" s="47"/>
    </row>
    <row r="98" spans="1:37" ht="17" customHeight="1">
      <c r="A98" s="23"/>
      <c r="B98" s="24" t="s">
        <v>136</v>
      </c>
      <c r="C98" s="40" t="s">
        <v>137</v>
      </c>
      <c r="D98" s="41" t="s">
        <v>137</v>
      </c>
      <c r="E98" s="42" t="s">
        <v>138</v>
      </c>
      <c r="F9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ETHIOPIE;Poids net Vrac : Sachet de 20g;Poids net Verrine 45ml : 8g;Poids net Verrine 100ml : 15g;Poids net Moulin 100ml : 20g</v>
      </c>
      <c r="G98" s="43">
        <v>25</v>
      </c>
      <c r="H98" s="43">
        <v>100</v>
      </c>
      <c r="I98" s="50" t="s">
        <v>139</v>
      </c>
      <c r="J98" s="49"/>
      <c r="K98" s="41" t="s">
        <v>38</v>
      </c>
      <c r="L98" s="41" t="s">
        <v>39</v>
      </c>
      <c r="M98" s="41" t="s">
        <v>140</v>
      </c>
      <c r="N98" s="46">
        <v>0</v>
      </c>
      <c r="O98" s="51">
        <v>5</v>
      </c>
      <c r="P98" s="27">
        <v>20</v>
      </c>
      <c r="Q98" s="28">
        <v>7</v>
      </c>
      <c r="R98" s="28">
        <v>15</v>
      </c>
      <c r="S98" s="29">
        <v>3.5</v>
      </c>
      <c r="T98" s="29">
        <v>8</v>
      </c>
      <c r="U98" s="30">
        <v>11</v>
      </c>
      <c r="V98" s="30">
        <v>20</v>
      </c>
      <c r="W98" s="31">
        <v>0</v>
      </c>
      <c r="X98" s="31">
        <v>0</v>
      </c>
      <c r="Y98" s="32">
        <v>0</v>
      </c>
      <c r="Z98" s="32">
        <v>0</v>
      </c>
      <c r="AA98" s="33">
        <v>0</v>
      </c>
      <c r="AB98" s="33">
        <v>0</v>
      </c>
      <c r="AC98" s="34">
        <v>0</v>
      </c>
      <c r="AD98" s="34">
        <v>0</v>
      </c>
      <c r="AE98" s="35">
        <v>0</v>
      </c>
      <c r="AF98" s="35">
        <v>0</v>
      </c>
      <c r="AG98" s="36" t="str">
        <f>IFERROR(_xlfn.XLOOKUP(BASE[[#This Row],[Nom du produit]],'[1]FICHIER CENTRAL'!B:B,'[1]FICHIER CENTRAL'!C:C,0),"")</f>
        <v>ETHIOPIE</v>
      </c>
      <c r="AI98" s="127" t="s">
        <v>1792</v>
      </c>
      <c r="AJ98" s="128"/>
      <c r="AK98" s="47"/>
    </row>
    <row r="99" spans="1:37" ht="17" customHeight="1">
      <c r="A99" s="23"/>
      <c r="B99" s="24" t="s">
        <v>261</v>
      </c>
      <c r="C99" s="40" t="s">
        <v>262</v>
      </c>
      <c r="D99" s="41" t="s">
        <v>262</v>
      </c>
      <c r="E99" s="42" t="s">
        <v>263</v>
      </c>
      <c r="F9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CHILI;Poids net Vrac : Sachet de 20g;Poids net Verrine 45ml : 15g;Poids net Verrine 100ml : 30g;Poids net Moulin 100ml : 25g</v>
      </c>
      <c r="G99" s="43">
        <v>25</v>
      </c>
      <c r="H99" s="43">
        <v>100</v>
      </c>
      <c r="I99" s="50" t="s">
        <v>264</v>
      </c>
      <c r="J99" s="49"/>
      <c r="K99" s="41" t="s">
        <v>38</v>
      </c>
      <c r="L99" s="41" t="s">
        <v>39</v>
      </c>
      <c r="M99" s="41" t="s">
        <v>140</v>
      </c>
      <c r="N99" s="46">
        <v>0</v>
      </c>
      <c r="O99" s="51">
        <v>3.5</v>
      </c>
      <c r="P99" s="27">
        <v>20</v>
      </c>
      <c r="Q99" s="28">
        <v>8.5</v>
      </c>
      <c r="R99" s="28">
        <v>30</v>
      </c>
      <c r="S99" s="29">
        <v>4.5</v>
      </c>
      <c r="T99" s="29">
        <v>15</v>
      </c>
      <c r="U99" s="30">
        <v>9.5</v>
      </c>
      <c r="V99" s="30">
        <v>25</v>
      </c>
      <c r="W99" s="31">
        <v>0</v>
      </c>
      <c r="X99" s="31">
        <v>0</v>
      </c>
      <c r="Y99" s="32">
        <v>0</v>
      </c>
      <c r="Z99" s="32">
        <v>0</v>
      </c>
      <c r="AA99" s="33">
        <v>0</v>
      </c>
      <c r="AB99" s="33">
        <v>0</v>
      </c>
      <c r="AC99" s="34">
        <v>0</v>
      </c>
      <c r="AD99" s="34">
        <v>0</v>
      </c>
      <c r="AE99" s="35">
        <v>0</v>
      </c>
      <c r="AF99" s="35">
        <v>0</v>
      </c>
      <c r="AG99" s="36" t="str">
        <f>IFERROR(_xlfn.XLOOKUP(BASE[[#This Row],[Nom du produit]],'[1]FICHIER CENTRAL'!B:B,'[1]FICHIER CENTRAL'!C:C,0),"")</f>
        <v>CHILI</v>
      </c>
      <c r="AI99" s="127" t="s">
        <v>447</v>
      </c>
      <c r="AJ99" s="128"/>
      <c r="AK99" s="47"/>
    </row>
    <row r="100" spans="1:37" ht="17" customHeight="1">
      <c r="A100" s="23"/>
      <c r="B100" s="24" t="s">
        <v>812</v>
      </c>
      <c r="C100" s="40" t="s">
        <v>813</v>
      </c>
      <c r="D100" s="41" t="s">
        <v>813</v>
      </c>
      <c r="E100" s="42" t="s">
        <v>814</v>
      </c>
      <c r="F10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BARBADE;Poids net Vrac : Sachet de 40g;Poids net Verrine 45ml : 15g;Poids net Verrine 100ml : 35g;</v>
      </c>
      <c r="G100" s="43">
        <v>45</v>
      </c>
      <c r="H100" s="43">
        <v>100</v>
      </c>
      <c r="I100" s="50" t="s">
        <v>815</v>
      </c>
      <c r="J100" s="49"/>
      <c r="K100" s="41" t="s">
        <v>38</v>
      </c>
      <c r="L100" s="41" t="s">
        <v>39</v>
      </c>
      <c r="M100" s="41" t="s">
        <v>140</v>
      </c>
      <c r="N100" s="46">
        <v>0</v>
      </c>
      <c r="O100" s="51">
        <v>3.1</v>
      </c>
      <c r="P100" s="27">
        <v>40</v>
      </c>
      <c r="Q100" s="28">
        <v>4.4000000000000004</v>
      </c>
      <c r="R100" s="28">
        <v>35</v>
      </c>
      <c r="S100" s="29">
        <v>3.5</v>
      </c>
      <c r="T100" s="29">
        <v>15</v>
      </c>
      <c r="U100" s="30">
        <v>0</v>
      </c>
      <c r="V100" s="30">
        <v>0</v>
      </c>
      <c r="W100" s="31">
        <v>0</v>
      </c>
      <c r="X100" s="31">
        <v>0</v>
      </c>
      <c r="Y100" s="32">
        <v>0</v>
      </c>
      <c r="Z100" s="32">
        <v>0</v>
      </c>
      <c r="AA100" s="33">
        <v>0</v>
      </c>
      <c r="AB100" s="33">
        <v>0</v>
      </c>
      <c r="AC100" s="34">
        <v>0</v>
      </c>
      <c r="AD100" s="34">
        <v>0</v>
      </c>
      <c r="AE100" s="35">
        <v>0</v>
      </c>
      <c r="AF100" s="35">
        <v>0</v>
      </c>
      <c r="AG100" s="36" t="str">
        <f>IFERROR(_xlfn.XLOOKUP(BASE[[#This Row],[Nom du produit]],'[1]FICHIER CENTRAL'!B:B,'[1]FICHIER CENTRAL'!C:C,0),"")</f>
        <v>LA BARBADE</v>
      </c>
      <c r="AI100" s="127" t="s">
        <v>1793</v>
      </c>
      <c r="AJ100" s="128"/>
      <c r="AK100" s="47"/>
    </row>
    <row r="101" spans="1:37" ht="17" customHeight="1">
      <c r="A101" s="23"/>
      <c r="B101" s="24" t="s">
        <v>265</v>
      </c>
      <c r="C101" s="40" t="s">
        <v>266</v>
      </c>
      <c r="D101" s="41" t="s">
        <v>266</v>
      </c>
      <c r="E101" s="42" t="s">
        <v>267</v>
      </c>
      <c r="F10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CHINE;Poids net Vrac : Sachet de 20g;Poids net Verrine 45ml : 10g;Poids net Verrine 100ml : 20g;Poids net Moulin 100ml : 25g</v>
      </c>
      <c r="G101" s="43">
        <v>25</v>
      </c>
      <c r="H101" s="43">
        <v>100</v>
      </c>
      <c r="I101" s="50" t="s">
        <v>268</v>
      </c>
      <c r="J101" s="49"/>
      <c r="K101" s="41" t="s">
        <v>38</v>
      </c>
      <c r="L101" s="41" t="s">
        <v>39</v>
      </c>
      <c r="M101" s="41" t="s">
        <v>140</v>
      </c>
      <c r="N101" s="46">
        <v>0</v>
      </c>
      <c r="O101" s="51">
        <v>4</v>
      </c>
      <c r="P101" s="27">
        <v>20</v>
      </c>
      <c r="Q101" s="28">
        <v>6</v>
      </c>
      <c r="R101" s="28">
        <v>20</v>
      </c>
      <c r="S101" s="29">
        <v>3.5</v>
      </c>
      <c r="T101" s="29">
        <v>10</v>
      </c>
      <c r="U101" s="30">
        <v>9.5</v>
      </c>
      <c r="V101" s="30">
        <v>25</v>
      </c>
      <c r="W101" s="31">
        <v>0</v>
      </c>
      <c r="X101" s="31">
        <v>0</v>
      </c>
      <c r="Y101" s="32">
        <v>0</v>
      </c>
      <c r="Z101" s="32">
        <v>0</v>
      </c>
      <c r="AA101" s="33">
        <v>0</v>
      </c>
      <c r="AB101" s="33">
        <v>0</v>
      </c>
      <c r="AC101" s="34">
        <v>0</v>
      </c>
      <c r="AD101" s="34">
        <v>0</v>
      </c>
      <c r="AE101" s="35">
        <v>0</v>
      </c>
      <c r="AF101" s="35">
        <v>0</v>
      </c>
      <c r="AG101" s="36" t="str">
        <f>IFERROR(_xlfn.XLOOKUP(BASE[[#This Row],[Nom du produit]],'[1]FICHIER CENTRAL'!B:B,'[1]FICHIER CENTRAL'!C:C,0),"")</f>
        <v>CHINE</v>
      </c>
      <c r="AI101" s="127" t="s">
        <v>1794</v>
      </c>
      <c r="AJ101" s="128"/>
      <c r="AK101" s="47"/>
    </row>
    <row r="102" spans="1:37" ht="17" customHeight="1">
      <c r="A102" s="23"/>
      <c r="B102" s="24" t="s">
        <v>151</v>
      </c>
      <c r="C102" s="40" t="s">
        <v>152</v>
      </c>
      <c r="D102" s="41" t="s">
        <v>152</v>
      </c>
      <c r="E102" s="42" t="s">
        <v>153</v>
      </c>
      <c r="F10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CHINE;Poids net Vrac : Sachet de 20g;Poids net Verrine 45ml : 10g;Poids net Verrine 100ml : 25g;Poids net Moulin 100ml : 25g</v>
      </c>
      <c r="G102" s="43">
        <v>25</v>
      </c>
      <c r="H102" s="43">
        <v>100</v>
      </c>
      <c r="I102" s="50" t="s">
        <v>154</v>
      </c>
      <c r="J102" s="49"/>
      <c r="K102" s="41" t="s">
        <v>38</v>
      </c>
      <c r="L102" s="41" t="s">
        <v>39</v>
      </c>
      <c r="M102" s="41" t="s">
        <v>140</v>
      </c>
      <c r="N102" s="46">
        <v>0</v>
      </c>
      <c r="O102" s="51">
        <v>4.5</v>
      </c>
      <c r="P102" s="27">
        <v>20</v>
      </c>
      <c r="Q102" s="28">
        <v>7</v>
      </c>
      <c r="R102" s="28">
        <v>25</v>
      </c>
      <c r="S102" s="29">
        <v>4</v>
      </c>
      <c r="T102" s="29">
        <v>10</v>
      </c>
      <c r="U102" s="30">
        <v>10.5</v>
      </c>
      <c r="V102" s="30">
        <v>25</v>
      </c>
      <c r="W102" s="31">
        <v>0</v>
      </c>
      <c r="X102" s="31">
        <v>0</v>
      </c>
      <c r="Y102" s="32">
        <v>0</v>
      </c>
      <c r="Z102" s="32">
        <v>0</v>
      </c>
      <c r="AA102" s="33">
        <v>0</v>
      </c>
      <c r="AB102" s="33">
        <v>0</v>
      </c>
      <c r="AC102" s="34">
        <v>0</v>
      </c>
      <c r="AD102" s="34">
        <v>0</v>
      </c>
      <c r="AE102" s="35">
        <v>0</v>
      </c>
      <c r="AF102" s="35">
        <v>0</v>
      </c>
      <c r="AG102" s="36" t="str">
        <f>IFERROR(_xlfn.XLOOKUP(BASE[[#This Row],[Nom du produit]],'[1]FICHIER CENTRAL'!B:B,'[1]FICHIER CENTRAL'!C:C,0),"")</f>
        <v>CHINE</v>
      </c>
      <c r="AI102" s="127" t="s">
        <v>1795</v>
      </c>
      <c r="AJ102" s="128"/>
      <c r="AK102" s="47"/>
    </row>
    <row r="103" spans="1:37" ht="17" customHeight="1">
      <c r="A103" s="23"/>
      <c r="B103" s="24" t="s">
        <v>816</v>
      </c>
      <c r="C103" s="40" t="s">
        <v>817</v>
      </c>
      <c r="D103" s="41" t="s">
        <v>818</v>
      </c>
      <c r="E103" s="42" t="s">
        <v>819</v>
      </c>
      <c r="F1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20g;</v>
      </c>
      <c r="G103" s="43">
        <v>25</v>
      </c>
      <c r="H103" s="43">
        <v>100</v>
      </c>
      <c r="I103" s="50" t="s">
        <v>820</v>
      </c>
      <c r="J103" s="49"/>
      <c r="K103" s="41" t="s">
        <v>38</v>
      </c>
      <c r="L103" s="41" t="s">
        <v>356</v>
      </c>
      <c r="M103" s="41" t="s">
        <v>357</v>
      </c>
      <c r="N103" s="46">
        <v>0</v>
      </c>
      <c r="O103" s="51">
        <v>2.2000000000000002</v>
      </c>
      <c r="P103" s="27">
        <v>20</v>
      </c>
      <c r="Q103" s="28">
        <v>3.8</v>
      </c>
      <c r="R103" s="28">
        <v>20</v>
      </c>
      <c r="S103" s="29">
        <v>0</v>
      </c>
      <c r="T103" s="29">
        <v>0</v>
      </c>
      <c r="U103" s="30">
        <v>0</v>
      </c>
      <c r="V103" s="30">
        <v>0</v>
      </c>
      <c r="W103" s="31">
        <v>0</v>
      </c>
      <c r="X103" s="31">
        <v>0</v>
      </c>
      <c r="Y103" s="32">
        <v>0</v>
      </c>
      <c r="Z103" s="32">
        <v>0</v>
      </c>
      <c r="AA103" s="33">
        <v>0</v>
      </c>
      <c r="AB103" s="33">
        <v>0</v>
      </c>
      <c r="AC103" s="34">
        <v>0</v>
      </c>
      <c r="AD103" s="34">
        <v>0</v>
      </c>
      <c r="AE103" s="35">
        <v>0</v>
      </c>
      <c r="AF103" s="35">
        <v>0</v>
      </c>
      <c r="AG103" s="36" t="str">
        <f>IFERROR(_xlfn.XLOOKUP(BASE[[#This Row],[Nom du produit]],'[1]FICHIER CENTRAL'!B:B,'[1]FICHIER CENTRAL'!C:C,0),"")</f>
        <v>FRANCE</v>
      </c>
      <c r="AI103" s="127" t="s">
        <v>1796</v>
      </c>
      <c r="AJ103" s="128"/>
      <c r="AK103" s="47"/>
    </row>
    <row r="104" spans="1:37" ht="17" customHeight="1">
      <c r="A104" s="23"/>
      <c r="B104" s="24" t="s">
        <v>269</v>
      </c>
      <c r="C104" s="40" t="s">
        <v>270</v>
      </c>
      <c r="D104" s="41" t="s">
        <v>270</v>
      </c>
      <c r="E104" s="42" t="s">
        <v>271</v>
      </c>
      <c r="F10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NEPAL;Poids net Vrac : Sachet de 20g;Poids net Verrine 45ml : 15g;Poids net Verrine 100ml : 30g;Poids net Moulin 100ml : 30g</v>
      </c>
      <c r="G104" s="43">
        <v>25</v>
      </c>
      <c r="H104" s="43">
        <v>100</v>
      </c>
      <c r="I104" s="50" t="s">
        <v>272</v>
      </c>
      <c r="J104" s="49"/>
      <c r="K104" s="41" t="s">
        <v>38</v>
      </c>
      <c r="L104" s="41" t="s">
        <v>39</v>
      </c>
      <c r="M104" s="41" t="s">
        <v>140</v>
      </c>
      <c r="N104" s="46">
        <v>0</v>
      </c>
      <c r="O104" s="51">
        <v>3.5</v>
      </c>
      <c r="P104" s="27">
        <v>20</v>
      </c>
      <c r="Q104" s="28">
        <v>6</v>
      </c>
      <c r="R104" s="28">
        <v>30</v>
      </c>
      <c r="S104" s="29">
        <v>5.5</v>
      </c>
      <c r="T104" s="29">
        <v>15</v>
      </c>
      <c r="U104" s="30">
        <v>9.5</v>
      </c>
      <c r="V104" s="30">
        <v>30</v>
      </c>
      <c r="W104" s="31">
        <v>0</v>
      </c>
      <c r="X104" s="31">
        <v>0</v>
      </c>
      <c r="Y104" s="32">
        <v>0</v>
      </c>
      <c r="Z104" s="32">
        <v>0</v>
      </c>
      <c r="AA104" s="33">
        <v>0</v>
      </c>
      <c r="AB104" s="33">
        <v>0</v>
      </c>
      <c r="AC104" s="34">
        <v>0</v>
      </c>
      <c r="AD104" s="34">
        <v>0</v>
      </c>
      <c r="AE104" s="35">
        <v>0</v>
      </c>
      <c r="AF104" s="35">
        <v>0</v>
      </c>
      <c r="AG104" s="36" t="str">
        <f>IFERROR(_xlfn.XLOOKUP(BASE[[#This Row],[Nom du produit]],'[1]FICHIER CENTRAL'!B:B,'[1]FICHIER CENTRAL'!C:C,0),"")</f>
        <v>NEPAL</v>
      </c>
      <c r="AI104" s="127" t="s">
        <v>452</v>
      </c>
      <c r="AJ104" s="128"/>
      <c r="AK104" s="47"/>
    </row>
    <row r="105" spans="1:37" ht="17" customHeight="1">
      <c r="A105" s="23"/>
      <c r="B105" s="24" t="s">
        <v>273</v>
      </c>
      <c r="C105" s="40" t="s">
        <v>274</v>
      </c>
      <c r="D105" s="41" t="s">
        <v>274</v>
      </c>
      <c r="E105" s="42" t="s">
        <v>275</v>
      </c>
      <c r="F10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AMERIQUE DU SUD;Poids net Vrac : Sachet de 20g;Poids net Verrine 45ml : 15g;Poids net Verrine 100ml : 25g;Poids net Moulin 100ml : 30g</v>
      </c>
      <c r="G105" s="43">
        <v>25</v>
      </c>
      <c r="H105" s="43">
        <v>100</v>
      </c>
      <c r="I105" s="50" t="s">
        <v>276</v>
      </c>
      <c r="J105" s="49"/>
      <c r="K105" s="41" t="s">
        <v>38</v>
      </c>
      <c r="L105" s="41" t="s">
        <v>39</v>
      </c>
      <c r="M105" s="41" t="s">
        <v>140</v>
      </c>
      <c r="N105" s="46">
        <v>0</v>
      </c>
      <c r="O105" s="51">
        <v>2</v>
      </c>
      <c r="P105" s="27">
        <v>20</v>
      </c>
      <c r="Q105" s="28">
        <v>4.5</v>
      </c>
      <c r="R105" s="28">
        <v>25</v>
      </c>
      <c r="S105" s="29">
        <v>4</v>
      </c>
      <c r="T105" s="29">
        <v>15</v>
      </c>
      <c r="U105" s="30">
        <v>9.5</v>
      </c>
      <c r="V105" s="30">
        <v>30</v>
      </c>
      <c r="W105" s="31">
        <v>0</v>
      </c>
      <c r="X105" s="31">
        <v>0</v>
      </c>
      <c r="Y105" s="32">
        <v>0</v>
      </c>
      <c r="Z105" s="32">
        <v>0</v>
      </c>
      <c r="AA105" s="33">
        <v>0</v>
      </c>
      <c r="AB105" s="33">
        <v>0</v>
      </c>
      <c r="AC105" s="34">
        <v>0</v>
      </c>
      <c r="AD105" s="34">
        <v>0</v>
      </c>
      <c r="AE105" s="35">
        <v>0</v>
      </c>
      <c r="AF105" s="35">
        <v>0</v>
      </c>
      <c r="AG105" s="36" t="str">
        <f>IFERROR(_xlfn.XLOOKUP(BASE[[#This Row],[Nom du produit]],'[1]FICHIER CENTRAL'!B:B,'[1]FICHIER CENTRAL'!C:C,0),"")</f>
        <v>AMERIQUE DU SUD</v>
      </c>
      <c r="AI105" s="127" t="s">
        <v>1797</v>
      </c>
      <c r="AJ105" s="128"/>
      <c r="AK105" s="47"/>
    </row>
    <row r="106" spans="1:37" ht="17" customHeight="1">
      <c r="A106" s="23"/>
      <c r="B106" s="24" t="s">
        <v>821</v>
      </c>
      <c r="C106" s="40" t="s">
        <v>822</v>
      </c>
      <c r="D106" s="41" t="s">
        <v>823</v>
      </c>
      <c r="E106" s="42" t="s">
        <v>824</v>
      </c>
      <c r="F10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MACEDOINE;Poids net Vrac : Sachet de 40g;Poids net Verrine 100ml : 30g;</v>
      </c>
      <c r="G106" s="43">
        <v>45</v>
      </c>
      <c r="H106" s="43">
        <v>100</v>
      </c>
      <c r="I106" s="50" t="s">
        <v>825</v>
      </c>
      <c r="J106" s="49"/>
      <c r="K106" s="41" t="s">
        <v>38</v>
      </c>
      <c r="L106" s="41" t="s">
        <v>39</v>
      </c>
      <c r="M106" s="41" t="s">
        <v>140</v>
      </c>
      <c r="N106" s="46">
        <v>0</v>
      </c>
      <c r="O106" s="51">
        <v>2.8</v>
      </c>
      <c r="P106" s="27">
        <v>40</v>
      </c>
      <c r="Q106" s="28">
        <v>3.6</v>
      </c>
      <c r="R106" s="28">
        <v>30</v>
      </c>
      <c r="S106" s="29">
        <v>0</v>
      </c>
      <c r="T106" s="29">
        <v>0</v>
      </c>
      <c r="U106" s="30">
        <v>0</v>
      </c>
      <c r="V106" s="30">
        <v>0</v>
      </c>
      <c r="W106" s="31">
        <v>0</v>
      </c>
      <c r="X106" s="31">
        <v>0</v>
      </c>
      <c r="Y106" s="32">
        <v>0</v>
      </c>
      <c r="Z106" s="32">
        <v>0</v>
      </c>
      <c r="AA106" s="33">
        <v>0</v>
      </c>
      <c r="AB106" s="33">
        <v>0</v>
      </c>
      <c r="AC106" s="34">
        <v>0</v>
      </c>
      <c r="AD106" s="34">
        <v>0</v>
      </c>
      <c r="AE106" s="35">
        <v>0</v>
      </c>
      <c r="AF106" s="35">
        <v>0</v>
      </c>
      <c r="AG106" s="36" t="str">
        <f>IFERROR(_xlfn.XLOOKUP(BASE[[#This Row],[Nom du produit]],'[1]FICHIER CENTRAL'!B:B,'[1]FICHIER CENTRAL'!C:C,0),"")</f>
        <v>MACEDOINE</v>
      </c>
      <c r="AI106" s="127" t="s">
        <v>1798</v>
      </c>
      <c r="AJ106" s="128"/>
      <c r="AK106" s="47"/>
    </row>
    <row r="107" spans="1:37" ht="17" customHeight="1">
      <c r="A107" s="23"/>
      <c r="B107" s="24" t="s">
        <v>277</v>
      </c>
      <c r="C107" s="40" t="s">
        <v>278</v>
      </c>
      <c r="D107" s="41" t="s">
        <v>279</v>
      </c>
      <c r="E107" s="42" t="s">
        <v>280</v>
      </c>
      <c r="F10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50g;Poids net Moulin 100ml : 50g</v>
      </c>
      <c r="G107" s="43">
        <v>45</v>
      </c>
      <c r="H107" s="43">
        <v>100</v>
      </c>
      <c r="I107" s="42" t="s">
        <v>281</v>
      </c>
      <c r="J107" s="41"/>
      <c r="K107" s="41" t="s">
        <v>38</v>
      </c>
      <c r="L107" s="41" t="s">
        <v>39</v>
      </c>
      <c r="M107" s="41" t="s">
        <v>140</v>
      </c>
      <c r="N107" s="46">
        <v>0</v>
      </c>
      <c r="O107" s="51">
        <v>4.5</v>
      </c>
      <c r="P107" s="27">
        <v>40</v>
      </c>
      <c r="Q107" s="28">
        <v>8</v>
      </c>
      <c r="R107" s="28">
        <v>50</v>
      </c>
      <c r="S107" s="29">
        <v>0</v>
      </c>
      <c r="T107" s="29">
        <v>0</v>
      </c>
      <c r="U107" s="30">
        <v>9.5</v>
      </c>
      <c r="V107" s="30">
        <v>50</v>
      </c>
      <c r="W107" s="31">
        <v>0</v>
      </c>
      <c r="X107" s="31">
        <v>0</v>
      </c>
      <c r="Y107" s="32">
        <v>0</v>
      </c>
      <c r="Z107" s="32">
        <v>0</v>
      </c>
      <c r="AA107" s="33">
        <v>0</v>
      </c>
      <c r="AB107" s="33">
        <v>0</v>
      </c>
      <c r="AC107" s="34">
        <v>0</v>
      </c>
      <c r="AD107" s="34">
        <v>0</v>
      </c>
      <c r="AE107" s="35">
        <v>0</v>
      </c>
      <c r="AF107" s="35">
        <v>0</v>
      </c>
      <c r="AG107" s="36" t="str">
        <f>IFERROR(_xlfn.XLOOKUP(BASE[[#This Row],[Nom du produit]],'[1]FICHIER CENTRAL'!B:B,'[1]FICHIER CENTRAL'!C:C,0),"")</f>
        <v xml:space="preserve">LA BALME LES GROTTES </v>
      </c>
      <c r="AI107" s="127" t="s">
        <v>1799</v>
      </c>
      <c r="AJ107" s="128"/>
      <c r="AK107" s="47"/>
    </row>
    <row r="108" spans="1:37" ht="17" customHeight="1">
      <c r="A108" s="23"/>
      <c r="B108" s="24" t="s">
        <v>256</v>
      </c>
      <c r="C108" s="40" t="s">
        <v>257</v>
      </c>
      <c r="D108" s="41" t="s">
        <v>258</v>
      </c>
      <c r="E108" s="42" t="s">
        <v>259</v>
      </c>
      <c r="F10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45g;Poids net Moulin 100ml : 50g</v>
      </c>
      <c r="G108" s="43">
        <v>45</v>
      </c>
      <c r="H108" s="43">
        <v>100</v>
      </c>
      <c r="I108" s="44" t="s">
        <v>260</v>
      </c>
      <c r="J108" s="45"/>
      <c r="K108" s="41" t="s">
        <v>38</v>
      </c>
      <c r="L108" s="41" t="s">
        <v>39</v>
      </c>
      <c r="M108" s="41" t="s">
        <v>89</v>
      </c>
      <c r="N108" s="46">
        <v>0</v>
      </c>
      <c r="O108" s="51">
        <v>4.8</v>
      </c>
      <c r="P108" s="27">
        <v>40</v>
      </c>
      <c r="Q108" s="28">
        <v>5.9</v>
      </c>
      <c r="R108" s="28">
        <v>45</v>
      </c>
      <c r="S108" s="29">
        <v>0</v>
      </c>
      <c r="T108" s="29">
        <v>0</v>
      </c>
      <c r="U108" s="30">
        <v>9.8000000000000007</v>
      </c>
      <c r="V108" s="30">
        <v>50</v>
      </c>
      <c r="W108" s="31">
        <v>0</v>
      </c>
      <c r="X108" s="31">
        <v>0</v>
      </c>
      <c r="Y108" s="32">
        <v>0</v>
      </c>
      <c r="Z108" s="32">
        <v>0</v>
      </c>
      <c r="AA108" s="33">
        <v>0</v>
      </c>
      <c r="AB108" s="33">
        <v>0</v>
      </c>
      <c r="AC108" s="34">
        <v>0</v>
      </c>
      <c r="AD108" s="34">
        <v>0</v>
      </c>
      <c r="AE108" s="35">
        <v>0</v>
      </c>
      <c r="AF108" s="35">
        <v>0</v>
      </c>
      <c r="AG108" s="36" t="str">
        <f>IFERROR(_xlfn.XLOOKUP(BASE[[#This Row],[Nom du produit]],'[1]FICHIER CENTRAL'!B:B,'[1]FICHIER CENTRAL'!C:C,0),"")</f>
        <v xml:space="preserve">LA BALME LES GROTTES </v>
      </c>
      <c r="AI108" s="127" t="s">
        <v>1800</v>
      </c>
      <c r="AJ108" s="128"/>
      <c r="AK108" s="47"/>
    </row>
    <row r="109" spans="1:37" ht="17" customHeight="1">
      <c r="A109" s="23"/>
      <c r="B109" s="24" t="s">
        <v>282</v>
      </c>
      <c r="C109" s="40" t="s">
        <v>283</v>
      </c>
      <c r="D109" s="41" t="s">
        <v>284</v>
      </c>
      <c r="E109" s="42" t="s">
        <v>285</v>
      </c>
      <c r="F10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40g;Poids net Moulin 100ml : 50g</v>
      </c>
      <c r="G109" s="43">
        <v>45</v>
      </c>
      <c r="H109" s="43">
        <v>100</v>
      </c>
      <c r="I109" s="44" t="s">
        <v>286</v>
      </c>
      <c r="J109" s="45"/>
      <c r="K109" s="41" t="s">
        <v>38</v>
      </c>
      <c r="L109" s="41" t="s">
        <v>39</v>
      </c>
      <c r="M109" s="41" t="s">
        <v>89</v>
      </c>
      <c r="N109" s="46">
        <v>0</v>
      </c>
      <c r="O109" s="51">
        <v>4</v>
      </c>
      <c r="P109" s="27">
        <v>40</v>
      </c>
      <c r="Q109" s="28">
        <v>3.5</v>
      </c>
      <c r="R109" s="28">
        <v>40</v>
      </c>
      <c r="S109" s="29">
        <v>0</v>
      </c>
      <c r="T109" s="29">
        <v>0</v>
      </c>
      <c r="U109" s="30">
        <v>9.5</v>
      </c>
      <c r="V109" s="30">
        <v>50</v>
      </c>
      <c r="W109" s="31">
        <v>0</v>
      </c>
      <c r="X109" s="31">
        <v>0</v>
      </c>
      <c r="Y109" s="32">
        <v>0</v>
      </c>
      <c r="Z109" s="32">
        <v>0</v>
      </c>
      <c r="AA109" s="33">
        <v>0</v>
      </c>
      <c r="AB109" s="33">
        <v>0</v>
      </c>
      <c r="AC109" s="34">
        <v>0</v>
      </c>
      <c r="AD109" s="34">
        <v>0</v>
      </c>
      <c r="AE109" s="35">
        <v>0</v>
      </c>
      <c r="AF109" s="35">
        <v>0</v>
      </c>
      <c r="AG109" s="36" t="str">
        <f>IFERROR(_xlfn.XLOOKUP(BASE[[#This Row],[Nom du produit]],'[1]FICHIER CENTRAL'!B:B,'[1]FICHIER CENTRAL'!C:C,0),"")</f>
        <v xml:space="preserve">LA BALME LES GROTTES </v>
      </c>
      <c r="AI109" s="127" t="s">
        <v>457</v>
      </c>
      <c r="AJ109" s="128"/>
      <c r="AK109" s="47"/>
    </row>
    <row r="110" spans="1:37" ht="17" customHeight="1">
      <c r="A110" s="23"/>
      <c r="B110" s="24" t="s">
        <v>84</v>
      </c>
      <c r="C110" s="40" t="s">
        <v>85</v>
      </c>
      <c r="D110" s="41" t="s">
        <v>86</v>
      </c>
      <c r="E110" s="42" t="s">
        <v>87</v>
      </c>
      <c r="F1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40g;Poids net Moulin 100ml : 45g</v>
      </c>
      <c r="G110" s="43">
        <v>45</v>
      </c>
      <c r="H110" s="43">
        <v>100</v>
      </c>
      <c r="I110" s="44" t="s">
        <v>88</v>
      </c>
      <c r="J110" s="45"/>
      <c r="K110" s="41" t="s">
        <v>38</v>
      </c>
      <c r="L110" s="41" t="s">
        <v>39</v>
      </c>
      <c r="M110" s="41" t="s">
        <v>89</v>
      </c>
      <c r="N110" s="46">
        <v>0</v>
      </c>
      <c r="O110" s="51">
        <v>5.5</v>
      </c>
      <c r="P110" s="27">
        <v>40</v>
      </c>
      <c r="Q110" s="28">
        <v>10</v>
      </c>
      <c r="R110" s="28">
        <v>40</v>
      </c>
      <c r="S110" s="29">
        <v>0</v>
      </c>
      <c r="T110" s="29">
        <v>0</v>
      </c>
      <c r="U110" s="30">
        <v>13</v>
      </c>
      <c r="V110" s="30">
        <v>45</v>
      </c>
      <c r="W110" s="31">
        <v>0</v>
      </c>
      <c r="X110" s="31">
        <v>0</v>
      </c>
      <c r="Y110" s="32">
        <v>0</v>
      </c>
      <c r="Z110" s="32">
        <v>0</v>
      </c>
      <c r="AA110" s="33">
        <v>0</v>
      </c>
      <c r="AB110" s="33">
        <v>0</v>
      </c>
      <c r="AC110" s="34">
        <v>0</v>
      </c>
      <c r="AD110" s="34">
        <v>0</v>
      </c>
      <c r="AE110" s="35">
        <v>0</v>
      </c>
      <c r="AF110" s="35">
        <v>0</v>
      </c>
      <c r="AG110" s="36" t="str">
        <f>IFERROR(_xlfn.XLOOKUP(BASE[[#This Row],[Nom du produit]],'[1]FICHIER CENTRAL'!B:B,'[1]FICHIER CENTRAL'!C:C,0),"")</f>
        <v xml:space="preserve">LA BALME LES GROTTES </v>
      </c>
      <c r="AI110" s="127" t="s">
        <v>1801</v>
      </c>
      <c r="AJ110" s="128"/>
      <c r="AK110" s="47"/>
    </row>
    <row r="111" spans="1:37" ht="17" customHeight="1">
      <c r="A111" s="23"/>
      <c r="B111" s="24" t="s">
        <v>287</v>
      </c>
      <c r="C111" s="40" t="s">
        <v>288</v>
      </c>
      <c r="D111" s="41" t="s">
        <v>289</v>
      </c>
      <c r="E111" s="42" t="s">
        <v>290</v>
      </c>
      <c r="F1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40g;Poids net Moulin 100ml : 40g</v>
      </c>
      <c r="G111" s="43">
        <v>45</v>
      </c>
      <c r="H111" s="43">
        <v>100</v>
      </c>
      <c r="I111" s="44" t="s">
        <v>291</v>
      </c>
      <c r="J111" s="45"/>
      <c r="K111" s="41" t="s">
        <v>38</v>
      </c>
      <c r="L111" s="41" t="s">
        <v>39</v>
      </c>
      <c r="M111" s="41" t="s">
        <v>89</v>
      </c>
      <c r="N111" s="46">
        <v>0</v>
      </c>
      <c r="O111" s="51">
        <v>4.8</v>
      </c>
      <c r="P111" s="27">
        <v>40</v>
      </c>
      <c r="Q111" s="28">
        <v>6.5</v>
      </c>
      <c r="R111" s="28">
        <v>40</v>
      </c>
      <c r="S111" s="29">
        <v>0</v>
      </c>
      <c r="T111" s="29">
        <v>0</v>
      </c>
      <c r="U111" s="30">
        <v>9.5</v>
      </c>
      <c r="V111" s="30">
        <v>40</v>
      </c>
      <c r="W111" s="31">
        <v>0</v>
      </c>
      <c r="X111" s="31">
        <v>0</v>
      </c>
      <c r="Y111" s="32">
        <v>0</v>
      </c>
      <c r="Z111" s="32">
        <v>0</v>
      </c>
      <c r="AA111" s="33">
        <v>0</v>
      </c>
      <c r="AB111" s="33">
        <v>0</v>
      </c>
      <c r="AC111" s="34">
        <v>0</v>
      </c>
      <c r="AD111" s="34">
        <v>0</v>
      </c>
      <c r="AE111" s="35">
        <v>0</v>
      </c>
      <c r="AF111" s="35">
        <v>0</v>
      </c>
      <c r="AG111" s="36" t="str">
        <f>IFERROR(_xlfn.XLOOKUP(BASE[[#This Row],[Nom du produit]],'[1]FICHIER CENTRAL'!B:B,'[1]FICHIER CENTRAL'!C:C,0),"")</f>
        <v xml:space="preserve">LA BALME LES GROTTES </v>
      </c>
      <c r="AI111" s="127" t="s">
        <v>1802</v>
      </c>
      <c r="AJ111" s="128"/>
      <c r="AK111" s="47"/>
    </row>
    <row r="112" spans="1:37" ht="17" customHeight="1">
      <c r="A112" s="23"/>
      <c r="B112" s="24" t="s">
        <v>292</v>
      </c>
      <c r="C112" s="40" t="s">
        <v>293</v>
      </c>
      <c r="D112" s="41" t="s">
        <v>294</v>
      </c>
      <c r="E112" s="42" t="s">
        <v>295</v>
      </c>
      <c r="F1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35g;Poids net Moulin 100ml : 40g</v>
      </c>
      <c r="G112" s="43">
        <v>45</v>
      </c>
      <c r="H112" s="43">
        <v>100</v>
      </c>
      <c r="I112" s="44" t="s">
        <v>296</v>
      </c>
      <c r="J112" s="45"/>
      <c r="K112" s="41" t="s">
        <v>38</v>
      </c>
      <c r="L112" s="41" t="s">
        <v>39</v>
      </c>
      <c r="M112" s="41" t="s">
        <v>89</v>
      </c>
      <c r="N112" s="46">
        <v>0</v>
      </c>
      <c r="O112" s="51">
        <v>5</v>
      </c>
      <c r="P112" s="27">
        <v>40</v>
      </c>
      <c r="Q112" s="28">
        <v>5</v>
      </c>
      <c r="R112" s="28">
        <v>35</v>
      </c>
      <c r="S112" s="29">
        <v>0</v>
      </c>
      <c r="T112" s="29">
        <v>0</v>
      </c>
      <c r="U112" s="30">
        <v>9.5</v>
      </c>
      <c r="V112" s="30">
        <v>40</v>
      </c>
      <c r="W112" s="31">
        <v>0</v>
      </c>
      <c r="X112" s="31">
        <v>0</v>
      </c>
      <c r="Y112" s="32">
        <v>0</v>
      </c>
      <c r="Z112" s="32">
        <v>0</v>
      </c>
      <c r="AA112" s="33">
        <v>0</v>
      </c>
      <c r="AB112" s="33">
        <v>0</v>
      </c>
      <c r="AC112" s="34">
        <v>0</v>
      </c>
      <c r="AD112" s="34">
        <v>0</v>
      </c>
      <c r="AE112" s="35">
        <v>0</v>
      </c>
      <c r="AF112" s="35">
        <v>0</v>
      </c>
      <c r="AG112" s="36" t="str">
        <f>IFERROR(_xlfn.XLOOKUP(BASE[[#This Row],[Nom du produit]],'[1]FICHIER CENTRAL'!B:B,'[1]FICHIER CENTRAL'!C:C,0),"")</f>
        <v xml:space="preserve">LA BALME LES GROTTES </v>
      </c>
      <c r="AI112" s="127" t="s">
        <v>1803</v>
      </c>
      <c r="AJ112" s="128"/>
      <c r="AK112" s="47"/>
    </row>
    <row r="113" spans="1:37" ht="17" customHeight="1">
      <c r="A113" s="23"/>
      <c r="B113" s="24" t="s">
        <v>199</v>
      </c>
      <c r="C113" s="40" t="s">
        <v>200</v>
      </c>
      <c r="D113" s="41" t="s">
        <v>201</v>
      </c>
      <c r="E113" s="42" t="s">
        <v>202</v>
      </c>
      <c r="F11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40g;Poids net Moulin 100ml : 40g</v>
      </c>
      <c r="G113" s="43">
        <v>45</v>
      </c>
      <c r="H113" s="43">
        <v>100</v>
      </c>
      <c r="I113" s="44" t="s">
        <v>203</v>
      </c>
      <c r="J113" s="45"/>
      <c r="K113" s="41" t="s">
        <v>38</v>
      </c>
      <c r="L113" s="41" t="s">
        <v>39</v>
      </c>
      <c r="M113" s="41" t="s">
        <v>89</v>
      </c>
      <c r="N113" s="46">
        <v>0</v>
      </c>
      <c r="O113" s="51">
        <v>5.5</v>
      </c>
      <c r="P113" s="27">
        <v>40</v>
      </c>
      <c r="Q113" s="28">
        <v>8</v>
      </c>
      <c r="R113" s="28">
        <v>40</v>
      </c>
      <c r="S113" s="29">
        <v>0</v>
      </c>
      <c r="T113" s="29">
        <v>0</v>
      </c>
      <c r="U113" s="30">
        <v>10</v>
      </c>
      <c r="V113" s="30">
        <v>40</v>
      </c>
      <c r="W113" s="31">
        <v>0</v>
      </c>
      <c r="X113" s="31">
        <v>0</v>
      </c>
      <c r="Y113" s="32">
        <v>0</v>
      </c>
      <c r="Z113" s="32">
        <v>0</v>
      </c>
      <c r="AA113" s="33">
        <v>0</v>
      </c>
      <c r="AB113" s="33">
        <v>0</v>
      </c>
      <c r="AC113" s="34">
        <v>0</v>
      </c>
      <c r="AD113" s="34">
        <v>0</v>
      </c>
      <c r="AE113" s="35">
        <v>0</v>
      </c>
      <c r="AF113" s="35">
        <v>0</v>
      </c>
      <c r="AG113" s="36" t="str">
        <f>IFERROR(_xlfn.XLOOKUP(BASE[[#This Row],[Nom du produit]],'[1]FICHIER CENTRAL'!B:B,'[1]FICHIER CENTRAL'!C:C,0),"")</f>
        <v xml:space="preserve">LA BALME LES GROTTES </v>
      </c>
      <c r="AI113" s="127" t="s">
        <v>1804</v>
      </c>
      <c r="AJ113" s="128"/>
      <c r="AK113" s="47"/>
    </row>
    <row r="114" spans="1:37" ht="17" customHeight="1">
      <c r="A114" s="53"/>
      <c r="B114" s="24" t="s">
        <v>826</v>
      </c>
      <c r="C114" s="54" t="s">
        <v>827</v>
      </c>
      <c r="D114" s="54" t="s">
        <v>828</v>
      </c>
      <c r="E114" s="55" t="s">
        <v>829</v>
      </c>
      <c r="F114" s="56"/>
      <c r="G114" s="57">
        <v>200</v>
      </c>
      <c r="H114" s="57">
        <v>100</v>
      </c>
      <c r="I114" s="58" t="s">
        <v>830</v>
      </c>
      <c r="J114" s="59"/>
      <c r="K114" s="54" t="s">
        <v>38</v>
      </c>
      <c r="L114" s="54" t="s">
        <v>349</v>
      </c>
      <c r="M114" s="54" t="s">
        <v>350</v>
      </c>
      <c r="N114" s="60">
        <v>0</v>
      </c>
      <c r="O114" s="57">
        <v>14</v>
      </c>
      <c r="P114" s="61">
        <v>200</v>
      </c>
      <c r="Q114" s="62">
        <v>0</v>
      </c>
      <c r="R114" s="62">
        <v>0</v>
      </c>
      <c r="S114" s="61">
        <v>0</v>
      </c>
      <c r="T114" s="61">
        <v>0</v>
      </c>
      <c r="U114" s="61">
        <v>0</v>
      </c>
      <c r="V114" s="61">
        <v>0</v>
      </c>
      <c r="W114" s="61">
        <v>0</v>
      </c>
      <c r="X114" s="61">
        <v>0</v>
      </c>
      <c r="Y114" s="61">
        <v>0</v>
      </c>
      <c r="Z114" s="61">
        <v>0</v>
      </c>
      <c r="AA114" s="61">
        <v>0</v>
      </c>
      <c r="AB114" s="61">
        <v>0</v>
      </c>
      <c r="AC114" s="61">
        <v>0</v>
      </c>
      <c r="AD114" s="61">
        <v>0</v>
      </c>
      <c r="AE114" s="61">
        <v>0</v>
      </c>
      <c r="AF114" s="61">
        <v>0</v>
      </c>
      <c r="AG114" s="61" t="s">
        <v>351</v>
      </c>
      <c r="AI114" s="127" t="s">
        <v>462</v>
      </c>
      <c r="AJ114" s="128"/>
      <c r="AK114" s="47"/>
    </row>
    <row r="115" spans="1:37" ht="17" customHeight="1">
      <c r="A115" s="23"/>
      <c r="B115" s="24" t="s">
        <v>831</v>
      </c>
      <c r="C115" s="40" t="s">
        <v>832</v>
      </c>
      <c r="D115" s="41" t="s">
        <v>832</v>
      </c>
      <c r="E115" s="63" t="s">
        <v>833</v>
      </c>
      <c r="F1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15g;</v>
      </c>
      <c r="G115" s="43">
        <v>25</v>
      </c>
      <c r="H115" s="43">
        <v>100</v>
      </c>
      <c r="I115" s="50" t="s">
        <v>834</v>
      </c>
      <c r="J115" s="49"/>
      <c r="K115" s="41" t="s">
        <v>38</v>
      </c>
      <c r="L115" s="41" t="s">
        <v>356</v>
      </c>
      <c r="M115" s="41" t="s">
        <v>357</v>
      </c>
      <c r="N115" s="46">
        <v>0</v>
      </c>
      <c r="O115" s="51">
        <v>2.2000000000000002</v>
      </c>
      <c r="P115" s="27">
        <v>20</v>
      </c>
      <c r="Q115" s="28">
        <v>2.9</v>
      </c>
      <c r="R115" s="28">
        <v>15</v>
      </c>
      <c r="S115" s="29">
        <v>0</v>
      </c>
      <c r="T115" s="29">
        <v>0</v>
      </c>
      <c r="U115" s="30">
        <v>0</v>
      </c>
      <c r="V115" s="30">
        <v>0</v>
      </c>
      <c r="W115" s="31">
        <v>0</v>
      </c>
      <c r="X115" s="31">
        <v>0</v>
      </c>
      <c r="Y115" s="32">
        <v>0</v>
      </c>
      <c r="Z115" s="32">
        <v>0</v>
      </c>
      <c r="AA115" s="33">
        <v>0</v>
      </c>
      <c r="AB115" s="33">
        <v>0</v>
      </c>
      <c r="AC115" s="34">
        <v>0</v>
      </c>
      <c r="AD115" s="34">
        <v>0</v>
      </c>
      <c r="AE115" s="35">
        <v>0</v>
      </c>
      <c r="AF115" s="35">
        <v>0</v>
      </c>
      <c r="AG115" s="36" t="str">
        <f>IFERROR(_xlfn.XLOOKUP(BASE[[#This Row],[Nom du produit]],'[1]FICHIER CENTRAL'!B:B,'[1]FICHIER CENTRAL'!C:C,0),"")</f>
        <v>FRANCE</v>
      </c>
      <c r="AI115" s="127" t="s">
        <v>1805</v>
      </c>
      <c r="AJ115" s="128"/>
      <c r="AK115" s="47"/>
    </row>
    <row r="116" spans="1:37" ht="17" customHeight="1">
      <c r="A116" s="23"/>
      <c r="B116" s="24" t="s">
        <v>297</v>
      </c>
      <c r="C116" s="40" t="s">
        <v>298</v>
      </c>
      <c r="D116" s="41" t="s">
        <v>92</v>
      </c>
      <c r="E116" s="42" t="s">
        <v>299</v>
      </c>
      <c r="F1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40g;Poids net Moulin 100ml : 50g</v>
      </c>
      <c r="G116" s="43">
        <v>45</v>
      </c>
      <c r="H116" s="43">
        <v>100</v>
      </c>
      <c r="I116" s="44" t="s">
        <v>300</v>
      </c>
      <c r="J116" s="45"/>
      <c r="K116" s="41" t="s">
        <v>38</v>
      </c>
      <c r="L116" s="41" t="s">
        <v>39</v>
      </c>
      <c r="M116" s="41" t="s">
        <v>89</v>
      </c>
      <c r="N116" s="46">
        <v>0</v>
      </c>
      <c r="O116" s="51">
        <v>4.5</v>
      </c>
      <c r="P116" s="27">
        <v>40</v>
      </c>
      <c r="Q116" s="28">
        <v>6</v>
      </c>
      <c r="R116" s="28">
        <v>40</v>
      </c>
      <c r="S116" s="29">
        <v>0</v>
      </c>
      <c r="T116" s="29">
        <v>0</v>
      </c>
      <c r="U116" s="30">
        <v>9.5</v>
      </c>
      <c r="V116" s="30">
        <v>50</v>
      </c>
      <c r="W116" s="31">
        <v>0</v>
      </c>
      <c r="X116" s="31">
        <v>0</v>
      </c>
      <c r="Y116" s="32">
        <v>0</v>
      </c>
      <c r="Z116" s="32">
        <v>0</v>
      </c>
      <c r="AA116" s="33">
        <v>0</v>
      </c>
      <c r="AB116" s="33">
        <v>0</v>
      </c>
      <c r="AC116" s="34">
        <v>0</v>
      </c>
      <c r="AD116" s="34">
        <v>0</v>
      </c>
      <c r="AE116" s="35">
        <v>0</v>
      </c>
      <c r="AF116" s="35">
        <v>0</v>
      </c>
      <c r="AG116" s="36" t="str">
        <f>IFERROR(_xlfn.XLOOKUP(BASE[[#This Row],[Nom du produit]],'[1]FICHIER CENTRAL'!B:B,'[1]FICHIER CENTRAL'!C:C,0),"")</f>
        <v xml:space="preserve">LA BALME LES GROTTES </v>
      </c>
      <c r="AI116" s="127" t="s">
        <v>1806</v>
      </c>
      <c r="AJ116" s="128"/>
      <c r="AK116" s="47"/>
    </row>
    <row r="117" spans="1:37" ht="17" customHeight="1">
      <c r="A117" s="23"/>
      <c r="B117" s="24" t="s">
        <v>90</v>
      </c>
      <c r="C117" s="40" t="s">
        <v>91</v>
      </c>
      <c r="D117" s="41" t="s">
        <v>92</v>
      </c>
      <c r="E117" s="42" t="s">
        <v>93</v>
      </c>
      <c r="F1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50g;Poids net Moulin 100ml : 45g</v>
      </c>
      <c r="G117" s="43">
        <v>45</v>
      </c>
      <c r="H117" s="43">
        <v>100</v>
      </c>
      <c r="I117" s="44" t="s">
        <v>94</v>
      </c>
      <c r="J117" s="45"/>
      <c r="K117" s="41" t="s">
        <v>38</v>
      </c>
      <c r="L117" s="41" t="s">
        <v>39</v>
      </c>
      <c r="M117" s="41" t="s">
        <v>89</v>
      </c>
      <c r="N117" s="46">
        <v>0</v>
      </c>
      <c r="O117" s="51">
        <v>7</v>
      </c>
      <c r="P117" s="27">
        <v>40</v>
      </c>
      <c r="Q117" s="28">
        <v>11.5</v>
      </c>
      <c r="R117" s="28">
        <v>50</v>
      </c>
      <c r="S117" s="29">
        <v>0</v>
      </c>
      <c r="T117" s="29">
        <v>0</v>
      </c>
      <c r="U117" s="30">
        <v>13</v>
      </c>
      <c r="V117" s="30">
        <v>45</v>
      </c>
      <c r="W117" s="31">
        <v>0</v>
      </c>
      <c r="X117" s="31">
        <v>0</v>
      </c>
      <c r="Y117" s="32">
        <v>0</v>
      </c>
      <c r="Z117" s="32">
        <v>0</v>
      </c>
      <c r="AA117" s="33">
        <v>0</v>
      </c>
      <c r="AB117" s="33">
        <v>0</v>
      </c>
      <c r="AC117" s="34">
        <v>0</v>
      </c>
      <c r="AD117" s="34">
        <v>0</v>
      </c>
      <c r="AE117" s="35">
        <v>0</v>
      </c>
      <c r="AF117" s="35">
        <v>0</v>
      </c>
      <c r="AG117" s="36" t="str">
        <f>IFERROR(_xlfn.XLOOKUP(BASE[[#This Row],[Nom du produit]],'[1]FICHIER CENTRAL'!B:B,'[1]FICHIER CENTRAL'!C:C,0),"")</f>
        <v xml:space="preserve">LA BALME LES GROTTES </v>
      </c>
      <c r="AI117" s="127" t="s">
        <v>1807</v>
      </c>
      <c r="AJ117" s="128"/>
      <c r="AK117" s="47"/>
    </row>
    <row r="118" spans="1:37" ht="17" customHeight="1">
      <c r="A118" s="23"/>
      <c r="B118" s="24" t="s">
        <v>95</v>
      </c>
      <c r="C118" s="40" t="s">
        <v>96</v>
      </c>
      <c r="D118" s="41" t="s">
        <v>96</v>
      </c>
      <c r="E118" s="42" t="s">
        <v>97</v>
      </c>
      <c r="F1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JAPON;Poids net Vrac : Sachet de 20g;Poids net Verrine 45ml : 10g;Poids net Verrine 100ml : 25g;Poids net Moulin 100ml : 25g</v>
      </c>
      <c r="G118" s="43">
        <v>25</v>
      </c>
      <c r="H118" s="43">
        <v>100</v>
      </c>
      <c r="I118" s="50" t="s">
        <v>98</v>
      </c>
      <c r="J118" s="49"/>
      <c r="K118" s="41" t="s">
        <v>38</v>
      </c>
      <c r="L118" s="41" t="s">
        <v>39</v>
      </c>
      <c r="M118" s="41" t="s">
        <v>40</v>
      </c>
      <c r="N118" s="46">
        <v>0</v>
      </c>
      <c r="O118" s="51">
        <v>5.4</v>
      </c>
      <c r="P118" s="27">
        <v>20</v>
      </c>
      <c r="Q118" s="28">
        <v>7.3</v>
      </c>
      <c r="R118" s="28">
        <v>25</v>
      </c>
      <c r="S118" s="29">
        <v>3.8</v>
      </c>
      <c r="T118" s="29">
        <v>10</v>
      </c>
      <c r="U118" s="30">
        <v>12.8</v>
      </c>
      <c r="V118" s="30">
        <v>25</v>
      </c>
      <c r="W118" s="31">
        <v>0</v>
      </c>
      <c r="X118" s="31">
        <v>0</v>
      </c>
      <c r="Y118" s="32">
        <v>0</v>
      </c>
      <c r="Z118" s="32">
        <v>0</v>
      </c>
      <c r="AA118" s="33">
        <v>0</v>
      </c>
      <c r="AB118" s="33">
        <v>0</v>
      </c>
      <c r="AC118" s="34">
        <v>0</v>
      </c>
      <c r="AD118" s="34">
        <v>0</v>
      </c>
      <c r="AE118" s="35">
        <v>0</v>
      </c>
      <c r="AF118" s="35">
        <v>0</v>
      </c>
      <c r="AG118" s="36" t="str">
        <f>IFERROR(_xlfn.XLOOKUP(BASE[[#This Row],[Nom du produit]],'[1]FICHIER CENTRAL'!B:B,'[1]FICHIER CENTRAL'!C:C,0),"")</f>
        <v>JAPON</v>
      </c>
      <c r="AI118" s="127" t="s">
        <v>1808</v>
      </c>
      <c r="AJ118" s="128"/>
      <c r="AK118" s="47"/>
    </row>
    <row r="119" spans="1:37" ht="17" customHeight="1">
      <c r="A119" s="23"/>
      <c r="B119" s="24" t="s">
        <v>99</v>
      </c>
      <c r="C119" s="40" t="s">
        <v>100</v>
      </c>
      <c r="D119" s="41" t="s">
        <v>100</v>
      </c>
      <c r="E119" s="42" t="s">
        <v>101</v>
      </c>
      <c r="F1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45ml : 25g;Poids net Verrine 100ml : 55g;Poids net Moulin 100ml : 55g</v>
      </c>
      <c r="G119" s="43">
        <v>45</v>
      </c>
      <c r="H119" s="43">
        <v>100</v>
      </c>
      <c r="I119" s="42" t="s">
        <v>102</v>
      </c>
      <c r="J119" s="41"/>
      <c r="K119" s="41" t="s">
        <v>38</v>
      </c>
      <c r="L119" s="41" t="s">
        <v>39</v>
      </c>
      <c r="M119" s="41" t="s">
        <v>40</v>
      </c>
      <c r="N119" s="46">
        <v>0</v>
      </c>
      <c r="O119" s="51">
        <v>6</v>
      </c>
      <c r="P119" s="27">
        <v>40</v>
      </c>
      <c r="Q119" s="28">
        <v>7</v>
      </c>
      <c r="R119" s="28">
        <v>55</v>
      </c>
      <c r="S119" s="29">
        <v>3.8</v>
      </c>
      <c r="T119" s="29">
        <v>25</v>
      </c>
      <c r="U119" s="30">
        <v>12.5</v>
      </c>
      <c r="V119" s="30">
        <v>55</v>
      </c>
      <c r="W119" s="31">
        <v>0</v>
      </c>
      <c r="X119" s="31">
        <v>0</v>
      </c>
      <c r="Y119" s="32">
        <v>0</v>
      </c>
      <c r="Z119" s="32">
        <v>0</v>
      </c>
      <c r="AA119" s="33">
        <v>0</v>
      </c>
      <c r="AB119" s="33">
        <v>0</v>
      </c>
      <c r="AC119" s="34">
        <v>0</v>
      </c>
      <c r="AD119" s="34">
        <v>0</v>
      </c>
      <c r="AE119" s="35">
        <v>0</v>
      </c>
      <c r="AF119" s="35">
        <v>0</v>
      </c>
      <c r="AG119" s="36" t="str">
        <f>IFERROR(_xlfn.XLOOKUP(BASE[[#This Row],[Nom du produit]],'[1]FICHIER CENTRAL'!B:B,'[1]FICHIER CENTRAL'!C:C,0),"")</f>
        <v>INDE</v>
      </c>
      <c r="AI119" s="127" t="s">
        <v>1809</v>
      </c>
      <c r="AJ119" s="128"/>
      <c r="AK119" s="47"/>
    </row>
    <row r="120" spans="1:37" ht="17" customHeight="1">
      <c r="A120" s="23"/>
      <c r="B120" s="24" t="s">
        <v>301</v>
      </c>
      <c r="C120" s="40" t="s">
        <v>302</v>
      </c>
      <c r="D120" s="41" t="s">
        <v>303</v>
      </c>
      <c r="E120" s="42" t="s">
        <v>304</v>
      </c>
      <c r="F1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INDONESIE;Poids net Vrac : Sachet de 40g;Poids net Verrine 45ml : 15g;Poids net Verrine 100ml : 35g;Poids net Moulin 100ml : 35g</v>
      </c>
      <c r="G120" s="43">
        <v>45</v>
      </c>
      <c r="H120" s="43">
        <v>100</v>
      </c>
      <c r="I120" s="44" t="s">
        <v>305</v>
      </c>
      <c r="J120" s="45"/>
      <c r="K120" s="41" t="s">
        <v>38</v>
      </c>
      <c r="L120" s="41" t="s">
        <v>39</v>
      </c>
      <c r="M120" s="41" t="s">
        <v>40</v>
      </c>
      <c r="N120" s="46">
        <v>0</v>
      </c>
      <c r="O120" s="51">
        <v>4.5</v>
      </c>
      <c r="P120" s="27">
        <v>40</v>
      </c>
      <c r="Q120" s="28">
        <v>6.5</v>
      </c>
      <c r="R120" s="28">
        <v>35</v>
      </c>
      <c r="S120" s="29">
        <v>3.5</v>
      </c>
      <c r="T120" s="29">
        <v>15</v>
      </c>
      <c r="U120" s="30">
        <v>9.5</v>
      </c>
      <c r="V120" s="30">
        <v>35</v>
      </c>
      <c r="W120" s="31">
        <v>0</v>
      </c>
      <c r="X120" s="31">
        <v>0</v>
      </c>
      <c r="Y120" s="32">
        <v>0</v>
      </c>
      <c r="Z120" s="32">
        <v>0</v>
      </c>
      <c r="AA120" s="33">
        <v>0</v>
      </c>
      <c r="AB120" s="33">
        <v>0</v>
      </c>
      <c r="AC120" s="34">
        <v>0</v>
      </c>
      <c r="AD120" s="34">
        <v>0</v>
      </c>
      <c r="AE120" s="35">
        <v>0</v>
      </c>
      <c r="AF120" s="35">
        <v>0</v>
      </c>
      <c r="AG120" s="36" t="str">
        <f>IFERROR(_xlfn.XLOOKUP(BASE[[#This Row],[Nom du produit]],'[1]FICHIER CENTRAL'!B:B,'[1]FICHIER CENTRAL'!C:C,0),"")</f>
        <v>INDONESIE</v>
      </c>
      <c r="AI120" s="127" t="s">
        <v>1810</v>
      </c>
      <c r="AJ120" s="128"/>
      <c r="AK120" s="47"/>
    </row>
    <row r="121" spans="1:37" ht="17" customHeight="1">
      <c r="A121" s="23"/>
      <c r="B121" s="24" t="s">
        <v>33</v>
      </c>
      <c r="C121" s="40" t="s">
        <v>34</v>
      </c>
      <c r="D121" s="41" t="s">
        <v>35</v>
      </c>
      <c r="E121" s="42" t="s">
        <v>36</v>
      </c>
      <c r="F1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CAMBODGE;Poids net Vrac : Sachet de 40g;Poids net Verrine 45ml : 30g;Poids net Verrine 100ml : 60g;Poids net Moulin 100ml : 65g</v>
      </c>
      <c r="G121" s="43">
        <v>45</v>
      </c>
      <c r="H121" s="43">
        <v>100</v>
      </c>
      <c r="I121" s="44" t="s">
        <v>37</v>
      </c>
      <c r="J121" s="45"/>
      <c r="K121" s="41" t="s">
        <v>38</v>
      </c>
      <c r="L121" s="41" t="s">
        <v>39</v>
      </c>
      <c r="M121" s="41" t="s">
        <v>40</v>
      </c>
      <c r="N121" s="46">
        <v>0</v>
      </c>
      <c r="O121" s="51">
        <v>7</v>
      </c>
      <c r="P121" s="27">
        <v>40</v>
      </c>
      <c r="Q121" s="28">
        <v>10</v>
      </c>
      <c r="R121" s="28">
        <v>60</v>
      </c>
      <c r="S121" s="29">
        <v>6.5</v>
      </c>
      <c r="T121" s="29">
        <v>30</v>
      </c>
      <c r="U121" s="30">
        <v>18</v>
      </c>
      <c r="V121" s="30">
        <v>65</v>
      </c>
      <c r="W121" s="31">
        <v>0</v>
      </c>
      <c r="X121" s="31">
        <v>0</v>
      </c>
      <c r="Y121" s="32">
        <v>0</v>
      </c>
      <c r="Z121" s="32">
        <v>0</v>
      </c>
      <c r="AA121" s="33">
        <v>0</v>
      </c>
      <c r="AB121" s="33">
        <v>0</v>
      </c>
      <c r="AC121" s="34">
        <v>0</v>
      </c>
      <c r="AD121" s="34">
        <v>0</v>
      </c>
      <c r="AE121" s="35">
        <v>0</v>
      </c>
      <c r="AF121" s="35">
        <v>0</v>
      </c>
      <c r="AG121" s="36" t="str">
        <f>IFERROR(_xlfn.XLOOKUP(BASE[[#This Row],[Nom du produit]],'[1]FICHIER CENTRAL'!B:B,'[1]FICHIER CENTRAL'!C:C,0),"")</f>
        <v>CAMBODGE</v>
      </c>
      <c r="AI121" s="127" t="s">
        <v>1811</v>
      </c>
      <c r="AJ121" s="128"/>
      <c r="AK121" s="47"/>
    </row>
    <row r="122" spans="1:37" ht="17" customHeight="1">
      <c r="A122" s="23"/>
      <c r="B122" s="24" t="s">
        <v>141</v>
      </c>
      <c r="C122" s="40" t="s">
        <v>142</v>
      </c>
      <c r="D122" s="41" t="s">
        <v>143</v>
      </c>
      <c r="E122" s="42" t="s">
        <v>144</v>
      </c>
      <c r="F1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VIETNAM;Poids net Vrac : Sachet de 40g;Poids net Verrine 100ml : 60g;Poids net Moulin 100ml : 65g</v>
      </c>
      <c r="G122" s="43">
        <v>45</v>
      </c>
      <c r="H122" s="43">
        <v>100</v>
      </c>
      <c r="I122" s="44" t="s">
        <v>145</v>
      </c>
      <c r="J122" s="45"/>
      <c r="K122" s="41" t="s">
        <v>38</v>
      </c>
      <c r="L122" s="41" t="s">
        <v>39</v>
      </c>
      <c r="M122" s="41" t="s">
        <v>40</v>
      </c>
      <c r="N122" s="46">
        <v>0</v>
      </c>
      <c r="O122" s="51">
        <v>4.5</v>
      </c>
      <c r="P122" s="27">
        <v>40</v>
      </c>
      <c r="Q122" s="28">
        <v>8</v>
      </c>
      <c r="R122" s="28">
        <v>60</v>
      </c>
      <c r="S122" s="29">
        <v>0</v>
      </c>
      <c r="T122" s="29">
        <v>0</v>
      </c>
      <c r="U122" s="30">
        <v>11</v>
      </c>
      <c r="V122" s="30">
        <v>65</v>
      </c>
      <c r="W122" s="31">
        <v>0</v>
      </c>
      <c r="X122" s="31">
        <v>0</v>
      </c>
      <c r="Y122" s="32">
        <v>0</v>
      </c>
      <c r="Z122" s="32">
        <v>0</v>
      </c>
      <c r="AA122" s="33">
        <v>0</v>
      </c>
      <c r="AB122" s="33">
        <v>0</v>
      </c>
      <c r="AC122" s="34">
        <v>0</v>
      </c>
      <c r="AD122" s="34">
        <v>0</v>
      </c>
      <c r="AE122" s="35">
        <v>0</v>
      </c>
      <c r="AF122" s="35">
        <v>0</v>
      </c>
      <c r="AG122" s="36" t="str">
        <f>IFERROR(_xlfn.XLOOKUP(BASE[[#This Row],[Nom du produit]],'[1]FICHIER CENTRAL'!B:B,'[1]FICHIER CENTRAL'!C:C,0),"")</f>
        <v>VIETNAM</v>
      </c>
      <c r="AI122" s="127" t="s">
        <v>1812</v>
      </c>
      <c r="AJ122" s="128"/>
      <c r="AK122" s="47"/>
    </row>
    <row r="123" spans="1:37" ht="17" customHeight="1">
      <c r="A123" s="23"/>
      <c r="B123" s="24" t="s">
        <v>41</v>
      </c>
      <c r="C123" s="40" t="s">
        <v>42</v>
      </c>
      <c r="D123" s="41" t="s">
        <v>43</v>
      </c>
      <c r="E123" s="42" t="s">
        <v>44</v>
      </c>
      <c r="F1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CAMEROUN;Poids net Vrac : Sachet de 40g;Poids net Verrine 45ml : 30g;Poids net Verrine 100ml : 60g;Poids net Moulin 100ml : 65g</v>
      </c>
      <c r="G123" s="43">
        <v>45</v>
      </c>
      <c r="H123" s="43">
        <v>100</v>
      </c>
      <c r="I123" s="44" t="s">
        <v>45</v>
      </c>
      <c r="J123" s="45"/>
      <c r="K123" s="41" t="s">
        <v>38</v>
      </c>
      <c r="L123" s="41" t="s">
        <v>39</v>
      </c>
      <c r="M123" s="41" t="s">
        <v>40</v>
      </c>
      <c r="N123" s="46">
        <v>0</v>
      </c>
      <c r="O123" s="51">
        <v>5.5</v>
      </c>
      <c r="P123" s="27">
        <v>40</v>
      </c>
      <c r="Q123" s="28">
        <v>12</v>
      </c>
      <c r="R123" s="28">
        <v>60</v>
      </c>
      <c r="S123" s="29">
        <v>6.2</v>
      </c>
      <c r="T123" s="29">
        <v>30</v>
      </c>
      <c r="U123" s="30">
        <v>15</v>
      </c>
      <c r="V123" s="30">
        <v>65</v>
      </c>
      <c r="W123" s="31">
        <v>0</v>
      </c>
      <c r="X123" s="31">
        <v>0</v>
      </c>
      <c r="Y123" s="32">
        <v>0</v>
      </c>
      <c r="Z123" s="32">
        <v>0</v>
      </c>
      <c r="AA123" s="33">
        <v>0</v>
      </c>
      <c r="AB123" s="33">
        <v>0</v>
      </c>
      <c r="AC123" s="34">
        <v>0</v>
      </c>
      <c r="AD123" s="34">
        <v>0</v>
      </c>
      <c r="AE123" s="35">
        <v>0</v>
      </c>
      <c r="AF123" s="35">
        <v>0</v>
      </c>
      <c r="AG123" s="36" t="str">
        <f>IFERROR(_xlfn.XLOOKUP(BASE[[#This Row],[Nom du produit]],'[1]FICHIER CENTRAL'!B:B,'[1]FICHIER CENTRAL'!C:C,0),"")</f>
        <v>CAMEROUN</v>
      </c>
      <c r="AI123" s="127" t="s">
        <v>1813</v>
      </c>
      <c r="AJ123" s="128"/>
      <c r="AK123" s="47"/>
    </row>
    <row r="124" spans="1:37" ht="17" customHeight="1">
      <c r="A124" s="23"/>
      <c r="B124" s="24" t="s">
        <v>120</v>
      </c>
      <c r="C124" s="40" t="s">
        <v>121</v>
      </c>
      <c r="D124" s="41" t="s">
        <v>122</v>
      </c>
      <c r="E124" s="42" t="s">
        <v>123</v>
      </c>
      <c r="F12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NEPAL;Poids net Vrac : Sachet de 40g;Poids net Verrine 45ml : 20g;Poids net Verrine 100ml : 50g;Poids net Moulin 100ml : 45g</v>
      </c>
      <c r="G124" s="43">
        <v>45</v>
      </c>
      <c r="H124" s="43">
        <v>100</v>
      </c>
      <c r="I124" s="44" t="s">
        <v>124</v>
      </c>
      <c r="J124" s="45"/>
      <c r="K124" s="41" t="s">
        <v>38</v>
      </c>
      <c r="L124" s="41" t="s">
        <v>39</v>
      </c>
      <c r="M124" s="41" t="s">
        <v>40</v>
      </c>
      <c r="N124" s="46">
        <v>0</v>
      </c>
      <c r="O124" s="51">
        <v>6.5</v>
      </c>
      <c r="P124" s="27">
        <v>40</v>
      </c>
      <c r="Q124" s="28">
        <v>9.8000000000000007</v>
      </c>
      <c r="R124" s="28">
        <v>50</v>
      </c>
      <c r="S124" s="29">
        <v>5.2</v>
      </c>
      <c r="T124" s="29">
        <v>20</v>
      </c>
      <c r="U124" s="30">
        <v>12.1</v>
      </c>
      <c r="V124" s="30">
        <v>45</v>
      </c>
      <c r="W124" s="31">
        <v>0</v>
      </c>
      <c r="X124" s="31">
        <v>0</v>
      </c>
      <c r="Y124" s="32">
        <v>0</v>
      </c>
      <c r="Z124" s="32">
        <v>0</v>
      </c>
      <c r="AA124" s="33">
        <v>0</v>
      </c>
      <c r="AB124" s="33">
        <v>0</v>
      </c>
      <c r="AC124" s="34">
        <v>0</v>
      </c>
      <c r="AD124" s="34">
        <v>0</v>
      </c>
      <c r="AE124" s="35">
        <v>0</v>
      </c>
      <c r="AF124" s="35">
        <v>0</v>
      </c>
      <c r="AG124" s="36" t="str">
        <f>IFERROR(_xlfn.XLOOKUP(BASE[[#This Row],[Nom du produit]],'[1]FICHIER CENTRAL'!B:B,'[1]FICHIER CENTRAL'!C:C,0),"")</f>
        <v>NEPAL</v>
      </c>
      <c r="AI124" s="127" t="s">
        <v>471</v>
      </c>
      <c r="AJ124" s="128"/>
      <c r="AK124" s="47"/>
    </row>
    <row r="125" spans="1:37" ht="17" customHeight="1">
      <c r="A125" s="23"/>
      <c r="B125" s="24" t="s">
        <v>835</v>
      </c>
      <c r="C125" s="40" t="s">
        <v>836</v>
      </c>
      <c r="D125" s="41" t="s">
        <v>836</v>
      </c>
      <c r="E125" s="42" t="s">
        <v>837</v>
      </c>
      <c r="F1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INDONESIE;Poids net Vrac : Sachet de 40g;Poids net Verrine 100ml : 45g;</v>
      </c>
      <c r="G125" s="43">
        <v>45</v>
      </c>
      <c r="H125" s="43">
        <v>100</v>
      </c>
      <c r="I125" s="44" t="s">
        <v>838</v>
      </c>
      <c r="J125" s="45"/>
      <c r="K125" s="41" t="s">
        <v>38</v>
      </c>
      <c r="L125" s="41" t="s">
        <v>39</v>
      </c>
      <c r="M125" s="41" t="s">
        <v>40</v>
      </c>
      <c r="N125" s="46">
        <v>0</v>
      </c>
      <c r="O125" s="51">
        <v>4.2</v>
      </c>
      <c r="P125" s="27">
        <v>40</v>
      </c>
      <c r="Q125" s="28">
        <v>6.7</v>
      </c>
      <c r="R125" s="28">
        <v>45</v>
      </c>
      <c r="S125" s="29">
        <v>0</v>
      </c>
      <c r="T125" s="29">
        <v>0</v>
      </c>
      <c r="U125" s="30">
        <v>0</v>
      </c>
      <c r="V125" s="30">
        <v>0</v>
      </c>
      <c r="W125" s="31">
        <v>0</v>
      </c>
      <c r="X125" s="31">
        <v>0</v>
      </c>
      <c r="Y125" s="32">
        <v>0</v>
      </c>
      <c r="Z125" s="32">
        <v>0</v>
      </c>
      <c r="AA125" s="33">
        <v>0</v>
      </c>
      <c r="AB125" s="33">
        <v>0</v>
      </c>
      <c r="AC125" s="34">
        <v>0</v>
      </c>
      <c r="AD125" s="34">
        <v>0</v>
      </c>
      <c r="AE125" s="35">
        <v>0</v>
      </c>
      <c r="AF125" s="35">
        <v>0</v>
      </c>
      <c r="AG125" s="36" t="str">
        <f>IFERROR(_xlfn.XLOOKUP(BASE[[#This Row],[Nom du produit]],'[1]FICHIER CENTRAL'!B:B,'[1]FICHIER CENTRAL'!C:C,0),"")</f>
        <v>INDONESIE</v>
      </c>
      <c r="AI125" s="127" t="s">
        <v>1814</v>
      </c>
      <c r="AJ125" s="128"/>
      <c r="AK125" s="47"/>
    </row>
    <row r="126" spans="1:37" ht="17" customHeight="1">
      <c r="A126" s="23"/>
      <c r="B126" s="24" t="s">
        <v>839</v>
      </c>
      <c r="C126" s="40" t="s">
        <v>840</v>
      </c>
      <c r="D126" s="41" t="s">
        <v>841</v>
      </c>
      <c r="E126" s="42" t="s">
        <v>842</v>
      </c>
      <c r="F1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30g;</v>
      </c>
      <c r="G126" s="43">
        <v>45</v>
      </c>
      <c r="H126" s="43">
        <v>100</v>
      </c>
      <c r="I126" s="44" t="s">
        <v>843</v>
      </c>
      <c r="J126" s="45"/>
      <c r="K126" s="41" t="s">
        <v>38</v>
      </c>
      <c r="L126" s="41" t="s">
        <v>356</v>
      </c>
      <c r="M126" s="41" t="s">
        <v>572</v>
      </c>
      <c r="N126" s="46">
        <v>0</v>
      </c>
      <c r="O126" s="51">
        <v>3.2</v>
      </c>
      <c r="P126" s="27">
        <v>40</v>
      </c>
      <c r="Q126" s="28">
        <v>4.0999999999999996</v>
      </c>
      <c r="R126" s="28">
        <v>30</v>
      </c>
      <c r="S126" s="29">
        <v>0</v>
      </c>
      <c r="T126" s="29">
        <v>0</v>
      </c>
      <c r="U126" s="30">
        <v>0</v>
      </c>
      <c r="V126" s="30">
        <v>0</v>
      </c>
      <c r="W126" s="31">
        <v>0</v>
      </c>
      <c r="X126" s="31">
        <v>0</v>
      </c>
      <c r="Y126" s="32">
        <v>0</v>
      </c>
      <c r="Z126" s="32">
        <v>0</v>
      </c>
      <c r="AA126" s="33">
        <v>0</v>
      </c>
      <c r="AB126" s="33">
        <v>0</v>
      </c>
      <c r="AC126" s="34">
        <v>0</v>
      </c>
      <c r="AD126" s="34">
        <v>0</v>
      </c>
      <c r="AE126" s="35">
        <v>0</v>
      </c>
      <c r="AF126" s="35">
        <v>0</v>
      </c>
      <c r="AG126" s="36" t="str">
        <f>IFERROR(_xlfn.XLOOKUP(BASE[[#This Row],[Nom du produit]],'[1]FICHIER CENTRAL'!B:B,'[1]FICHIER CENTRAL'!C:C,0),"")</f>
        <v>FRANCE</v>
      </c>
      <c r="AI126" s="127" t="s">
        <v>1815</v>
      </c>
      <c r="AJ126" s="128"/>
      <c r="AK126" s="47"/>
    </row>
    <row r="127" spans="1:37" ht="17" customHeight="1">
      <c r="A127" s="23"/>
      <c r="B127" s="24" t="s">
        <v>103</v>
      </c>
      <c r="C127" s="40" t="s">
        <v>104</v>
      </c>
      <c r="D127" s="41" t="s">
        <v>104</v>
      </c>
      <c r="E127" s="42" t="s">
        <v>105</v>
      </c>
      <c r="F1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VIETNAM;Poids net Vrac : Sachet de 40g;Poids net Verrine 100ml : 55g;Poids net Moulin 100ml : 55g</v>
      </c>
      <c r="G127" s="43">
        <v>45</v>
      </c>
      <c r="H127" s="43">
        <v>100</v>
      </c>
      <c r="I127" s="44" t="s">
        <v>106</v>
      </c>
      <c r="J127" s="45"/>
      <c r="K127" s="41" t="s">
        <v>38</v>
      </c>
      <c r="L127" s="41" t="s">
        <v>39</v>
      </c>
      <c r="M127" s="41" t="s">
        <v>40</v>
      </c>
      <c r="N127" s="46">
        <v>0</v>
      </c>
      <c r="O127" s="51">
        <v>5.5</v>
      </c>
      <c r="P127" s="27">
        <v>40</v>
      </c>
      <c r="Q127" s="28">
        <v>10</v>
      </c>
      <c r="R127" s="28">
        <v>55</v>
      </c>
      <c r="S127" s="29">
        <v>0</v>
      </c>
      <c r="T127" s="29">
        <v>0</v>
      </c>
      <c r="U127" s="30">
        <v>12.5</v>
      </c>
      <c r="V127" s="30">
        <v>55</v>
      </c>
      <c r="W127" s="31">
        <v>0</v>
      </c>
      <c r="X127" s="31">
        <v>0</v>
      </c>
      <c r="Y127" s="32">
        <v>0</v>
      </c>
      <c r="Z127" s="32">
        <v>0</v>
      </c>
      <c r="AA127" s="33">
        <v>0</v>
      </c>
      <c r="AB127" s="33">
        <v>0</v>
      </c>
      <c r="AC127" s="34">
        <v>0</v>
      </c>
      <c r="AD127" s="34">
        <v>0</v>
      </c>
      <c r="AE127" s="35">
        <v>0</v>
      </c>
      <c r="AF127" s="35">
        <v>0</v>
      </c>
      <c r="AG127" s="36" t="str">
        <f>IFERROR(_xlfn.XLOOKUP(BASE[[#This Row],[Nom du produit]],'[1]FICHIER CENTRAL'!B:B,'[1]FICHIER CENTRAL'!C:C,0),"")</f>
        <v>VIETNAM</v>
      </c>
      <c r="AI127" s="127" t="s">
        <v>1816</v>
      </c>
      <c r="AJ127" s="128"/>
      <c r="AK127" s="47"/>
    </row>
    <row r="128" spans="1:37" ht="17" customHeight="1">
      <c r="A128" s="23"/>
      <c r="B128" s="24" t="s">
        <v>125</v>
      </c>
      <c r="C128" s="40" t="s">
        <v>126</v>
      </c>
      <c r="D128" s="41" t="s">
        <v>127</v>
      </c>
      <c r="E128" s="42" t="s">
        <v>128</v>
      </c>
      <c r="F12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CAMBODGE;Poids net Vrac : Sachet de 40g;Poids net Verrine 100ml : 55g;Poids net Moulin 100ml : 60g</v>
      </c>
      <c r="G128" s="43">
        <v>45</v>
      </c>
      <c r="H128" s="43">
        <v>100</v>
      </c>
      <c r="I128" s="44" t="s">
        <v>106</v>
      </c>
      <c r="J128" s="45"/>
      <c r="K128" s="41" t="s">
        <v>38</v>
      </c>
      <c r="L128" s="41" t="s">
        <v>39</v>
      </c>
      <c r="M128" s="41" t="s">
        <v>40</v>
      </c>
      <c r="N128" s="46">
        <v>0</v>
      </c>
      <c r="O128" s="51">
        <v>5.5</v>
      </c>
      <c r="P128" s="27">
        <v>40</v>
      </c>
      <c r="Q128" s="28">
        <v>9.5</v>
      </c>
      <c r="R128" s="28">
        <v>55</v>
      </c>
      <c r="S128" s="29">
        <v>0</v>
      </c>
      <c r="T128" s="29">
        <v>0</v>
      </c>
      <c r="U128" s="30">
        <v>12</v>
      </c>
      <c r="V128" s="30">
        <v>60</v>
      </c>
      <c r="W128" s="31">
        <v>0</v>
      </c>
      <c r="X128" s="31">
        <v>0</v>
      </c>
      <c r="Y128" s="32">
        <v>0</v>
      </c>
      <c r="Z128" s="32">
        <v>0</v>
      </c>
      <c r="AA128" s="33">
        <v>0</v>
      </c>
      <c r="AB128" s="33">
        <v>0</v>
      </c>
      <c r="AC128" s="34">
        <v>0</v>
      </c>
      <c r="AD128" s="34">
        <v>0</v>
      </c>
      <c r="AE128" s="35">
        <v>0</v>
      </c>
      <c r="AF128" s="35">
        <v>0</v>
      </c>
      <c r="AG128" s="36" t="str">
        <f>IFERROR(_xlfn.XLOOKUP(BASE[[#This Row],[Nom du produit]],'[1]FICHIER CENTRAL'!B:B,'[1]FICHIER CENTRAL'!C:C,0),"")</f>
        <v>CAMBODGE</v>
      </c>
      <c r="AI128" s="127" t="s">
        <v>1817</v>
      </c>
      <c r="AJ128" s="128"/>
      <c r="AK128" s="47"/>
    </row>
    <row r="129" spans="1:37" ht="17" customHeight="1">
      <c r="A129" s="23"/>
      <c r="B129" s="24" t="s">
        <v>107</v>
      </c>
      <c r="C129" s="40" t="s">
        <v>108</v>
      </c>
      <c r="D129" s="41" t="s">
        <v>109</v>
      </c>
      <c r="E129" s="42" t="s">
        <v>110</v>
      </c>
      <c r="F12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45ml : 30g;Poids net Verrine 100ml : 60g;Poids net Moulin 100ml : 55g</v>
      </c>
      <c r="G129" s="43">
        <v>45</v>
      </c>
      <c r="H129" s="43">
        <v>100</v>
      </c>
      <c r="I129" s="44" t="s">
        <v>111</v>
      </c>
      <c r="J129" s="45"/>
      <c r="K129" s="41" t="s">
        <v>38</v>
      </c>
      <c r="L129" s="41" t="s">
        <v>39</v>
      </c>
      <c r="M129" s="41" t="s">
        <v>40</v>
      </c>
      <c r="N129" s="46">
        <v>0</v>
      </c>
      <c r="O129" s="51">
        <v>5.5</v>
      </c>
      <c r="P129" s="27">
        <v>40</v>
      </c>
      <c r="Q129" s="28">
        <v>5.5</v>
      </c>
      <c r="R129" s="28">
        <v>60</v>
      </c>
      <c r="S129" s="29">
        <v>3.5</v>
      </c>
      <c r="T129" s="29">
        <v>30</v>
      </c>
      <c r="U129" s="30">
        <v>12.5</v>
      </c>
      <c r="V129" s="30">
        <v>55</v>
      </c>
      <c r="W129" s="31">
        <v>0</v>
      </c>
      <c r="X129" s="31">
        <v>0</v>
      </c>
      <c r="Y129" s="32">
        <v>0</v>
      </c>
      <c r="Z129" s="32">
        <v>0</v>
      </c>
      <c r="AA129" s="33">
        <v>0</v>
      </c>
      <c r="AB129" s="33">
        <v>0</v>
      </c>
      <c r="AC129" s="34">
        <v>0</v>
      </c>
      <c r="AD129" s="34">
        <v>0</v>
      </c>
      <c r="AE129" s="35">
        <v>0</v>
      </c>
      <c r="AF129" s="35">
        <v>0</v>
      </c>
      <c r="AG129" s="36" t="str">
        <f>IFERROR(_xlfn.XLOOKUP(BASE[[#This Row],[Nom du produit]],'[1]FICHIER CENTRAL'!B:B,'[1]FICHIER CENTRAL'!C:C,0),"")</f>
        <v>INDE</v>
      </c>
      <c r="AI129" s="127" t="s">
        <v>476</v>
      </c>
      <c r="AJ129" s="128"/>
      <c r="AK129" s="47"/>
    </row>
    <row r="130" spans="1:37" ht="17" customHeight="1">
      <c r="A130" s="23"/>
      <c r="B130" s="24" t="s">
        <v>129</v>
      </c>
      <c r="C130" s="40" t="s">
        <v>130</v>
      </c>
      <c r="D130" s="41" t="s">
        <v>130</v>
      </c>
      <c r="E130" s="42" t="s">
        <v>131</v>
      </c>
      <c r="F1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45ml : 25g;Poids net Verrine 100ml : 55g;Poids net Moulin 100ml : 70g</v>
      </c>
      <c r="G130" s="43">
        <v>45</v>
      </c>
      <c r="H130" s="43">
        <v>100</v>
      </c>
      <c r="I130" s="44" t="s">
        <v>106</v>
      </c>
      <c r="J130" s="45"/>
      <c r="K130" s="41" t="s">
        <v>38</v>
      </c>
      <c r="L130" s="41" t="s">
        <v>39</v>
      </c>
      <c r="M130" s="41" t="s">
        <v>40</v>
      </c>
      <c r="N130" s="46">
        <v>0</v>
      </c>
      <c r="O130" s="51">
        <v>5.5</v>
      </c>
      <c r="P130" s="27">
        <v>40</v>
      </c>
      <c r="Q130" s="28">
        <v>5.5</v>
      </c>
      <c r="R130" s="28">
        <v>55</v>
      </c>
      <c r="S130" s="29">
        <v>4.5</v>
      </c>
      <c r="T130" s="29">
        <v>25</v>
      </c>
      <c r="U130" s="30">
        <v>11.5</v>
      </c>
      <c r="V130" s="30">
        <v>70</v>
      </c>
      <c r="W130" s="31">
        <v>0</v>
      </c>
      <c r="X130" s="31">
        <v>0</v>
      </c>
      <c r="Y130" s="32">
        <v>0</v>
      </c>
      <c r="Z130" s="32">
        <v>0</v>
      </c>
      <c r="AA130" s="33">
        <v>0</v>
      </c>
      <c r="AB130" s="33">
        <v>0</v>
      </c>
      <c r="AC130" s="34">
        <v>0</v>
      </c>
      <c r="AD130" s="34">
        <v>0</v>
      </c>
      <c r="AE130" s="35">
        <v>0</v>
      </c>
      <c r="AF130" s="35">
        <v>0</v>
      </c>
      <c r="AG130" s="36" t="str">
        <f>IFERROR(_xlfn.XLOOKUP(BASE[[#This Row],[Nom du produit]],'[1]FICHIER CENTRAL'!B:B,'[1]FICHIER CENTRAL'!C:C,0),"")</f>
        <v>INDE</v>
      </c>
      <c r="AI130" s="127" t="s">
        <v>1818</v>
      </c>
      <c r="AJ130" s="128"/>
      <c r="AK130" s="47"/>
    </row>
    <row r="131" spans="1:37" ht="17" customHeight="1">
      <c r="A131" s="23"/>
      <c r="B131" s="24" t="s">
        <v>155</v>
      </c>
      <c r="C131" s="40" t="s">
        <v>156</v>
      </c>
      <c r="D131" s="41" t="s">
        <v>156</v>
      </c>
      <c r="E131" s="42" t="s">
        <v>157</v>
      </c>
      <c r="F1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MALAISIE;Poids net Vrac : Sachet de 40g;Poids net Verrine 100ml : 55g;Poids net Moulin 100ml : 60g</v>
      </c>
      <c r="G131" s="43">
        <v>45</v>
      </c>
      <c r="H131" s="43">
        <v>100</v>
      </c>
      <c r="I131" s="44" t="s">
        <v>106</v>
      </c>
      <c r="J131" s="45"/>
      <c r="K131" s="41" t="s">
        <v>38</v>
      </c>
      <c r="L131" s="41" t="s">
        <v>39</v>
      </c>
      <c r="M131" s="41" t="s">
        <v>40</v>
      </c>
      <c r="N131" s="46">
        <v>0</v>
      </c>
      <c r="O131" s="51">
        <v>5</v>
      </c>
      <c r="P131" s="27">
        <v>40</v>
      </c>
      <c r="Q131" s="28">
        <v>8.5</v>
      </c>
      <c r="R131" s="28">
        <v>55</v>
      </c>
      <c r="S131" s="29">
        <v>0</v>
      </c>
      <c r="T131" s="29">
        <v>0</v>
      </c>
      <c r="U131" s="30">
        <v>10.5</v>
      </c>
      <c r="V131" s="30">
        <v>60</v>
      </c>
      <c r="W131" s="31">
        <v>0</v>
      </c>
      <c r="X131" s="31">
        <v>0</v>
      </c>
      <c r="Y131" s="32">
        <v>0</v>
      </c>
      <c r="Z131" s="32">
        <v>0</v>
      </c>
      <c r="AA131" s="33">
        <v>0</v>
      </c>
      <c r="AB131" s="33">
        <v>0</v>
      </c>
      <c r="AC131" s="34">
        <v>0</v>
      </c>
      <c r="AD131" s="34">
        <v>0</v>
      </c>
      <c r="AE131" s="35">
        <v>0</v>
      </c>
      <c r="AF131" s="35">
        <v>0</v>
      </c>
      <c r="AG131" s="36" t="str">
        <f>IFERROR(_xlfn.XLOOKUP(BASE[[#This Row],[Nom du produit]],'[1]FICHIER CENTRAL'!B:B,'[1]FICHIER CENTRAL'!C:C,0),"")</f>
        <v>MALAISIE</v>
      </c>
      <c r="AI131" s="127" t="s">
        <v>1819</v>
      </c>
      <c r="AJ131" s="128"/>
      <c r="AK131" s="47"/>
    </row>
    <row r="132" spans="1:37" ht="17" customHeight="1">
      <c r="A132" s="23"/>
      <c r="B132" s="24" t="s">
        <v>112</v>
      </c>
      <c r="C132" s="40" t="s">
        <v>113</v>
      </c>
      <c r="D132" s="41" t="s">
        <v>113</v>
      </c>
      <c r="E132" s="42" t="s">
        <v>114</v>
      </c>
      <c r="F1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45ml : 25g;Poids net Verrine 100ml : 55g;Poids net Moulin 100ml : 55g</v>
      </c>
      <c r="G132" s="43">
        <v>45</v>
      </c>
      <c r="H132" s="43">
        <v>100</v>
      </c>
      <c r="I132" s="44" t="s">
        <v>106</v>
      </c>
      <c r="J132" s="45"/>
      <c r="K132" s="41" t="s">
        <v>38</v>
      </c>
      <c r="L132" s="41" t="s">
        <v>39</v>
      </c>
      <c r="M132" s="41" t="s">
        <v>40</v>
      </c>
      <c r="N132" s="46">
        <v>0</v>
      </c>
      <c r="O132" s="51">
        <v>3.5</v>
      </c>
      <c r="P132" s="27">
        <v>40</v>
      </c>
      <c r="Q132" s="28">
        <v>5</v>
      </c>
      <c r="R132" s="28">
        <v>55</v>
      </c>
      <c r="S132" s="29">
        <v>3.5</v>
      </c>
      <c r="T132" s="29">
        <v>25</v>
      </c>
      <c r="U132" s="30">
        <v>12.5</v>
      </c>
      <c r="V132" s="30">
        <v>55</v>
      </c>
      <c r="W132" s="31">
        <v>0</v>
      </c>
      <c r="X132" s="31">
        <v>0</v>
      </c>
      <c r="Y132" s="32">
        <v>0</v>
      </c>
      <c r="Z132" s="32">
        <v>0</v>
      </c>
      <c r="AA132" s="33">
        <v>0</v>
      </c>
      <c r="AB132" s="33">
        <v>0</v>
      </c>
      <c r="AC132" s="34">
        <v>0</v>
      </c>
      <c r="AD132" s="34">
        <v>0</v>
      </c>
      <c r="AE132" s="35">
        <v>0</v>
      </c>
      <c r="AF132" s="35">
        <v>0</v>
      </c>
      <c r="AG132" s="36" t="str">
        <f>IFERROR(_xlfn.XLOOKUP(BASE[[#This Row],[Nom du produit]],'[1]FICHIER CENTRAL'!B:B,'[1]FICHIER CENTRAL'!C:C,0),"")</f>
        <v>INDE</v>
      </c>
      <c r="AI132" s="127" t="s">
        <v>1820</v>
      </c>
      <c r="AJ132" s="128"/>
      <c r="AK132" s="47"/>
    </row>
    <row r="133" spans="1:37" ht="17" customHeight="1">
      <c r="A133" s="23"/>
      <c r="B133" s="24" t="s">
        <v>46</v>
      </c>
      <c r="C133" s="40" t="s">
        <v>47</v>
      </c>
      <c r="D133" s="41" t="s">
        <v>47</v>
      </c>
      <c r="E133" s="42" t="s">
        <v>48</v>
      </c>
      <c r="F1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45ml : 25g;Poids net Verrine 100ml : 55g;Poids net Moulin 100ml : 60g</v>
      </c>
      <c r="G133" s="43">
        <v>45</v>
      </c>
      <c r="H133" s="43">
        <v>100</v>
      </c>
      <c r="I133" s="44" t="s">
        <v>49</v>
      </c>
      <c r="J133" s="45"/>
      <c r="K133" s="41" t="s">
        <v>38</v>
      </c>
      <c r="L133" s="41" t="s">
        <v>39</v>
      </c>
      <c r="M133" s="41" t="s">
        <v>40</v>
      </c>
      <c r="N133" s="46">
        <v>0</v>
      </c>
      <c r="O133" s="51">
        <v>5.5</v>
      </c>
      <c r="P133" s="27">
        <v>40</v>
      </c>
      <c r="Q133" s="28">
        <v>9</v>
      </c>
      <c r="R133" s="28">
        <v>55</v>
      </c>
      <c r="S133" s="29">
        <v>4.5</v>
      </c>
      <c r="T133" s="29">
        <v>25</v>
      </c>
      <c r="U133" s="30">
        <v>14</v>
      </c>
      <c r="V133" s="30">
        <v>60</v>
      </c>
      <c r="W133" s="31">
        <v>0</v>
      </c>
      <c r="X133" s="31">
        <v>0</v>
      </c>
      <c r="Y133" s="32">
        <v>0</v>
      </c>
      <c r="Z133" s="32">
        <v>0</v>
      </c>
      <c r="AA133" s="33">
        <v>0</v>
      </c>
      <c r="AB133" s="33">
        <v>0</v>
      </c>
      <c r="AC133" s="34">
        <v>0</v>
      </c>
      <c r="AD133" s="34">
        <v>0</v>
      </c>
      <c r="AE133" s="35">
        <v>0</v>
      </c>
      <c r="AF133" s="35">
        <v>0</v>
      </c>
      <c r="AG133" s="36" t="str">
        <f>IFERROR(_xlfn.XLOOKUP(BASE[[#This Row],[Nom du produit]],'[1]FICHIER CENTRAL'!B:B,'[1]FICHIER CENTRAL'!C:C,0),"")</f>
        <v>INDE</v>
      </c>
      <c r="AI133" s="127" t="s">
        <v>1821</v>
      </c>
      <c r="AJ133" s="128"/>
      <c r="AK133" s="47"/>
    </row>
    <row r="134" spans="1:37" ht="17" customHeight="1">
      <c r="A134" s="23"/>
      <c r="B134" s="24" t="s">
        <v>66</v>
      </c>
      <c r="C134" s="40" t="s">
        <v>67</v>
      </c>
      <c r="D134" s="41" t="s">
        <v>67</v>
      </c>
      <c r="E134" s="42" t="s">
        <v>68</v>
      </c>
      <c r="F1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CAMBODGE;Poids net Vrac : Sachet de 40g;Poids net Verrine 45ml : 25g;Poids net Verrine 100ml : 65g;Poids net Moulin 100ml : 60g</v>
      </c>
      <c r="G134" s="43">
        <v>45</v>
      </c>
      <c r="H134" s="43">
        <v>100</v>
      </c>
      <c r="I134" s="44" t="s">
        <v>69</v>
      </c>
      <c r="J134" s="45"/>
      <c r="K134" s="41" t="s">
        <v>38</v>
      </c>
      <c r="L134" s="41" t="s">
        <v>39</v>
      </c>
      <c r="M134" s="41" t="s">
        <v>40</v>
      </c>
      <c r="N134" s="46">
        <v>0</v>
      </c>
      <c r="O134" s="51">
        <v>8</v>
      </c>
      <c r="P134" s="27">
        <v>40</v>
      </c>
      <c r="Q134" s="28">
        <v>10.5</v>
      </c>
      <c r="R134" s="28">
        <v>65</v>
      </c>
      <c r="S134" s="29">
        <v>5.9</v>
      </c>
      <c r="T134" s="29">
        <v>25</v>
      </c>
      <c r="U134" s="30">
        <v>13.5</v>
      </c>
      <c r="V134" s="30">
        <v>60</v>
      </c>
      <c r="W134" s="31">
        <v>0</v>
      </c>
      <c r="X134" s="31">
        <v>0</v>
      </c>
      <c r="Y134" s="32">
        <v>0</v>
      </c>
      <c r="Z134" s="32">
        <v>0</v>
      </c>
      <c r="AA134" s="33">
        <v>0</v>
      </c>
      <c r="AB134" s="33">
        <v>0</v>
      </c>
      <c r="AC134" s="34">
        <v>0</v>
      </c>
      <c r="AD134" s="34">
        <v>0</v>
      </c>
      <c r="AE134" s="35">
        <v>0</v>
      </c>
      <c r="AF134" s="35">
        <v>0</v>
      </c>
      <c r="AG134" s="36" t="str">
        <f>IFERROR(_xlfn.XLOOKUP(BASE[[#This Row],[Nom du produit]],'[1]FICHIER CENTRAL'!B:B,'[1]FICHIER CENTRAL'!C:C,0),"")</f>
        <v>CAMBODGE</v>
      </c>
      <c r="AI134" s="127" t="s">
        <v>481</v>
      </c>
      <c r="AJ134" s="128"/>
      <c r="AK134" s="47"/>
    </row>
    <row r="135" spans="1:37" ht="17" customHeight="1">
      <c r="A135" s="23"/>
      <c r="B135" s="24" t="s">
        <v>146</v>
      </c>
      <c r="C135" s="40" t="s">
        <v>147</v>
      </c>
      <c r="D135" s="41" t="s">
        <v>148</v>
      </c>
      <c r="E135" s="42" t="s">
        <v>149</v>
      </c>
      <c r="F1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45ml : 25g;Poids net Verrine 100ml : 50g;Poids net Moulin 100ml : 50g</v>
      </c>
      <c r="G135" s="43">
        <v>45</v>
      </c>
      <c r="H135" s="43">
        <v>100</v>
      </c>
      <c r="I135" s="44" t="s">
        <v>150</v>
      </c>
      <c r="J135" s="45"/>
      <c r="K135" s="41" t="s">
        <v>38</v>
      </c>
      <c r="L135" s="41" t="s">
        <v>39</v>
      </c>
      <c r="M135" s="41" t="s">
        <v>40</v>
      </c>
      <c r="N135" s="46">
        <v>0</v>
      </c>
      <c r="O135" s="51">
        <v>5</v>
      </c>
      <c r="P135" s="27">
        <v>40</v>
      </c>
      <c r="Q135" s="28">
        <v>9.5</v>
      </c>
      <c r="R135" s="28">
        <v>50</v>
      </c>
      <c r="S135" s="29">
        <v>6.5</v>
      </c>
      <c r="T135" s="29">
        <v>25</v>
      </c>
      <c r="U135" s="30">
        <v>11</v>
      </c>
      <c r="V135" s="30">
        <v>50</v>
      </c>
      <c r="W135" s="31">
        <v>0</v>
      </c>
      <c r="X135" s="31">
        <v>0</v>
      </c>
      <c r="Y135" s="32">
        <v>0</v>
      </c>
      <c r="Z135" s="32">
        <v>0</v>
      </c>
      <c r="AA135" s="33">
        <v>0</v>
      </c>
      <c r="AB135" s="33">
        <v>0</v>
      </c>
      <c r="AC135" s="34">
        <v>0</v>
      </c>
      <c r="AD135" s="34">
        <v>0</v>
      </c>
      <c r="AE135" s="35">
        <v>0</v>
      </c>
      <c r="AF135" s="35">
        <v>0</v>
      </c>
      <c r="AG135" s="36" t="str">
        <f>IFERROR(_xlfn.XLOOKUP(BASE[[#This Row],[Nom du produit]],'[1]FICHIER CENTRAL'!B:B,'[1]FICHIER CENTRAL'!C:C,0),"")</f>
        <v>MADAGASCAR</v>
      </c>
      <c r="AI135" s="127" t="s">
        <v>1822</v>
      </c>
      <c r="AJ135" s="128"/>
      <c r="AK135" s="47"/>
    </row>
    <row r="136" spans="1:37" ht="17" customHeight="1">
      <c r="A136" s="23"/>
      <c r="B136" s="24" t="s">
        <v>306</v>
      </c>
      <c r="C136" s="40" t="s">
        <v>307</v>
      </c>
      <c r="D136" s="41" t="s">
        <v>307</v>
      </c>
      <c r="E136" s="42" t="s">
        <v>308</v>
      </c>
      <c r="F1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100ml : 35g;Poids net Moulin 100ml : 40g</v>
      </c>
      <c r="G136" s="43">
        <v>45</v>
      </c>
      <c r="H136" s="43">
        <v>100</v>
      </c>
      <c r="I136" s="44" t="s">
        <v>309</v>
      </c>
      <c r="J136" s="45"/>
      <c r="K136" s="41" t="s">
        <v>38</v>
      </c>
      <c r="L136" s="41" t="s">
        <v>39</v>
      </c>
      <c r="M136" s="41" t="s">
        <v>40</v>
      </c>
      <c r="N136" s="46">
        <v>0</v>
      </c>
      <c r="O136" s="51">
        <v>4.5</v>
      </c>
      <c r="P136" s="27">
        <v>40</v>
      </c>
      <c r="Q136" s="28">
        <v>4.5</v>
      </c>
      <c r="R136" s="28">
        <v>35</v>
      </c>
      <c r="S136" s="29">
        <v>0</v>
      </c>
      <c r="T136" s="29">
        <v>0</v>
      </c>
      <c r="U136" s="30">
        <v>9.5</v>
      </c>
      <c r="V136" s="30">
        <v>40</v>
      </c>
      <c r="W136" s="31">
        <v>0</v>
      </c>
      <c r="X136" s="31">
        <v>0</v>
      </c>
      <c r="Y136" s="32">
        <v>0</v>
      </c>
      <c r="Z136" s="32">
        <v>0</v>
      </c>
      <c r="AA136" s="33">
        <v>0</v>
      </c>
      <c r="AB136" s="33">
        <v>0</v>
      </c>
      <c r="AC136" s="34">
        <v>0</v>
      </c>
      <c r="AD136" s="34">
        <v>0</v>
      </c>
      <c r="AE136" s="35">
        <v>0</v>
      </c>
      <c r="AF136" s="35">
        <v>0</v>
      </c>
      <c r="AG136" s="36" t="str">
        <f>IFERROR(_xlfn.XLOOKUP(BASE[[#This Row],[Nom du produit]],'[1]FICHIER CENTRAL'!B:B,'[1]FICHIER CENTRAL'!C:C,0),"")</f>
        <v>MADAGASCAR</v>
      </c>
      <c r="AI136" s="127" t="s">
        <v>1823</v>
      </c>
      <c r="AJ136" s="128"/>
      <c r="AK136" s="47"/>
    </row>
    <row r="137" spans="1:37" ht="17" customHeight="1">
      <c r="A137" s="23"/>
      <c r="B137" s="24" t="s">
        <v>844</v>
      </c>
      <c r="C137" s="40" t="s">
        <v>845</v>
      </c>
      <c r="D137" s="41" t="s">
        <v>846</v>
      </c>
      <c r="E137" s="42" t="s">
        <v>847</v>
      </c>
      <c r="F1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80g;Poids net Verrine 100ml : 50g;</v>
      </c>
      <c r="G137" s="43">
        <v>85</v>
      </c>
      <c r="H137" s="43">
        <v>100</v>
      </c>
      <c r="I137" s="44" t="s">
        <v>848</v>
      </c>
      <c r="J137" s="45"/>
      <c r="K137" s="41" t="s">
        <v>38</v>
      </c>
      <c r="L137" s="41" t="s">
        <v>356</v>
      </c>
      <c r="M137" s="41" t="s">
        <v>572</v>
      </c>
      <c r="N137" s="46">
        <v>0</v>
      </c>
      <c r="O137" s="51">
        <v>5.4</v>
      </c>
      <c r="P137" s="27">
        <v>80</v>
      </c>
      <c r="Q137" s="28">
        <v>5.6</v>
      </c>
      <c r="R137" s="28">
        <v>50</v>
      </c>
      <c r="S137" s="29">
        <v>0</v>
      </c>
      <c r="T137" s="29">
        <v>0</v>
      </c>
      <c r="U137" s="30">
        <v>0</v>
      </c>
      <c r="V137" s="30">
        <v>0</v>
      </c>
      <c r="W137" s="31">
        <v>0</v>
      </c>
      <c r="X137" s="31">
        <v>0</v>
      </c>
      <c r="Y137" s="32">
        <v>0</v>
      </c>
      <c r="Z137" s="32">
        <v>0</v>
      </c>
      <c r="AA137" s="33">
        <v>0</v>
      </c>
      <c r="AB137" s="33">
        <v>0</v>
      </c>
      <c r="AC137" s="34">
        <v>0</v>
      </c>
      <c r="AD137" s="34">
        <v>0</v>
      </c>
      <c r="AE137" s="35">
        <v>0</v>
      </c>
      <c r="AF137" s="35">
        <v>0</v>
      </c>
      <c r="AG137" s="36" t="str">
        <f>IFERROR(_xlfn.XLOOKUP(BASE[[#This Row],[Nom du produit]],'[1]FICHIER CENTRAL'!B:B,'[1]FICHIER CENTRAL'!C:C,0),"")</f>
        <v>FRANCE</v>
      </c>
      <c r="AI137" s="127" t="s">
        <v>1824</v>
      </c>
      <c r="AJ137" s="128"/>
      <c r="AK137" s="47"/>
    </row>
    <row r="138" spans="1:37" ht="17" customHeight="1">
      <c r="A138" s="23"/>
      <c r="B138" s="24" t="s">
        <v>61</v>
      </c>
      <c r="C138" s="48" t="s">
        <v>62</v>
      </c>
      <c r="D138" s="49" t="s">
        <v>63</v>
      </c>
      <c r="E138" s="50" t="s">
        <v>64</v>
      </c>
      <c r="F1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VIETNAM;Poids net Vrac : Sachet de 40g;Poids net Verrine 100ml : 50g;Poids net Moulin 100ml : 50g</v>
      </c>
      <c r="G138" s="49">
        <v>45</v>
      </c>
      <c r="H138" s="49">
        <v>100</v>
      </c>
      <c r="I138" s="44" t="s">
        <v>65</v>
      </c>
      <c r="J138" s="45"/>
      <c r="K138" s="41" t="s">
        <v>38</v>
      </c>
      <c r="L138" s="41" t="s">
        <v>39</v>
      </c>
      <c r="M138" s="41" t="s">
        <v>40</v>
      </c>
      <c r="N138" s="46">
        <v>0</v>
      </c>
      <c r="O138" s="72">
        <v>6.3</v>
      </c>
      <c r="P138" s="27">
        <v>40</v>
      </c>
      <c r="Q138" s="28">
        <v>8.9</v>
      </c>
      <c r="R138" s="28">
        <v>50</v>
      </c>
      <c r="S138" s="29">
        <v>0</v>
      </c>
      <c r="T138" s="29">
        <v>0</v>
      </c>
      <c r="U138" s="30">
        <v>13.8</v>
      </c>
      <c r="V138" s="30">
        <v>50</v>
      </c>
      <c r="W138" s="31">
        <v>0</v>
      </c>
      <c r="X138" s="31">
        <v>0</v>
      </c>
      <c r="Y138" s="32">
        <v>0</v>
      </c>
      <c r="Z138" s="32">
        <v>0</v>
      </c>
      <c r="AA138" s="33">
        <v>0</v>
      </c>
      <c r="AB138" s="33">
        <v>0</v>
      </c>
      <c r="AC138" s="34">
        <v>0</v>
      </c>
      <c r="AD138" s="34">
        <v>0</v>
      </c>
      <c r="AE138" s="35">
        <v>0</v>
      </c>
      <c r="AF138" s="35">
        <v>0</v>
      </c>
      <c r="AG138" s="36" t="str">
        <f>IFERROR(_xlfn.XLOOKUP(BASE[[#This Row],[Nom du produit]],'[1]FICHIER CENTRAL'!B:B,'[1]FICHIER CENTRAL'!C:C,0),"")</f>
        <v>VIETNAM</v>
      </c>
      <c r="AI138" s="127" t="s">
        <v>1825</v>
      </c>
      <c r="AJ138" s="128"/>
      <c r="AK138" s="47"/>
    </row>
    <row r="139" spans="1:37" ht="17" customHeight="1">
      <c r="A139" s="23"/>
      <c r="B139" s="24" t="s">
        <v>204</v>
      </c>
      <c r="C139" s="40" t="s">
        <v>205</v>
      </c>
      <c r="D139" s="41" t="s">
        <v>206</v>
      </c>
      <c r="E139" s="42" t="s">
        <v>207</v>
      </c>
      <c r="F1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85g</v>
      </c>
      <c r="G139" s="43">
        <v>105</v>
      </c>
      <c r="H139" s="43">
        <v>100</v>
      </c>
      <c r="I139" s="44" t="s">
        <v>208</v>
      </c>
      <c r="J139" s="45"/>
      <c r="K139" s="41" t="s">
        <v>38</v>
      </c>
      <c r="L139" s="41" t="s">
        <v>39</v>
      </c>
      <c r="M139" s="41" t="s">
        <v>55</v>
      </c>
      <c r="N139" s="46">
        <v>0</v>
      </c>
      <c r="O139" s="51">
        <v>3.5</v>
      </c>
      <c r="P139" s="27">
        <v>100</v>
      </c>
      <c r="Q139" s="28">
        <v>4.2</v>
      </c>
      <c r="R139" s="28">
        <v>80</v>
      </c>
      <c r="S139" s="29">
        <v>0</v>
      </c>
      <c r="T139" s="29">
        <v>0</v>
      </c>
      <c r="U139" s="30">
        <v>9.9</v>
      </c>
      <c r="V139" s="30">
        <v>85</v>
      </c>
      <c r="W139" s="31">
        <v>0</v>
      </c>
      <c r="X139" s="31">
        <v>0</v>
      </c>
      <c r="Y139" s="32">
        <v>0</v>
      </c>
      <c r="Z139" s="32">
        <v>0</v>
      </c>
      <c r="AA139" s="33">
        <v>0</v>
      </c>
      <c r="AB139" s="33">
        <v>0</v>
      </c>
      <c r="AC139" s="34">
        <v>0</v>
      </c>
      <c r="AD139" s="34">
        <v>0</v>
      </c>
      <c r="AE139" s="35">
        <v>0</v>
      </c>
      <c r="AF139" s="35">
        <v>0</v>
      </c>
      <c r="AG139" s="36" t="str">
        <f>IFERROR(_xlfn.XLOOKUP(BASE[[#This Row],[Nom du produit]],'[1]FICHIER CENTRAL'!B:B,'[1]FICHIER CENTRAL'!C:C,0),"")</f>
        <v xml:space="preserve">LA BALME LES GROTTES </v>
      </c>
      <c r="AI139" s="127" t="s">
        <v>486</v>
      </c>
      <c r="AJ139" s="128"/>
      <c r="AK139" s="47"/>
    </row>
    <row r="140" spans="1:37" ht="17" customHeight="1">
      <c r="A140" s="23"/>
      <c r="B140" s="24" t="s">
        <v>321</v>
      </c>
      <c r="C140" s="40" t="s">
        <v>322</v>
      </c>
      <c r="D140" s="41" t="s">
        <v>323</v>
      </c>
      <c r="E140" s="42" t="s">
        <v>324</v>
      </c>
      <c r="F1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95g</v>
      </c>
      <c r="G140" s="43">
        <v>105</v>
      </c>
      <c r="H140" s="43">
        <v>100</v>
      </c>
      <c r="I140" s="44" t="s">
        <v>325</v>
      </c>
      <c r="J140" s="45"/>
      <c r="K140" s="41" t="s">
        <v>38</v>
      </c>
      <c r="L140" s="41" t="s">
        <v>39</v>
      </c>
      <c r="M140" s="41" t="s">
        <v>55</v>
      </c>
      <c r="N140" s="46">
        <v>0</v>
      </c>
      <c r="O140" s="51">
        <v>3.5</v>
      </c>
      <c r="P140" s="27">
        <v>100</v>
      </c>
      <c r="Q140" s="28">
        <v>3.5</v>
      </c>
      <c r="R140" s="28">
        <v>80</v>
      </c>
      <c r="S140" s="29">
        <v>0</v>
      </c>
      <c r="T140" s="29">
        <v>0</v>
      </c>
      <c r="U140" s="30">
        <v>6</v>
      </c>
      <c r="V140" s="30">
        <v>95</v>
      </c>
      <c r="W140" s="31">
        <v>0</v>
      </c>
      <c r="X140" s="31">
        <v>0</v>
      </c>
      <c r="Y140" s="32">
        <v>0</v>
      </c>
      <c r="Z140" s="32">
        <v>0</v>
      </c>
      <c r="AA140" s="33">
        <v>0</v>
      </c>
      <c r="AB140" s="33">
        <v>0</v>
      </c>
      <c r="AC140" s="34">
        <v>0</v>
      </c>
      <c r="AD140" s="34">
        <v>0</v>
      </c>
      <c r="AE140" s="35">
        <v>0</v>
      </c>
      <c r="AF140" s="35">
        <v>0</v>
      </c>
      <c r="AG140" s="36" t="str">
        <f>IFERROR(_xlfn.XLOOKUP(BASE[[#This Row],[Nom du produit]],'[1]FICHIER CENTRAL'!B:B,'[1]FICHIER CENTRAL'!C:C,0),"")</f>
        <v xml:space="preserve">LA BALME LES GROTTES </v>
      </c>
      <c r="AI140" s="127" t="s">
        <v>1826</v>
      </c>
      <c r="AJ140" s="128"/>
      <c r="AK140" s="47"/>
    </row>
    <row r="141" spans="1:37" ht="17" customHeight="1">
      <c r="A141" s="23"/>
      <c r="B141" s="24" t="s">
        <v>209</v>
      </c>
      <c r="C141" s="40" t="s">
        <v>210</v>
      </c>
      <c r="D141" s="41" t="s">
        <v>211</v>
      </c>
      <c r="E141" s="42" t="s">
        <v>212</v>
      </c>
      <c r="F1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1" s="43">
        <v>105</v>
      </c>
      <c r="H141" s="43">
        <v>100</v>
      </c>
      <c r="I141" s="44" t="s">
        <v>213</v>
      </c>
      <c r="J141" s="45"/>
      <c r="K141" s="41" t="s">
        <v>38</v>
      </c>
      <c r="L141" s="41" t="s">
        <v>39</v>
      </c>
      <c r="M141" s="41" t="s">
        <v>55</v>
      </c>
      <c r="N141" s="46">
        <v>0</v>
      </c>
      <c r="O141" s="51">
        <v>3.5</v>
      </c>
      <c r="P141" s="27">
        <v>100</v>
      </c>
      <c r="Q141" s="28">
        <v>4.2</v>
      </c>
      <c r="R141" s="28">
        <v>80</v>
      </c>
      <c r="S141" s="29">
        <v>0</v>
      </c>
      <c r="T141" s="29">
        <v>0</v>
      </c>
      <c r="U141" s="30">
        <v>9.9</v>
      </c>
      <c r="V141" s="30">
        <v>75</v>
      </c>
      <c r="W141" s="31">
        <v>0</v>
      </c>
      <c r="X141" s="31">
        <v>0</v>
      </c>
      <c r="Y141" s="32">
        <v>0</v>
      </c>
      <c r="Z141" s="32">
        <v>0</v>
      </c>
      <c r="AA141" s="33">
        <v>0</v>
      </c>
      <c r="AB141" s="33">
        <v>0</v>
      </c>
      <c r="AC141" s="34">
        <v>0</v>
      </c>
      <c r="AD141" s="34">
        <v>0</v>
      </c>
      <c r="AE141" s="35">
        <v>0</v>
      </c>
      <c r="AF141" s="35">
        <v>0</v>
      </c>
      <c r="AG141" s="36" t="str">
        <f>IFERROR(_xlfn.XLOOKUP(BASE[[#This Row],[Nom du produit]],'[1]FICHIER CENTRAL'!B:B,'[1]FICHIER CENTRAL'!C:C,0),"")</f>
        <v xml:space="preserve">LA BALME LES GROTTES </v>
      </c>
      <c r="AI141" s="127" t="s">
        <v>1827</v>
      </c>
      <c r="AJ141" s="128"/>
      <c r="AK141" s="47"/>
    </row>
    <row r="142" spans="1:37" ht="17" customHeight="1">
      <c r="A142" s="23"/>
      <c r="B142" s="24" t="s">
        <v>326</v>
      </c>
      <c r="C142" s="40" t="s">
        <v>327</v>
      </c>
      <c r="D142" s="41" t="s">
        <v>328</v>
      </c>
      <c r="E142" s="42" t="s">
        <v>329</v>
      </c>
      <c r="F1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75g;Poids net Moulin 100ml : 75g</v>
      </c>
      <c r="G142" s="43">
        <v>105</v>
      </c>
      <c r="H142" s="43">
        <v>100</v>
      </c>
      <c r="I142" s="44" t="s">
        <v>330</v>
      </c>
      <c r="J142" s="45"/>
      <c r="K142" s="41" t="s">
        <v>38</v>
      </c>
      <c r="L142" s="41" t="s">
        <v>39</v>
      </c>
      <c r="M142" s="41" t="s">
        <v>55</v>
      </c>
      <c r="N142" s="46">
        <v>0</v>
      </c>
      <c r="O142" s="51">
        <v>3.5</v>
      </c>
      <c r="P142" s="27">
        <v>100</v>
      </c>
      <c r="Q142" s="28">
        <v>3.5</v>
      </c>
      <c r="R142" s="28">
        <v>75</v>
      </c>
      <c r="S142" s="29">
        <v>0</v>
      </c>
      <c r="T142" s="29">
        <v>0</v>
      </c>
      <c r="U142" s="30">
        <v>5.5</v>
      </c>
      <c r="V142" s="30">
        <v>75</v>
      </c>
      <c r="W142" s="31">
        <v>0</v>
      </c>
      <c r="X142" s="31">
        <v>0</v>
      </c>
      <c r="Y142" s="32">
        <v>0</v>
      </c>
      <c r="Z142" s="32">
        <v>0</v>
      </c>
      <c r="AA142" s="33">
        <v>0</v>
      </c>
      <c r="AB142" s="33">
        <v>0</v>
      </c>
      <c r="AC142" s="34">
        <v>0</v>
      </c>
      <c r="AD142" s="34">
        <v>0</v>
      </c>
      <c r="AE142" s="35">
        <v>0</v>
      </c>
      <c r="AF142" s="35">
        <v>0</v>
      </c>
      <c r="AG142" s="36" t="str">
        <f>IFERROR(_xlfn.XLOOKUP(BASE[[#This Row],[Nom du produit]],'[1]FICHIER CENTRAL'!B:B,'[1]FICHIER CENTRAL'!C:C,0),"")</f>
        <v xml:space="preserve">LA BALME LES GROTTES </v>
      </c>
      <c r="AI142" s="127" t="s">
        <v>1828</v>
      </c>
      <c r="AJ142" s="128"/>
      <c r="AK142" s="47"/>
    </row>
    <row r="143" spans="1:37" ht="17" customHeight="1">
      <c r="A143" s="23"/>
      <c r="B143" s="24" t="s">
        <v>331</v>
      </c>
      <c r="C143" s="40" t="s">
        <v>332</v>
      </c>
      <c r="D143" s="41" t="s">
        <v>333</v>
      </c>
      <c r="E143" s="42" t="s">
        <v>334</v>
      </c>
      <c r="F1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3" s="43">
        <v>105</v>
      </c>
      <c r="H143" s="43">
        <v>100</v>
      </c>
      <c r="I143" s="44" t="s">
        <v>166</v>
      </c>
      <c r="J143" s="45"/>
      <c r="K143" s="41" t="s">
        <v>38</v>
      </c>
      <c r="L143" s="41" t="s">
        <v>39</v>
      </c>
      <c r="M143" s="41" t="s">
        <v>55</v>
      </c>
      <c r="N143" s="46">
        <v>0</v>
      </c>
      <c r="O143" s="51">
        <v>3.5</v>
      </c>
      <c r="P143" s="27">
        <v>100</v>
      </c>
      <c r="Q143" s="28">
        <v>3.5</v>
      </c>
      <c r="R143" s="28">
        <v>80</v>
      </c>
      <c r="S143" s="29">
        <v>0</v>
      </c>
      <c r="T143" s="29">
        <v>0</v>
      </c>
      <c r="U143" s="30">
        <v>5.5</v>
      </c>
      <c r="V143" s="30">
        <v>75</v>
      </c>
      <c r="W143" s="31">
        <v>0</v>
      </c>
      <c r="X143" s="31">
        <v>0</v>
      </c>
      <c r="Y143" s="32">
        <v>0</v>
      </c>
      <c r="Z143" s="32">
        <v>0</v>
      </c>
      <c r="AA143" s="33">
        <v>0</v>
      </c>
      <c r="AB143" s="33">
        <v>0</v>
      </c>
      <c r="AC143" s="34">
        <v>0</v>
      </c>
      <c r="AD143" s="34">
        <v>0</v>
      </c>
      <c r="AE143" s="35">
        <v>0</v>
      </c>
      <c r="AF143" s="35">
        <v>0</v>
      </c>
      <c r="AG143" s="36" t="str">
        <f>IFERROR(_xlfn.XLOOKUP(BASE[[#This Row],[Nom du produit]],'[1]FICHIER CENTRAL'!B:B,'[1]FICHIER CENTRAL'!C:C,0),"")</f>
        <v xml:space="preserve">LA BALME LES GROTTES </v>
      </c>
      <c r="AI143" s="127" t="s">
        <v>1829</v>
      </c>
      <c r="AJ143" s="128"/>
      <c r="AK143" s="47"/>
    </row>
    <row r="144" spans="1:37" ht="17" customHeight="1">
      <c r="A144" s="23"/>
      <c r="B144" s="24" t="s">
        <v>214</v>
      </c>
      <c r="C144" s="40" t="s">
        <v>215</v>
      </c>
      <c r="D144" s="41" t="s">
        <v>216</v>
      </c>
      <c r="E144" s="42" t="s">
        <v>217</v>
      </c>
      <c r="F1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4" s="43">
        <v>105</v>
      </c>
      <c r="H144" s="43">
        <v>100</v>
      </c>
      <c r="I144" s="44" t="s">
        <v>171</v>
      </c>
      <c r="J144" s="45"/>
      <c r="K144" s="41" t="s">
        <v>38</v>
      </c>
      <c r="L144" s="41" t="s">
        <v>39</v>
      </c>
      <c r="M144" s="41" t="s">
        <v>55</v>
      </c>
      <c r="N144" s="46">
        <v>0</v>
      </c>
      <c r="O144" s="51">
        <v>3.5</v>
      </c>
      <c r="P144" s="27">
        <v>100</v>
      </c>
      <c r="Q144" s="28">
        <v>4.2</v>
      </c>
      <c r="R144" s="28">
        <v>80</v>
      </c>
      <c r="S144" s="29">
        <v>0</v>
      </c>
      <c r="T144" s="29">
        <v>0</v>
      </c>
      <c r="U144" s="30">
        <v>9.9</v>
      </c>
      <c r="V144" s="30">
        <v>75</v>
      </c>
      <c r="W144" s="31">
        <v>0</v>
      </c>
      <c r="X144" s="31">
        <v>0</v>
      </c>
      <c r="Y144" s="32">
        <v>0</v>
      </c>
      <c r="Z144" s="32">
        <v>0</v>
      </c>
      <c r="AA144" s="33">
        <v>0</v>
      </c>
      <c r="AB144" s="33">
        <v>0</v>
      </c>
      <c r="AC144" s="34">
        <v>0</v>
      </c>
      <c r="AD144" s="34">
        <v>0</v>
      </c>
      <c r="AE144" s="35">
        <v>0</v>
      </c>
      <c r="AF144" s="35">
        <v>0</v>
      </c>
      <c r="AG144" s="36" t="str">
        <f>IFERROR(_xlfn.XLOOKUP(BASE[[#This Row],[Nom du produit]],'[1]FICHIER CENTRAL'!B:B,'[1]FICHIER CENTRAL'!C:C,0),"")</f>
        <v xml:space="preserve">LA BALME LES GROTTES </v>
      </c>
      <c r="AI144" s="127" t="s">
        <v>491</v>
      </c>
      <c r="AJ144" s="128"/>
      <c r="AK144" s="47"/>
    </row>
    <row r="145" spans="1:37" ht="17" customHeight="1">
      <c r="A145" s="23"/>
      <c r="B145" s="24" t="s">
        <v>218</v>
      </c>
      <c r="C145" s="40" t="s">
        <v>219</v>
      </c>
      <c r="D145" s="41" t="s">
        <v>220</v>
      </c>
      <c r="E145" s="42" t="s">
        <v>221</v>
      </c>
      <c r="F1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5" s="43">
        <v>105</v>
      </c>
      <c r="H145" s="43">
        <v>100</v>
      </c>
      <c r="I145" s="44" t="s">
        <v>222</v>
      </c>
      <c r="J145" s="45"/>
      <c r="K145" s="41" t="s">
        <v>38</v>
      </c>
      <c r="L145" s="41" t="s">
        <v>39</v>
      </c>
      <c r="M145" s="41" t="s">
        <v>55</v>
      </c>
      <c r="N145" s="46">
        <v>0</v>
      </c>
      <c r="O145" s="51">
        <v>3.5</v>
      </c>
      <c r="P145" s="27">
        <v>100</v>
      </c>
      <c r="Q145" s="28">
        <v>4.2</v>
      </c>
      <c r="R145" s="28">
        <v>80</v>
      </c>
      <c r="S145" s="29">
        <v>0</v>
      </c>
      <c r="T145" s="29">
        <v>0</v>
      </c>
      <c r="U145" s="30">
        <v>9.9</v>
      </c>
      <c r="V145" s="30">
        <v>75</v>
      </c>
      <c r="W145" s="31">
        <v>0</v>
      </c>
      <c r="X145" s="31">
        <v>0</v>
      </c>
      <c r="Y145" s="32">
        <v>0</v>
      </c>
      <c r="Z145" s="32">
        <v>0</v>
      </c>
      <c r="AA145" s="33">
        <v>0</v>
      </c>
      <c r="AB145" s="33">
        <v>0</v>
      </c>
      <c r="AC145" s="34">
        <v>0</v>
      </c>
      <c r="AD145" s="34">
        <v>0</v>
      </c>
      <c r="AE145" s="35">
        <v>0</v>
      </c>
      <c r="AF145" s="35">
        <v>0</v>
      </c>
      <c r="AG145" s="36" t="str">
        <f>IFERROR(_xlfn.XLOOKUP(BASE[[#This Row],[Nom du produit]],'[1]FICHIER CENTRAL'!B:B,'[1]FICHIER CENTRAL'!C:C,0),"")</f>
        <v xml:space="preserve">LA BALME LES GROTTES </v>
      </c>
      <c r="AI145" s="127" t="s">
        <v>1830</v>
      </c>
      <c r="AJ145" s="128"/>
      <c r="AK145" s="47"/>
    </row>
    <row r="146" spans="1:37" ht="17" customHeight="1">
      <c r="A146" s="23"/>
      <c r="B146" s="24" t="s">
        <v>223</v>
      </c>
      <c r="C146" s="40" t="s">
        <v>224</v>
      </c>
      <c r="D146" s="41" t="s">
        <v>225</v>
      </c>
      <c r="E146" s="42" t="s">
        <v>226</v>
      </c>
      <c r="F1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6" s="43">
        <v>105</v>
      </c>
      <c r="H146" s="43">
        <v>100</v>
      </c>
      <c r="I146" s="44" t="s">
        <v>227</v>
      </c>
      <c r="J146" s="45"/>
      <c r="K146" s="41" t="s">
        <v>38</v>
      </c>
      <c r="L146" s="41" t="s">
        <v>39</v>
      </c>
      <c r="M146" s="41" t="s">
        <v>55</v>
      </c>
      <c r="N146" s="46">
        <v>0</v>
      </c>
      <c r="O146" s="51">
        <v>3.5</v>
      </c>
      <c r="P146" s="27">
        <v>100</v>
      </c>
      <c r="Q146" s="28">
        <v>4.2</v>
      </c>
      <c r="R146" s="28">
        <v>80</v>
      </c>
      <c r="S146" s="29">
        <v>0</v>
      </c>
      <c r="T146" s="29">
        <v>0</v>
      </c>
      <c r="U146" s="30">
        <v>9.9</v>
      </c>
      <c r="V146" s="30">
        <v>75</v>
      </c>
      <c r="W146" s="31">
        <v>0</v>
      </c>
      <c r="X146" s="31">
        <v>0</v>
      </c>
      <c r="Y146" s="32">
        <v>0</v>
      </c>
      <c r="Z146" s="32">
        <v>0</v>
      </c>
      <c r="AA146" s="33">
        <v>0</v>
      </c>
      <c r="AB146" s="33">
        <v>0</v>
      </c>
      <c r="AC146" s="34">
        <v>0</v>
      </c>
      <c r="AD146" s="34">
        <v>0</v>
      </c>
      <c r="AE146" s="35">
        <v>0</v>
      </c>
      <c r="AF146" s="35">
        <v>0</v>
      </c>
      <c r="AG146" s="36" t="str">
        <f>IFERROR(_xlfn.XLOOKUP(BASE[[#This Row],[Nom du produit]],'[1]FICHIER CENTRAL'!B:B,'[1]FICHIER CENTRAL'!C:C,0),"")</f>
        <v xml:space="preserve">LA BALME LES GROTTES </v>
      </c>
      <c r="AI146" s="127" t="s">
        <v>1831</v>
      </c>
      <c r="AJ146" s="128"/>
      <c r="AK146" s="47"/>
    </row>
    <row r="147" spans="1:37" ht="17" customHeight="1">
      <c r="A147" s="23"/>
      <c r="B147" s="24" t="s">
        <v>228</v>
      </c>
      <c r="C147" s="40" t="s">
        <v>229</v>
      </c>
      <c r="D147" s="41" t="s">
        <v>230</v>
      </c>
      <c r="E147" s="42" t="s">
        <v>231</v>
      </c>
      <c r="F1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47" s="43">
        <v>105</v>
      </c>
      <c r="H147" s="43">
        <v>100</v>
      </c>
      <c r="I147" s="44" t="s">
        <v>232</v>
      </c>
      <c r="J147" s="45"/>
      <c r="K147" s="41" t="s">
        <v>38</v>
      </c>
      <c r="L147" s="41" t="s">
        <v>39</v>
      </c>
      <c r="M147" s="41" t="s">
        <v>55</v>
      </c>
      <c r="N147" s="46">
        <v>0</v>
      </c>
      <c r="O147" s="51">
        <v>3.5</v>
      </c>
      <c r="P147" s="27">
        <v>100</v>
      </c>
      <c r="Q147" s="28">
        <v>4.2</v>
      </c>
      <c r="R147" s="28">
        <v>80</v>
      </c>
      <c r="S147" s="29">
        <v>0</v>
      </c>
      <c r="T147" s="29">
        <v>0</v>
      </c>
      <c r="U147" s="30">
        <v>9.9</v>
      </c>
      <c r="V147" s="30">
        <v>75</v>
      </c>
      <c r="W147" s="31">
        <v>0</v>
      </c>
      <c r="X147" s="31">
        <v>0</v>
      </c>
      <c r="Y147" s="32">
        <v>0</v>
      </c>
      <c r="Z147" s="32">
        <v>0</v>
      </c>
      <c r="AA147" s="33">
        <v>0</v>
      </c>
      <c r="AB147" s="33">
        <v>0</v>
      </c>
      <c r="AC147" s="34">
        <v>0</v>
      </c>
      <c r="AD147" s="34">
        <v>0</v>
      </c>
      <c r="AE147" s="35">
        <v>0</v>
      </c>
      <c r="AF147" s="35">
        <v>0</v>
      </c>
      <c r="AG147" s="36" t="str">
        <f>IFERROR(_xlfn.XLOOKUP(BASE[[#This Row],[Nom du produit]],'[1]FICHIER CENTRAL'!B:B,'[1]FICHIER CENTRAL'!C:C,0),"")</f>
        <v xml:space="preserve">LA BALME LES GROTTES </v>
      </c>
      <c r="AI147" s="127" t="s">
        <v>1832</v>
      </c>
      <c r="AJ147" s="128"/>
      <c r="AK147" s="47"/>
    </row>
    <row r="148" spans="1:37" ht="17" customHeight="1">
      <c r="A148" s="23"/>
      <c r="B148" s="24" t="s">
        <v>849</v>
      </c>
      <c r="C148" s="40" t="s">
        <v>850</v>
      </c>
      <c r="D148" s="41" t="s">
        <v>851</v>
      </c>
      <c r="E148" s="42" t="s">
        <v>852</v>
      </c>
      <c r="F1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10g;</v>
      </c>
      <c r="G148" s="43">
        <v>25</v>
      </c>
      <c r="H148" s="43">
        <v>100</v>
      </c>
      <c r="I148" s="44" t="s">
        <v>853</v>
      </c>
      <c r="J148" s="45"/>
      <c r="K148" s="41" t="s">
        <v>38</v>
      </c>
      <c r="L148" s="41" t="s">
        <v>356</v>
      </c>
      <c r="M148" s="41" t="s">
        <v>357</v>
      </c>
      <c r="N148" s="46">
        <v>0</v>
      </c>
      <c r="O148" s="51">
        <v>2.8</v>
      </c>
      <c r="P148" s="27">
        <v>20</v>
      </c>
      <c r="Q148" s="28">
        <v>3.8</v>
      </c>
      <c r="R148" s="28">
        <v>10</v>
      </c>
      <c r="S148" s="29">
        <v>0</v>
      </c>
      <c r="T148" s="29">
        <v>0</v>
      </c>
      <c r="U148" s="30">
        <v>0</v>
      </c>
      <c r="V148" s="30">
        <v>0</v>
      </c>
      <c r="W148" s="31">
        <v>0</v>
      </c>
      <c r="X148" s="31">
        <v>0</v>
      </c>
      <c r="Y148" s="32">
        <v>0</v>
      </c>
      <c r="Z148" s="32">
        <v>0</v>
      </c>
      <c r="AA148" s="33">
        <v>0</v>
      </c>
      <c r="AB148" s="33">
        <v>0</v>
      </c>
      <c r="AC148" s="34">
        <v>0</v>
      </c>
      <c r="AD148" s="34">
        <v>0</v>
      </c>
      <c r="AE148" s="35">
        <v>0</v>
      </c>
      <c r="AF148" s="35">
        <v>0</v>
      </c>
      <c r="AG148" s="36" t="str">
        <f>IFERROR(_xlfn.XLOOKUP(BASE[[#This Row],[Nom du produit]],'[1]FICHIER CENTRAL'!B:B,'[1]FICHIER CENTRAL'!C:C,0),"")</f>
        <v>FRANCE</v>
      </c>
      <c r="AI148" s="127" t="s">
        <v>1833</v>
      </c>
      <c r="AJ148" s="128"/>
      <c r="AK148" s="47"/>
    </row>
    <row r="149" spans="1:37" ht="17" customHeight="1">
      <c r="A149" s="23"/>
      <c r="B149" s="24" t="s">
        <v>233</v>
      </c>
      <c r="C149" s="40" t="s">
        <v>234</v>
      </c>
      <c r="D149" s="41" t="s">
        <v>235</v>
      </c>
      <c r="E149" s="42" t="s">
        <v>236</v>
      </c>
      <c r="F1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49" s="43">
        <v>105</v>
      </c>
      <c r="H149" s="43">
        <v>100</v>
      </c>
      <c r="I149" s="50" t="s">
        <v>166</v>
      </c>
      <c r="J149" s="49"/>
      <c r="K149" s="41" t="s">
        <v>38</v>
      </c>
      <c r="L149" s="41" t="s">
        <v>39</v>
      </c>
      <c r="M149" s="41" t="s">
        <v>55</v>
      </c>
      <c r="N149" s="46">
        <v>0</v>
      </c>
      <c r="O149" s="51">
        <v>3.5</v>
      </c>
      <c r="P149" s="27">
        <v>100</v>
      </c>
      <c r="Q149" s="28">
        <v>4.2</v>
      </c>
      <c r="R149" s="28">
        <v>80</v>
      </c>
      <c r="S149" s="29">
        <v>0</v>
      </c>
      <c r="T149" s="29">
        <v>0</v>
      </c>
      <c r="U149" s="30">
        <v>9.9</v>
      </c>
      <c r="V149" s="30">
        <v>80</v>
      </c>
      <c r="W149" s="31">
        <v>0</v>
      </c>
      <c r="X149" s="31">
        <v>0</v>
      </c>
      <c r="Y149" s="32">
        <v>0</v>
      </c>
      <c r="Z149" s="32">
        <v>0</v>
      </c>
      <c r="AA149" s="33">
        <v>0</v>
      </c>
      <c r="AB149" s="33">
        <v>0</v>
      </c>
      <c r="AC149" s="34">
        <v>0</v>
      </c>
      <c r="AD149" s="34">
        <v>0</v>
      </c>
      <c r="AE149" s="35">
        <v>0</v>
      </c>
      <c r="AF149" s="35">
        <v>0</v>
      </c>
      <c r="AG149" s="36" t="str">
        <f>IFERROR(_xlfn.XLOOKUP(BASE[[#This Row],[Nom du produit]],'[1]FICHIER CENTRAL'!B:B,'[1]FICHIER CENTRAL'!C:C,0),"")</f>
        <v xml:space="preserve">LA BALME LES GROTTES </v>
      </c>
      <c r="AI149" s="127" t="s">
        <v>496</v>
      </c>
      <c r="AJ149" s="128"/>
      <c r="AK149" s="47"/>
    </row>
    <row r="150" spans="1:37" ht="17" customHeight="1">
      <c r="A150" s="23"/>
      <c r="B150" s="24" t="s">
        <v>237</v>
      </c>
      <c r="C150" s="40" t="s">
        <v>238</v>
      </c>
      <c r="D150" s="41" t="s">
        <v>239</v>
      </c>
      <c r="E150" s="42" t="s">
        <v>240</v>
      </c>
      <c r="F1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50" s="43">
        <v>105</v>
      </c>
      <c r="H150" s="43">
        <v>100</v>
      </c>
      <c r="I150" s="44" t="s">
        <v>166</v>
      </c>
      <c r="J150" s="45"/>
      <c r="K150" s="41" t="s">
        <v>38</v>
      </c>
      <c r="L150" s="41" t="s">
        <v>39</v>
      </c>
      <c r="M150" s="41" t="s">
        <v>55</v>
      </c>
      <c r="N150" s="46">
        <v>0</v>
      </c>
      <c r="O150" s="51">
        <v>3.5</v>
      </c>
      <c r="P150" s="27">
        <v>100</v>
      </c>
      <c r="Q150" s="28">
        <v>4.2</v>
      </c>
      <c r="R150" s="28">
        <v>80</v>
      </c>
      <c r="S150" s="29">
        <v>0</v>
      </c>
      <c r="T150" s="29">
        <v>0</v>
      </c>
      <c r="U150" s="30">
        <v>9.9</v>
      </c>
      <c r="V150" s="30">
        <v>80</v>
      </c>
      <c r="W150" s="31">
        <v>0</v>
      </c>
      <c r="X150" s="31">
        <v>0</v>
      </c>
      <c r="Y150" s="32">
        <v>0</v>
      </c>
      <c r="Z150" s="32">
        <v>0</v>
      </c>
      <c r="AA150" s="33">
        <v>0</v>
      </c>
      <c r="AB150" s="33">
        <v>0</v>
      </c>
      <c r="AC150" s="34">
        <v>0</v>
      </c>
      <c r="AD150" s="34">
        <v>0</v>
      </c>
      <c r="AE150" s="35">
        <v>0</v>
      </c>
      <c r="AF150" s="35">
        <v>0</v>
      </c>
      <c r="AG150" s="36" t="str">
        <f>IFERROR(_xlfn.XLOOKUP(BASE[[#This Row],[Nom du produit]],'[1]FICHIER CENTRAL'!B:B,'[1]FICHIER CENTRAL'!C:C,0),"")</f>
        <v xml:space="preserve">LA BALME LES GROTTES </v>
      </c>
      <c r="AI150" s="127" t="s">
        <v>1834</v>
      </c>
      <c r="AJ150" s="128"/>
      <c r="AK150" s="47"/>
    </row>
    <row r="151" spans="1:37" ht="17" customHeight="1">
      <c r="A151" s="23"/>
      <c r="B151" s="24" t="s">
        <v>241</v>
      </c>
      <c r="C151" s="40" t="s">
        <v>242</v>
      </c>
      <c r="D151" s="41" t="s">
        <v>243</v>
      </c>
      <c r="E151" s="42" t="s">
        <v>244</v>
      </c>
      <c r="F1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51" s="43">
        <v>105</v>
      </c>
      <c r="H151" s="43">
        <v>100</v>
      </c>
      <c r="I151" s="44" t="s">
        <v>245</v>
      </c>
      <c r="J151" s="45"/>
      <c r="K151" s="41" t="s">
        <v>38</v>
      </c>
      <c r="L151" s="41" t="s">
        <v>39</v>
      </c>
      <c r="M151" s="41" t="s">
        <v>55</v>
      </c>
      <c r="N151" s="46">
        <v>0</v>
      </c>
      <c r="O151" s="51">
        <v>3.5</v>
      </c>
      <c r="P151" s="27">
        <v>100</v>
      </c>
      <c r="Q151" s="28">
        <v>4.2</v>
      </c>
      <c r="R151" s="28">
        <v>80</v>
      </c>
      <c r="S151" s="29">
        <v>0</v>
      </c>
      <c r="T151" s="29">
        <v>0</v>
      </c>
      <c r="U151" s="30">
        <v>9.9</v>
      </c>
      <c r="V151" s="30">
        <v>80</v>
      </c>
      <c r="W151" s="31">
        <v>0</v>
      </c>
      <c r="X151" s="31">
        <v>0</v>
      </c>
      <c r="Y151" s="32">
        <v>0</v>
      </c>
      <c r="Z151" s="32">
        <v>0</v>
      </c>
      <c r="AA151" s="33">
        <v>0</v>
      </c>
      <c r="AB151" s="33">
        <v>0</v>
      </c>
      <c r="AC151" s="34">
        <v>0</v>
      </c>
      <c r="AD151" s="34">
        <v>0</v>
      </c>
      <c r="AE151" s="35">
        <v>0</v>
      </c>
      <c r="AF151" s="35">
        <v>0</v>
      </c>
      <c r="AG151" s="36" t="str">
        <f>IFERROR(_xlfn.XLOOKUP(BASE[[#This Row],[Nom du produit]],'[1]FICHIER CENTRAL'!B:B,'[1]FICHIER CENTRAL'!C:C,0),"")</f>
        <v xml:space="preserve">LA BALME LES GROTTES </v>
      </c>
      <c r="AI151" s="127" t="s">
        <v>1835</v>
      </c>
      <c r="AJ151" s="128"/>
      <c r="AK151" s="47"/>
    </row>
    <row r="152" spans="1:37" ht="17" customHeight="1">
      <c r="A152" s="23"/>
      <c r="B152" s="24" t="s">
        <v>246</v>
      </c>
      <c r="C152" s="40" t="s">
        <v>247</v>
      </c>
      <c r="D152" s="41" t="s">
        <v>248</v>
      </c>
      <c r="E152" s="42" t="s">
        <v>249</v>
      </c>
      <c r="F1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52" s="43">
        <v>105</v>
      </c>
      <c r="H152" s="43">
        <v>100</v>
      </c>
      <c r="I152" s="44" t="s">
        <v>250</v>
      </c>
      <c r="J152" s="45"/>
      <c r="K152" s="41" t="s">
        <v>38</v>
      </c>
      <c r="L152" s="41" t="s">
        <v>39</v>
      </c>
      <c r="M152" s="41" t="s">
        <v>55</v>
      </c>
      <c r="N152" s="46">
        <v>0</v>
      </c>
      <c r="O152" s="51">
        <v>3.5</v>
      </c>
      <c r="P152" s="27">
        <v>100</v>
      </c>
      <c r="Q152" s="28">
        <v>4.2</v>
      </c>
      <c r="R152" s="28">
        <v>80</v>
      </c>
      <c r="S152" s="29">
        <v>0</v>
      </c>
      <c r="T152" s="29">
        <v>0</v>
      </c>
      <c r="U152" s="30">
        <v>9.9</v>
      </c>
      <c r="V152" s="30">
        <v>80</v>
      </c>
      <c r="W152" s="31">
        <v>0</v>
      </c>
      <c r="X152" s="31">
        <v>0</v>
      </c>
      <c r="Y152" s="32">
        <v>0</v>
      </c>
      <c r="Z152" s="32">
        <v>0</v>
      </c>
      <c r="AA152" s="33">
        <v>0</v>
      </c>
      <c r="AB152" s="33">
        <v>0</v>
      </c>
      <c r="AC152" s="34">
        <v>0</v>
      </c>
      <c r="AD152" s="34">
        <v>0</v>
      </c>
      <c r="AE152" s="35">
        <v>0</v>
      </c>
      <c r="AF152" s="35">
        <v>0</v>
      </c>
      <c r="AG152" s="36" t="str">
        <f>IFERROR(_xlfn.XLOOKUP(BASE[[#This Row],[Nom du produit]],'[1]FICHIER CENTRAL'!B:B,'[1]FICHIER CENTRAL'!C:C,0),"")</f>
        <v xml:space="preserve">LA BALME LES GROTTES </v>
      </c>
      <c r="AI152" s="127" t="s">
        <v>1836</v>
      </c>
      <c r="AJ152" s="128"/>
      <c r="AK152" s="47"/>
    </row>
    <row r="153" spans="1:37" ht="17" customHeight="1">
      <c r="A153" s="23"/>
      <c r="B153" s="24" t="s">
        <v>335</v>
      </c>
      <c r="C153" s="40" t="s">
        <v>336</v>
      </c>
      <c r="D153" s="41" t="s">
        <v>337</v>
      </c>
      <c r="E153" s="42" t="s">
        <v>338</v>
      </c>
      <c r="F1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53" s="43">
        <v>105</v>
      </c>
      <c r="H153" s="43">
        <v>100</v>
      </c>
      <c r="I153" s="50" t="s">
        <v>245</v>
      </c>
      <c r="J153" s="49"/>
      <c r="K153" s="41" t="s">
        <v>38</v>
      </c>
      <c r="L153" s="41" t="s">
        <v>39</v>
      </c>
      <c r="M153" s="41" t="s">
        <v>55</v>
      </c>
      <c r="N153" s="46">
        <v>0</v>
      </c>
      <c r="O153" s="51">
        <v>3.5</v>
      </c>
      <c r="P153" s="27">
        <v>100</v>
      </c>
      <c r="Q153" s="28">
        <v>3.5</v>
      </c>
      <c r="R153" s="28">
        <v>80</v>
      </c>
      <c r="S153" s="29">
        <v>0</v>
      </c>
      <c r="T153" s="29">
        <v>0</v>
      </c>
      <c r="U153" s="30">
        <v>5.5</v>
      </c>
      <c r="V153" s="30">
        <v>80</v>
      </c>
      <c r="W153" s="31">
        <v>0</v>
      </c>
      <c r="X153" s="31">
        <v>0</v>
      </c>
      <c r="Y153" s="32">
        <v>0</v>
      </c>
      <c r="Z153" s="32">
        <v>0</v>
      </c>
      <c r="AA153" s="33">
        <v>0</v>
      </c>
      <c r="AB153" s="33">
        <v>0</v>
      </c>
      <c r="AC153" s="34">
        <v>0</v>
      </c>
      <c r="AD153" s="34">
        <v>0</v>
      </c>
      <c r="AE153" s="35">
        <v>0</v>
      </c>
      <c r="AF153" s="35">
        <v>0</v>
      </c>
      <c r="AG153" s="36" t="str">
        <f>IFERROR(_xlfn.XLOOKUP(BASE[[#This Row],[Nom du produit]],'[1]FICHIER CENTRAL'!B:B,'[1]FICHIER CENTRAL'!C:C,0),"")</f>
        <v xml:space="preserve">LA BALME LES GROTTES </v>
      </c>
      <c r="AI153" s="127" t="s">
        <v>1837</v>
      </c>
      <c r="AJ153" s="128"/>
      <c r="AK153" s="47"/>
    </row>
    <row r="154" spans="1:37" ht="17" customHeight="1">
      <c r="A154" s="23"/>
      <c r="B154" s="24" t="s">
        <v>251</v>
      </c>
      <c r="C154" s="40" t="s">
        <v>252</v>
      </c>
      <c r="D154" s="41" t="s">
        <v>253</v>
      </c>
      <c r="E154" s="42" t="s">
        <v>254</v>
      </c>
      <c r="F15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54" s="43">
        <v>105</v>
      </c>
      <c r="H154" s="43">
        <v>100</v>
      </c>
      <c r="I154" s="44" t="s">
        <v>255</v>
      </c>
      <c r="J154" s="45"/>
      <c r="K154" s="41" t="s">
        <v>38</v>
      </c>
      <c r="L154" s="41" t="s">
        <v>39</v>
      </c>
      <c r="M154" s="41" t="s">
        <v>55</v>
      </c>
      <c r="N154" s="46">
        <v>0</v>
      </c>
      <c r="O154" s="51">
        <v>3.5</v>
      </c>
      <c r="P154" s="27">
        <v>100</v>
      </c>
      <c r="Q154" s="28">
        <v>4.2</v>
      </c>
      <c r="R154" s="28">
        <v>80</v>
      </c>
      <c r="S154" s="29">
        <v>0</v>
      </c>
      <c r="T154" s="29">
        <v>0</v>
      </c>
      <c r="U154" s="30">
        <v>9.9</v>
      </c>
      <c r="V154" s="30">
        <v>75</v>
      </c>
      <c r="W154" s="31">
        <v>0</v>
      </c>
      <c r="X154" s="31">
        <v>0</v>
      </c>
      <c r="Y154" s="32">
        <v>0</v>
      </c>
      <c r="Z154" s="32">
        <v>0</v>
      </c>
      <c r="AA154" s="33">
        <v>0</v>
      </c>
      <c r="AB154" s="33">
        <v>0</v>
      </c>
      <c r="AC154" s="34">
        <v>0</v>
      </c>
      <c r="AD154" s="34">
        <v>0</v>
      </c>
      <c r="AE154" s="35">
        <v>0</v>
      </c>
      <c r="AF154" s="35">
        <v>0</v>
      </c>
      <c r="AG154" s="36" t="str">
        <f>IFERROR(_xlfn.XLOOKUP(BASE[[#This Row],[Nom du produit]],'[1]FICHIER CENTRAL'!B:B,'[1]FICHIER CENTRAL'!C:C,0),"")</f>
        <v xml:space="preserve">LA BALME LES GROTTES </v>
      </c>
      <c r="AI154" s="127" t="s">
        <v>501</v>
      </c>
      <c r="AJ154" s="128"/>
      <c r="AK154" s="47"/>
    </row>
    <row r="155" spans="1:37" ht="17" customHeight="1">
      <c r="A155" s="23"/>
      <c r="B155" s="24" t="s">
        <v>50</v>
      </c>
      <c r="C155" s="40" t="s">
        <v>51</v>
      </c>
      <c r="D155" s="41" t="s">
        <v>52</v>
      </c>
      <c r="E155" s="42" t="s">
        <v>53</v>
      </c>
      <c r="F1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100g;Poids net Verrine 45ml : 40g;Poids net Verrine 100ml : 80g;Poids net Moulin 100ml : 80g</v>
      </c>
      <c r="G155" s="43">
        <v>105</v>
      </c>
      <c r="H155" s="43">
        <v>100</v>
      </c>
      <c r="I155" s="44" t="s">
        <v>54</v>
      </c>
      <c r="J155" s="45"/>
      <c r="K155" s="41" t="s">
        <v>38</v>
      </c>
      <c r="L155" s="41" t="s">
        <v>39</v>
      </c>
      <c r="M155" s="41" t="s">
        <v>55</v>
      </c>
      <c r="N155" s="46">
        <v>0</v>
      </c>
      <c r="O155" s="51">
        <v>6</v>
      </c>
      <c r="P155" s="27">
        <v>100</v>
      </c>
      <c r="Q155" s="28">
        <v>12</v>
      </c>
      <c r="R155" s="28">
        <v>80</v>
      </c>
      <c r="S155" s="29">
        <v>6.5</v>
      </c>
      <c r="T155" s="29">
        <v>40</v>
      </c>
      <c r="U155" s="30">
        <v>14</v>
      </c>
      <c r="V155" s="30">
        <v>80</v>
      </c>
      <c r="W155" s="31">
        <v>0</v>
      </c>
      <c r="X155" s="31">
        <v>0</v>
      </c>
      <c r="Y155" s="32">
        <v>0</v>
      </c>
      <c r="Z155" s="32">
        <v>0</v>
      </c>
      <c r="AA155" s="33">
        <v>0</v>
      </c>
      <c r="AB155" s="33">
        <v>0</v>
      </c>
      <c r="AC155" s="34">
        <v>0</v>
      </c>
      <c r="AD155" s="34">
        <v>0</v>
      </c>
      <c r="AE155" s="35">
        <v>0</v>
      </c>
      <c r="AF155" s="35">
        <v>0</v>
      </c>
      <c r="AG155" s="36" t="str">
        <f>IFERROR(_xlfn.XLOOKUP(BASE[[#This Row],[Nom du produit]],'[1]FICHIER CENTRAL'!B:B,'[1]FICHIER CENTRAL'!C:C,0),"")</f>
        <v>ESPAGNE</v>
      </c>
      <c r="AI155" s="127" t="s">
        <v>1838</v>
      </c>
      <c r="AJ155" s="128"/>
      <c r="AK155" s="47"/>
    </row>
    <row r="156" spans="1:37" ht="17" customHeight="1">
      <c r="A156" s="23"/>
      <c r="B156" s="24" t="s">
        <v>339</v>
      </c>
      <c r="C156" s="40" t="s">
        <v>340</v>
      </c>
      <c r="D156" s="41" t="s">
        <v>341</v>
      </c>
      <c r="E156" s="42" t="s">
        <v>342</v>
      </c>
      <c r="F1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56" s="43">
        <v>105</v>
      </c>
      <c r="H156" s="43">
        <v>100</v>
      </c>
      <c r="I156" s="44" t="s">
        <v>343</v>
      </c>
      <c r="J156" s="45"/>
      <c r="K156" s="41" t="s">
        <v>38</v>
      </c>
      <c r="L156" s="41" t="s">
        <v>39</v>
      </c>
      <c r="M156" s="41" t="s">
        <v>55</v>
      </c>
      <c r="N156" s="46">
        <v>0</v>
      </c>
      <c r="O156" s="51">
        <v>3.5</v>
      </c>
      <c r="P156" s="27">
        <v>100</v>
      </c>
      <c r="Q156" s="28">
        <v>3.5</v>
      </c>
      <c r="R156" s="28">
        <v>80</v>
      </c>
      <c r="S156" s="29">
        <v>0</v>
      </c>
      <c r="T156" s="29">
        <v>0</v>
      </c>
      <c r="U156" s="30">
        <v>5.5</v>
      </c>
      <c r="V156" s="30">
        <v>75</v>
      </c>
      <c r="W156" s="31">
        <v>0</v>
      </c>
      <c r="X156" s="31">
        <v>0</v>
      </c>
      <c r="Y156" s="32">
        <v>0</v>
      </c>
      <c r="Z156" s="32">
        <v>0</v>
      </c>
      <c r="AA156" s="33">
        <v>0</v>
      </c>
      <c r="AB156" s="33">
        <v>0</v>
      </c>
      <c r="AC156" s="34">
        <v>0</v>
      </c>
      <c r="AD156" s="34">
        <v>0</v>
      </c>
      <c r="AE156" s="35">
        <v>0</v>
      </c>
      <c r="AF156" s="35">
        <v>0</v>
      </c>
      <c r="AG156" s="36" t="str">
        <f>IFERROR(_xlfn.XLOOKUP(BASE[[#This Row],[Nom du produit]],'[1]FICHIER CENTRAL'!B:B,'[1]FICHIER CENTRAL'!C:C,0),"")</f>
        <v xml:space="preserve">LA BALME LES GROTTES </v>
      </c>
      <c r="AI156" s="127" t="s">
        <v>1839</v>
      </c>
      <c r="AJ156" s="128"/>
      <c r="AK156" s="47"/>
    </row>
    <row r="157" spans="1:37" ht="17" customHeight="1">
      <c r="A157" s="23"/>
      <c r="B157" s="24" t="s">
        <v>70</v>
      </c>
      <c r="C157" s="40" t="s">
        <v>71</v>
      </c>
      <c r="D157" s="41" t="s">
        <v>72</v>
      </c>
      <c r="E157" s="42" t="s">
        <v>73</v>
      </c>
      <c r="F1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65g;Poids net Moulin 100ml : 60g</v>
      </c>
      <c r="G157" s="43">
        <v>105</v>
      </c>
      <c r="H157" s="43">
        <v>100</v>
      </c>
      <c r="I157" s="44" t="s">
        <v>74</v>
      </c>
      <c r="J157" s="45"/>
      <c r="K157" s="41" t="s">
        <v>38</v>
      </c>
      <c r="L157" s="41" t="s">
        <v>39</v>
      </c>
      <c r="M157" s="41" t="s">
        <v>55</v>
      </c>
      <c r="N157" s="46">
        <v>0</v>
      </c>
      <c r="O157" s="51">
        <v>4.5</v>
      </c>
      <c r="P157" s="27">
        <v>100</v>
      </c>
      <c r="Q157" s="28">
        <v>3.5</v>
      </c>
      <c r="R157" s="28">
        <v>65</v>
      </c>
      <c r="S157" s="29">
        <v>0</v>
      </c>
      <c r="T157" s="29">
        <v>0</v>
      </c>
      <c r="U157" s="30">
        <v>13.5</v>
      </c>
      <c r="V157" s="30">
        <v>60</v>
      </c>
      <c r="W157" s="31">
        <v>0</v>
      </c>
      <c r="X157" s="31">
        <v>0</v>
      </c>
      <c r="Y157" s="32">
        <v>0</v>
      </c>
      <c r="Z157" s="32">
        <v>0</v>
      </c>
      <c r="AA157" s="33">
        <v>0</v>
      </c>
      <c r="AB157" s="33">
        <v>0</v>
      </c>
      <c r="AC157" s="34">
        <v>0</v>
      </c>
      <c r="AD157" s="34">
        <v>0</v>
      </c>
      <c r="AE157" s="35">
        <v>0</v>
      </c>
      <c r="AF157" s="35">
        <v>0</v>
      </c>
      <c r="AG157" s="36" t="str">
        <f>IFERROR(_xlfn.XLOOKUP(BASE[[#This Row],[Nom du produit]],'[1]FICHIER CENTRAL'!B:B,'[1]FICHIER CENTRAL'!C:C,0),"")</f>
        <v xml:space="preserve">LA BALME LES GROTTES </v>
      </c>
      <c r="AI157" s="127" t="s">
        <v>1840</v>
      </c>
      <c r="AJ157" s="128"/>
      <c r="AK157" s="47"/>
    </row>
    <row r="158" spans="1:37" ht="17" customHeight="1">
      <c r="A158" s="23"/>
      <c r="B158" s="24" t="s">
        <v>158</v>
      </c>
      <c r="C158" s="40" t="s">
        <v>159</v>
      </c>
      <c r="D158" s="41" t="s">
        <v>160</v>
      </c>
      <c r="E158" s="42" t="s">
        <v>161</v>
      </c>
      <c r="F1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58" s="43">
        <v>105</v>
      </c>
      <c r="H158" s="43">
        <v>100</v>
      </c>
      <c r="I158" s="44" t="s">
        <v>119</v>
      </c>
      <c r="J158" s="45"/>
      <c r="K158" s="41" t="s">
        <v>38</v>
      </c>
      <c r="L158" s="41" t="s">
        <v>39</v>
      </c>
      <c r="M158" s="41" t="s">
        <v>55</v>
      </c>
      <c r="N158" s="46">
        <v>0</v>
      </c>
      <c r="O158" s="51">
        <v>3.5</v>
      </c>
      <c r="P158" s="27">
        <v>100</v>
      </c>
      <c r="Q158" s="28">
        <v>5.9</v>
      </c>
      <c r="R158" s="28">
        <v>80</v>
      </c>
      <c r="S158" s="29">
        <v>0</v>
      </c>
      <c r="T158" s="29">
        <v>0</v>
      </c>
      <c r="U158" s="30">
        <v>10.1</v>
      </c>
      <c r="V158" s="30">
        <v>75</v>
      </c>
      <c r="W158" s="31">
        <v>0</v>
      </c>
      <c r="X158" s="31">
        <v>0</v>
      </c>
      <c r="Y158" s="32">
        <v>0</v>
      </c>
      <c r="Z158" s="32">
        <v>0</v>
      </c>
      <c r="AA158" s="33">
        <v>0</v>
      </c>
      <c r="AB158" s="33">
        <v>0</v>
      </c>
      <c r="AC158" s="34">
        <v>0</v>
      </c>
      <c r="AD158" s="34">
        <v>0</v>
      </c>
      <c r="AE158" s="35">
        <v>0</v>
      </c>
      <c r="AF158" s="35">
        <v>0</v>
      </c>
      <c r="AG158" s="36" t="str">
        <f>IFERROR(_xlfn.XLOOKUP(BASE[[#This Row],[Nom du produit]],'[1]FICHIER CENTRAL'!B:B,'[1]FICHIER CENTRAL'!C:C,0),"")</f>
        <v xml:space="preserve">LA BALME LES GROTTES </v>
      </c>
      <c r="AI158" s="127" t="s">
        <v>1841</v>
      </c>
      <c r="AJ158" s="128"/>
      <c r="AK158" s="47"/>
    </row>
    <row r="159" spans="1:37" ht="17" customHeight="1">
      <c r="A159" s="23"/>
      <c r="B159" s="24" t="s">
        <v>854</v>
      </c>
      <c r="C159" s="40" t="s">
        <v>855</v>
      </c>
      <c r="D159" s="71" t="s">
        <v>855</v>
      </c>
      <c r="E159" s="50" t="s">
        <v>856</v>
      </c>
      <c r="F1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10g;</v>
      </c>
      <c r="G159" s="49">
        <v>25</v>
      </c>
      <c r="H159" s="43">
        <v>100</v>
      </c>
      <c r="I159" s="42" t="s">
        <v>857</v>
      </c>
      <c r="J159" s="41"/>
      <c r="K159" s="41" t="s">
        <v>38</v>
      </c>
      <c r="L159" s="41" t="s">
        <v>356</v>
      </c>
      <c r="M159" s="41" t="s">
        <v>357</v>
      </c>
      <c r="N159" s="46">
        <v>0</v>
      </c>
      <c r="O159" s="72">
        <v>2.5</v>
      </c>
      <c r="P159" s="27">
        <v>20</v>
      </c>
      <c r="Q159" s="28">
        <v>2.8</v>
      </c>
      <c r="R159" s="28">
        <v>10</v>
      </c>
      <c r="S159" s="29">
        <v>0</v>
      </c>
      <c r="T159" s="29">
        <v>0</v>
      </c>
      <c r="U159" s="30">
        <v>0</v>
      </c>
      <c r="V159" s="30">
        <v>0</v>
      </c>
      <c r="W159" s="31">
        <v>0</v>
      </c>
      <c r="X159" s="31">
        <v>0</v>
      </c>
      <c r="Y159" s="32">
        <v>0</v>
      </c>
      <c r="Z159" s="32">
        <v>0</v>
      </c>
      <c r="AA159" s="33">
        <v>0</v>
      </c>
      <c r="AB159" s="33">
        <v>0</v>
      </c>
      <c r="AC159" s="34">
        <v>0</v>
      </c>
      <c r="AD159" s="34">
        <v>0</v>
      </c>
      <c r="AE159" s="35">
        <v>0</v>
      </c>
      <c r="AF159" s="35">
        <v>0</v>
      </c>
      <c r="AG159" s="36" t="s">
        <v>730</v>
      </c>
      <c r="AI159" s="127" t="s">
        <v>506</v>
      </c>
      <c r="AJ159" s="128"/>
      <c r="AK159" s="47"/>
    </row>
    <row r="160" spans="1:37" ht="17" customHeight="1">
      <c r="A160" s="23"/>
      <c r="B160" s="24" t="s">
        <v>162</v>
      </c>
      <c r="C160" s="40" t="s">
        <v>163</v>
      </c>
      <c r="D160" s="41" t="s">
        <v>164</v>
      </c>
      <c r="E160" s="42" t="s">
        <v>165</v>
      </c>
      <c r="F1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0" s="43">
        <v>105</v>
      </c>
      <c r="H160" s="43">
        <v>100</v>
      </c>
      <c r="I160" s="44" t="s">
        <v>166</v>
      </c>
      <c r="J160" s="45"/>
      <c r="K160" s="41" t="s">
        <v>38</v>
      </c>
      <c r="L160" s="41" t="s">
        <v>39</v>
      </c>
      <c r="M160" s="41" t="s">
        <v>55</v>
      </c>
      <c r="N160" s="46">
        <v>0</v>
      </c>
      <c r="O160" s="51">
        <v>3.5</v>
      </c>
      <c r="P160" s="27">
        <v>100</v>
      </c>
      <c r="Q160" s="28">
        <v>3.5</v>
      </c>
      <c r="R160" s="28">
        <v>80</v>
      </c>
      <c r="S160" s="29">
        <v>0</v>
      </c>
      <c r="T160" s="29">
        <v>0</v>
      </c>
      <c r="U160" s="30">
        <v>10.1</v>
      </c>
      <c r="V160" s="30">
        <v>75</v>
      </c>
      <c r="W160" s="31">
        <v>0</v>
      </c>
      <c r="X160" s="31">
        <v>0</v>
      </c>
      <c r="Y160" s="32">
        <v>0</v>
      </c>
      <c r="Z160" s="32">
        <v>0</v>
      </c>
      <c r="AA160" s="33">
        <v>0</v>
      </c>
      <c r="AB160" s="33">
        <v>0</v>
      </c>
      <c r="AC160" s="34">
        <v>0</v>
      </c>
      <c r="AD160" s="34">
        <v>0</v>
      </c>
      <c r="AE160" s="35">
        <v>0</v>
      </c>
      <c r="AF160" s="35">
        <v>0</v>
      </c>
      <c r="AG160" s="36" t="str">
        <f>IFERROR(_xlfn.XLOOKUP(BASE[[#This Row],[Nom du produit]],'[1]FICHIER CENTRAL'!B:B,'[1]FICHIER CENTRAL'!C:C,0),"")</f>
        <v xml:space="preserve">LA BALME LES GROTTES </v>
      </c>
      <c r="AI160" s="127" t="s">
        <v>1842</v>
      </c>
      <c r="AJ160" s="128"/>
      <c r="AK160" s="47"/>
    </row>
    <row r="161" spans="1:37" ht="17" customHeight="1">
      <c r="A161" s="23"/>
      <c r="B161" s="24" t="s">
        <v>167</v>
      </c>
      <c r="C161" s="40" t="s">
        <v>168</v>
      </c>
      <c r="D161" s="41" t="s">
        <v>169</v>
      </c>
      <c r="E161" s="42" t="s">
        <v>170</v>
      </c>
      <c r="F1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1" s="43">
        <v>105</v>
      </c>
      <c r="H161" s="43">
        <v>100</v>
      </c>
      <c r="I161" s="44" t="s">
        <v>171</v>
      </c>
      <c r="J161" s="45"/>
      <c r="K161" s="41" t="s">
        <v>38</v>
      </c>
      <c r="L161" s="41" t="s">
        <v>39</v>
      </c>
      <c r="M161" s="41" t="s">
        <v>55</v>
      </c>
      <c r="N161" s="46">
        <v>0</v>
      </c>
      <c r="O161" s="51">
        <v>3.5</v>
      </c>
      <c r="P161" s="27">
        <v>100</v>
      </c>
      <c r="Q161" s="28">
        <v>5.9</v>
      </c>
      <c r="R161" s="28">
        <v>80</v>
      </c>
      <c r="S161" s="29">
        <v>0</v>
      </c>
      <c r="T161" s="29">
        <v>0</v>
      </c>
      <c r="U161" s="30">
        <v>10.1</v>
      </c>
      <c r="V161" s="30">
        <v>75</v>
      </c>
      <c r="W161" s="31">
        <v>0</v>
      </c>
      <c r="X161" s="31">
        <v>0</v>
      </c>
      <c r="Y161" s="32">
        <v>0</v>
      </c>
      <c r="Z161" s="32">
        <v>0</v>
      </c>
      <c r="AA161" s="33">
        <v>0</v>
      </c>
      <c r="AB161" s="33">
        <v>0</v>
      </c>
      <c r="AC161" s="34">
        <v>0</v>
      </c>
      <c r="AD161" s="34">
        <v>0</v>
      </c>
      <c r="AE161" s="35">
        <v>0</v>
      </c>
      <c r="AF161" s="35">
        <v>0</v>
      </c>
      <c r="AG161" s="36" t="str">
        <f>IFERROR(_xlfn.XLOOKUP(BASE[[#This Row],[Nom du produit]],'[1]FICHIER CENTRAL'!B:B,'[1]FICHIER CENTRAL'!C:C,0),"")</f>
        <v xml:space="preserve">LA BALME LES GROTTES </v>
      </c>
      <c r="AI161" s="127" t="s">
        <v>1843</v>
      </c>
      <c r="AJ161" s="128"/>
      <c r="AK161" s="47"/>
    </row>
    <row r="162" spans="1:37" ht="17" customHeight="1">
      <c r="A162" s="23"/>
      <c r="B162" s="24" t="s">
        <v>172</v>
      </c>
      <c r="C162" s="40" t="s">
        <v>173</v>
      </c>
      <c r="D162" s="41" t="s">
        <v>174</v>
      </c>
      <c r="E162" s="42" t="s">
        <v>175</v>
      </c>
      <c r="F1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2" s="43">
        <v>105</v>
      </c>
      <c r="H162" s="43">
        <v>100</v>
      </c>
      <c r="I162" s="44" t="s">
        <v>171</v>
      </c>
      <c r="J162" s="45"/>
      <c r="K162" s="41" t="s">
        <v>38</v>
      </c>
      <c r="L162" s="41" t="s">
        <v>39</v>
      </c>
      <c r="M162" s="41" t="s">
        <v>55</v>
      </c>
      <c r="N162" s="46">
        <v>0</v>
      </c>
      <c r="O162" s="51">
        <v>3.5</v>
      </c>
      <c r="P162" s="27">
        <v>100</v>
      </c>
      <c r="Q162" s="28">
        <v>5.9</v>
      </c>
      <c r="R162" s="28">
        <v>80</v>
      </c>
      <c r="S162" s="29">
        <v>0</v>
      </c>
      <c r="T162" s="29">
        <v>0</v>
      </c>
      <c r="U162" s="30">
        <v>10.1</v>
      </c>
      <c r="V162" s="30">
        <v>75</v>
      </c>
      <c r="W162" s="31">
        <v>0</v>
      </c>
      <c r="X162" s="31">
        <v>0</v>
      </c>
      <c r="Y162" s="32">
        <v>0</v>
      </c>
      <c r="Z162" s="32">
        <v>0</v>
      </c>
      <c r="AA162" s="33">
        <v>0</v>
      </c>
      <c r="AB162" s="33">
        <v>0</v>
      </c>
      <c r="AC162" s="34">
        <v>0</v>
      </c>
      <c r="AD162" s="34">
        <v>0</v>
      </c>
      <c r="AE162" s="35">
        <v>0</v>
      </c>
      <c r="AF162" s="35">
        <v>0</v>
      </c>
      <c r="AG162" s="36" t="str">
        <f>IFERROR(_xlfn.XLOOKUP(BASE[[#This Row],[Nom du produit]],'[1]FICHIER CENTRAL'!B:B,'[1]FICHIER CENTRAL'!C:C,0),"")</f>
        <v xml:space="preserve">LA BALME LES GROTTES </v>
      </c>
      <c r="AI162" s="127" t="s">
        <v>1844</v>
      </c>
      <c r="AJ162" s="128"/>
      <c r="AK162" s="47"/>
    </row>
    <row r="163" spans="1:37" ht="17" customHeight="1">
      <c r="A163" s="23"/>
      <c r="B163" s="24" t="s">
        <v>75</v>
      </c>
      <c r="C163" s="40" t="s">
        <v>76</v>
      </c>
      <c r="D163" s="41" t="s">
        <v>77</v>
      </c>
      <c r="E163" s="42" t="s">
        <v>78</v>
      </c>
      <c r="F1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80g</v>
      </c>
      <c r="G163" s="43">
        <v>105</v>
      </c>
      <c r="H163" s="43">
        <v>100</v>
      </c>
      <c r="I163" s="44" t="s">
        <v>79</v>
      </c>
      <c r="J163" s="45"/>
      <c r="K163" s="41" t="s">
        <v>38</v>
      </c>
      <c r="L163" s="41" t="s">
        <v>39</v>
      </c>
      <c r="M163" s="41" t="s">
        <v>55</v>
      </c>
      <c r="N163" s="46">
        <v>0</v>
      </c>
      <c r="O163" s="51">
        <v>5.5</v>
      </c>
      <c r="P163" s="27">
        <v>100</v>
      </c>
      <c r="Q163" s="28">
        <v>3.5</v>
      </c>
      <c r="R163" s="28">
        <v>80</v>
      </c>
      <c r="S163" s="29">
        <v>0</v>
      </c>
      <c r="T163" s="29">
        <v>0</v>
      </c>
      <c r="U163" s="30">
        <v>13.5</v>
      </c>
      <c r="V163" s="30">
        <v>80</v>
      </c>
      <c r="W163" s="31">
        <v>0</v>
      </c>
      <c r="X163" s="31">
        <v>0</v>
      </c>
      <c r="Y163" s="32">
        <v>0</v>
      </c>
      <c r="Z163" s="32">
        <v>0</v>
      </c>
      <c r="AA163" s="33">
        <v>0</v>
      </c>
      <c r="AB163" s="33">
        <v>0</v>
      </c>
      <c r="AC163" s="34">
        <v>0</v>
      </c>
      <c r="AD163" s="34">
        <v>0</v>
      </c>
      <c r="AE163" s="35">
        <v>0</v>
      </c>
      <c r="AF163" s="35">
        <v>0</v>
      </c>
      <c r="AG163" s="36" t="str">
        <f>IFERROR(_xlfn.XLOOKUP(BASE[[#This Row],[Nom du produit]],'[1]FICHIER CENTRAL'!B:B,'[1]FICHIER CENTRAL'!C:C,0),"")</f>
        <v xml:space="preserve">LA BALME LES GROTTES </v>
      </c>
      <c r="AI163" s="127" t="s">
        <v>1845</v>
      </c>
      <c r="AJ163" s="128"/>
      <c r="AK163" s="47"/>
    </row>
    <row r="164" spans="1:37" ht="17" customHeight="1">
      <c r="A164" s="23"/>
      <c r="B164" s="24" t="s">
        <v>80</v>
      </c>
      <c r="C164" s="40" t="s">
        <v>81</v>
      </c>
      <c r="D164" s="41" t="s">
        <v>81</v>
      </c>
      <c r="E164" s="42" t="s">
        <v>82</v>
      </c>
      <c r="F1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PAKISTAN;Poids net Vrac : Sachet de 100g;Poids net Verrine 100ml : 110g;Poids net Moulin 100ml : 120g</v>
      </c>
      <c r="G164" s="43">
        <v>105</v>
      </c>
      <c r="H164" s="43">
        <v>100</v>
      </c>
      <c r="I164" s="44" t="s">
        <v>83</v>
      </c>
      <c r="J164" s="45"/>
      <c r="K164" s="41" t="s">
        <v>38</v>
      </c>
      <c r="L164" s="41" t="s">
        <v>39</v>
      </c>
      <c r="M164" s="41" t="s">
        <v>55</v>
      </c>
      <c r="N164" s="46">
        <v>0</v>
      </c>
      <c r="O164" s="51">
        <v>4.5</v>
      </c>
      <c r="P164" s="27">
        <v>100</v>
      </c>
      <c r="Q164" s="28">
        <v>6</v>
      </c>
      <c r="R164" s="28">
        <v>110</v>
      </c>
      <c r="S164" s="29">
        <v>0</v>
      </c>
      <c r="T164" s="29">
        <v>0</v>
      </c>
      <c r="U164" s="30">
        <v>13.5</v>
      </c>
      <c r="V164" s="30">
        <v>120</v>
      </c>
      <c r="W164" s="31">
        <v>0</v>
      </c>
      <c r="X164" s="31">
        <v>0</v>
      </c>
      <c r="Y164" s="32">
        <v>0</v>
      </c>
      <c r="Z164" s="32">
        <v>0</v>
      </c>
      <c r="AA164" s="33">
        <v>0</v>
      </c>
      <c r="AB164" s="33">
        <v>0</v>
      </c>
      <c r="AC164" s="34">
        <v>0</v>
      </c>
      <c r="AD164" s="34">
        <v>0</v>
      </c>
      <c r="AE164" s="35">
        <v>0</v>
      </c>
      <c r="AF164" s="35">
        <v>0</v>
      </c>
      <c r="AG164" s="36" t="str">
        <f>IFERROR(_xlfn.XLOOKUP(BASE[[#This Row],[Nom du produit]],'[1]FICHIER CENTRAL'!B:B,'[1]FICHIER CENTRAL'!C:C,0),"")</f>
        <v>PAKISTAN</v>
      </c>
      <c r="AI164" s="127" t="s">
        <v>1846</v>
      </c>
      <c r="AJ164" s="128"/>
      <c r="AK164" s="47"/>
    </row>
    <row r="165" spans="1:37" ht="17" customHeight="1">
      <c r="A165" s="23"/>
      <c r="B165" s="24" t="s">
        <v>176</v>
      </c>
      <c r="C165" s="40" t="s">
        <v>177</v>
      </c>
      <c r="D165" s="41" t="s">
        <v>178</v>
      </c>
      <c r="E165" s="42" t="s">
        <v>179</v>
      </c>
      <c r="F1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75g;Poids net Moulin 100ml : 75g</v>
      </c>
      <c r="G165" s="43">
        <v>105</v>
      </c>
      <c r="H165" s="43">
        <v>100</v>
      </c>
      <c r="I165" s="44" t="s">
        <v>180</v>
      </c>
      <c r="J165" s="45"/>
      <c r="K165" s="41" t="s">
        <v>38</v>
      </c>
      <c r="L165" s="41" t="s">
        <v>39</v>
      </c>
      <c r="M165" s="41" t="s">
        <v>55</v>
      </c>
      <c r="N165" s="46">
        <v>0</v>
      </c>
      <c r="O165" s="51">
        <v>3.5</v>
      </c>
      <c r="P165" s="27">
        <v>100</v>
      </c>
      <c r="Q165" s="28">
        <v>5.9</v>
      </c>
      <c r="R165" s="28">
        <v>75</v>
      </c>
      <c r="S165" s="29">
        <v>0</v>
      </c>
      <c r="T165" s="29">
        <v>0</v>
      </c>
      <c r="U165" s="30">
        <v>10.1</v>
      </c>
      <c r="V165" s="30">
        <v>75</v>
      </c>
      <c r="W165" s="31">
        <v>0</v>
      </c>
      <c r="X165" s="31">
        <v>0</v>
      </c>
      <c r="Y165" s="32">
        <v>0</v>
      </c>
      <c r="Z165" s="32">
        <v>0</v>
      </c>
      <c r="AA165" s="33">
        <v>0</v>
      </c>
      <c r="AB165" s="33">
        <v>0</v>
      </c>
      <c r="AC165" s="34">
        <v>0</v>
      </c>
      <c r="AD165" s="34">
        <v>0</v>
      </c>
      <c r="AE165" s="35">
        <v>0</v>
      </c>
      <c r="AF165" s="35">
        <v>0</v>
      </c>
      <c r="AG165" s="36" t="str">
        <f>IFERROR(_xlfn.XLOOKUP(BASE[[#This Row],[Nom du produit]],'[1]FICHIER CENTRAL'!B:B,'[1]FICHIER CENTRAL'!C:C,0),"")</f>
        <v xml:space="preserve">LA BALME LES GROTTES </v>
      </c>
      <c r="AI165" s="127" t="s">
        <v>1847</v>
      </c>
      <c r="AJ165" s="128"/>
      <c r="AK165" s="47"/>
    </row>
    <row r="166" spans="1:37" ht="17" customHeight="1">
      <c r="A166" s="23"/>
      <c r="B166" s="24" t="s">
        <v>181</v>
      </c>
      <c r="C166" s="40" t="s">
        <v>182</v>
      </c>
      <c r="D166" s="41" t="s">
        <v>183</v>
      </c>
      <c r="E166" s="42" t="s">
        <v>184</v>
      </c>
      <c r="F1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6" s="43">
        <v>105</v>
      </c>
      <c r="H166" s="43">
        <v>100</v>
      </c>
      <c r="I166" s="44" t="s">
        <v>185</v>
      </c>
      <c r="J166" s="45"/>
      <c r="K166" s="41" t="s">
        <v>38</v>
      </c>
      <c r="L166" s="41" t="s">
        <v>39</v>
      </c>
      <c r="M166" s="41" t="s">
        <v>55</v>
      </c>
      <c r="N166" s="46">
        <v>0</v>
      </c>
      <c r="O166" s="51">
        <v>3.5</v>
      </c>
      <c r="P166" s="27">
        <v>100</v>
      </c>
      <c r="Q166" s="28">
        <v>5.9</v>
      </c>
      <c r="R166" s="28">
        <v>80</v>
      </c>
      <c r="S166" s="29">
        <v>0</v>
      </c>
      <c r="T166" s="29">
        <v>0</v>
      </c>
      <c r="U166" s="30">
        <v>10.1</v>
      </c>
      <c r="V166" s="30">
        <v>75</v>
      </c>
      <c r="W166" s="31">
        <v>0</v>
      </c>
      <c r="X166" s="31">
        <v>0</v>
      </c>
      <c r="Y166" s="32">
        <v>0</v>
      </c>
      <c r="Z166" s="32">
        <v>0</v>
      </c>
      <c r="AA166" s="33">
        <v>0</v>
      </c>
      <c r="AB166" s="33">
        <v>0</v>
      </c>
      <c r="AC166" s="34">
        <v>0</v>
      </c>
      <c r="AD166" s="34">
        <v>0</v>
      </c>
      <c r="AE166" s="35">
        <v>0</v>
      </c>
      <c r="AF166" s="35">
        <v>0</v>
      </c>
      <c r="AG166" s="36" t="str">
        <f>IFERROR(_xlfn.XLOOKUP(BASE[[#This Row],[Nom du produit]],'[1]FICHIER CENTRAL'!B:B,'[1]FICHIER CENTRAL'!C:C,0),"")</f>
        <v xml:space="preserve">LA BALME LES GROTTES </v>
      </c>
      <c r="AI166" s="127" t="s">
        <v>1848</v>
      </c>
      <c r="AJ166" s="128"/>
      <c r="AK166" s="47"/>
    </row>
    <row r="167" spans="1:37" ht="17" customHeight="1">
      <c r="A167" s="23"/>
      <c r="B167" s="24" t="s">
        <v>186</v>
      </c>
      <c r="C167" s="40" t="s">
        <v>187</v>
      </c>
      <c r="D167" s="41" t="s">
        <v>188</v>
      </c>
      <c r="E167" s="42" t="s">
        <v>189</v>
      </c>
      <c r="F1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7" s="43">
        <v>105</v>
      </c>
      <c r="H167" s="43">
        <v>100</v>
      </c>
      <c r="I167" s="44" t="s">
        <v>185</v>
      </c>
      <c r="J167" s="45"/>
      <c r="K167" s="41" t="s">
        <v>38</v>
      </c>
      <c r="L167" s="41" t="s">
        <v>39</v>
      </c>
      <c r="M167" s="41" t="s">
        <v>55</v>
      </c>
      <c r="N167" s="46">
        <v>0</v>
      </c>
      <c r="O167" s="51">
        <v>3.5</v>
      </c>
      <c r="P167" s="27">
        <v>100</v>
      </c>
      <c r="Q167" s="28">
        <v>5.9</v>
      </c>
      <c r="R167" s="28">
        <v>80</v>
      </c>
      <c r="S167" s="29">
        <v>0</v>
      </c>
      <c r="T167" s="29">
        <v>0</v>
      </c>
      <c r="U167" s="30">
        <v>10.1</v>
      </c>
      <c r="V167" s="30">
        <v>75</v>
      </c>
      <c r="W167" s="31">
        <v>0</v>
      </c>
      <c r="X167" s="31">
        <v>0</v>
      </c>
      <c r="Y167" s="32">
        <v>0</v>
      </c>
      <c r="Z167" s="32">
        <v>0</v>
      </c>
      <c r="AA167" s="33">
        <v>0</v>
      </c>
      <c r="AB167" s="33">
        <v>0</v>
      </c>
      <c r="AC167" s="34">
        <v>0</v>
      </c>
      <c r="AD167" s="34">
        <v>0</v>
      </c>
      <c r="AE167" s="35">
        <v>0</v>
      </c>
      <c r="AF167" s="35">
        <v>0</v>
      </c>
      <c r="AG167" s="36" t="str">
        <f>IFERROR(_xlfn.XLOOKUP(BASE[[#This Row],[Nom du produit]],'[1]FICHIER CENTRAL'!B:B,'[1]FICHIER CENTRAL'!C:C,0),"")</f>
        <v xml:space="preserve">LA BALME LES GROTTES </v>
      </c>
      <c r="AI167" s="127" t="s">
        <v>1849</v>
      </c>
      <c r="AJ167" s="128"/>
      <c r="AK167" s="47"/>
    </row>
    <row r="168" spans="1:37" ht="17" customHeight="1">
      <c r="A168" s="23"/>
      <c r="B168" s="24" t="s">
        <v>190</v>
      </c>
      <c r="C168" s="40" t="s">
        <v>191</v>
      </c>
      <c r="D168" s="41" t="s">
        <v>192</v>
      </c>
      <c r="E168" s="42" t="s">
        <v>193</v>
      </c>
      <c r="F1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75g</v>
      </c>
      <c r="G168" s="43">
        <v>105</v>
      </c>
      <c r="H168" s="43">
        <v>100</v>
      </c>
      <c r="I168" s="44" t="s">
        <v>194</v>
      </c>
      <c r="J168" s="45"/>
      <c r="K168" s="41" t="s">
        <v>38</v>
      </c>
      <c r="L168" s="41" t="s">
        <v>39</v>
      </c>
      <c r="M168" s="41" t="s">
        <v>55</v>
      </c>
      <c r="N168" s="46">
        <v>0</v>
      </c>
      <c r="O168" s="51">
        <v>3.5</v>
      </c>
      <c r="P168" s="27">
        <v>100</v>
      </c>
      <c r="Q168" s="28">
        <v>5.9</v>
      </c>
      <c r="R168" s="28">
        <v>80</v>
      </c>
      <c r="S168" s="29">
        <v>0</v>
      </c>
      <c r="T168" s="29">
        <v>0</v>
      </c>
      <c r="U168" s="30">
        <v>10.1</v>
      </c>
      <c r="V168" s="30">
        <v>75</v>
      </c>
      <c r="W168" s="31">
        <v>0</v>
      </c>
      <c r="X168" s="31">
        <v>0</v>
      </c>
      <c r="Y168" s="32">
        <v>0</v>
      </c>
      <c r="Z168" s="32">
        <v>0</v>
      </c>
      <c r="AA168" s="33">
        <v>0</v>
      </c>
      <c r="AB168" s="33">
        <v>0</v>
      </c>
      <c r="AC168" s="34">
        <v>0</v>
      </c>
      <c r="AD168" s="34">
        <v>0</v>
      </c>
      <c r="AE168" s="35">
        <v>0</v>
      </c>
      <c r="AF168" s="35">
        <v>0</v>
      </c>
      <c r="AG168" s="36" t="str">
        <f>IFERROR(_xlfn.XLOOKUP(BASE[[#This Row],[Nom du produit]],'[1]FICHIER CENTRAL'!B:B,'[1]FICHIER CENTRAL'!C:C,0),"")</f>
        <v xml:space="preserve">LA BALME LES GROTTES </v>
      </c>
      <c r="AI168" s="127" t="s">
        <v>1850</v>
      </c>
      <c r="AJ168" s="128"/>
      <c r="AK168" s="47"/>
    </row>
    <row r="169" spans="1:37" ht="17" customHeight="1">
      <c r="A169" s="23"/>
      <c r="B169" s="24" t="s">
        <v>195</v>
      </c>
      <c r="C169" s="40" t="s">
        <v>196</v>
      </c>
      <c r="D169" s="41" t="s">
        <v>197</v>
      </c>
      <c r="E169" s="42" t="s">
        <v>198</v>
      </c>
      <c r="F1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70g;Poids net Moulin 100ml : 75g</v>
      </c>
      <c r="G169" s="43">
        <v>105</v>
      </c>
      <c r="H169" s="43">
        <v>100</v>
      </c>
      <c r="I169" s="44" t="s">
        <v>185</v>
      </c>
      <c r="J169" s="45"/>
      <c r="K169" s="41" t="s">
        <v>38</v>
      </c>
      <c r="L169" s="41" t="s">
        <v>39</v>
      </c>
      <c r="M169" s="41" t="s">
        <v>55</v>
      </c>
      <c r="N169" s="46">
        <v>0</v>
      </c>
      <c r="O169" s="51">
        <v>3.5</v>
      </c>
      <c r="P169" s="27">
        <v>100</v>
      </c>
      <c r="Q169" s="28">
        <v>5.9</v>
      </c>
      <c r="R169" s="28">
        <v>70</v>
      </c>
      <c r="S169" s="29">
        <v>0</v>
      </c>
      <c r="T169" s="29">
        <v>0</v>
      </c>
      <c r="U169" s="30">
        <v>10.1</v>
      </c>
      <c r="V169" s="30">
        <v>75</v>
      </c>
      <c r="W169" s="31">
        <v>0</v>
      </c>
      <c r="X169" s="31">
        <v>0</v>
      </c>
      <c r="Y169" s="32">
        <v>0</v>
      </c>
      <c r="Z169" s="32">
        <v>0</v>
      </c>
      <c r="AA169" s="33">
        <v>0</v>
      </c>
      <c r="AB169" s="33">
        <v>0</v>
      </c>
      <c r="AC169" s="34">
        <v>0</v>
      </c>
      <c r="AD169" s="34">
        <v>0</v>
      </c>
      <c r="AE169" s="35">
        <v>0</v>
      </c>
      <c r="AF169" s="35">
        <v>0</v>
      </c>
      <c r="AG169" s="36" t="str">
        <f>IFERROR(_xlfn.XLOOKUP(BASE[[#This Row],[Nom du produit]],'[1]FICHIER CENTRAL'!B:B,'[1]FICHIER CENTRAL'!C:C,0),"")</f>
        <v xml:space="preserve">LA BALME LES GROTTES </v>
      </c>
      <c r="AI169" s="127" t="s">
        <v>516</v>
      </c>
      <c r="AJ169" s="128"/>
      <c r="AK169" s="47"/>
    </row>
    <row r="170" spans="1:37" ht="17" customHeight="1">
      <c r="A170" s="23"/>
      <c r="B170" s="24" t="s">
        <v>858</v>
      </c>
      <c r="C170" s="40" t="s">
        <v>859</v>
      </c>
      <c r="D170" s="41" t="s">
        <v>859</v>
      </c>
      <c r="E170" s="42" t="s">
        <v>860</v>
      </c>
      <c r="F1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30g;</v>
      </c>
      <c r="G170" s="43">
        <v>45</v>
      </c>
      <c r="H170" s="43">
        <v>100</v>
      </c>
      <c r="I170" s="44" t="s">
        <v>861</v>
      </c>
      <c r="J170" s="45"/>
      <c r="K170" s="41" t="s">
        <v>38</v>
      </c>
      <c r="L170" s="41" t="s">
        <v>356</v>
      </c>
      <c r="M170" s="41" t="s">
        <v>357</v>
      </c>
      <c r="N170" s="46">
        <v>0</v>
      </c>
      <c r="O170" s="51">
        <v>2.2000000000000002</v>
      </c>
      <c r="P170" s="27">
        <v>40</v>
      </c>
      <c r="Q170" s="28">
        <v>2.7</v>
      </c>
      <c r="R170" s="28">
        <v>30</v>
      </c>
      <c r="S170" s="29">
        <v>0</v>
      </c>
      <c r="T170" s="29">
        <v>0</v>
      </c>
      <c r="U170" s="30">
        <v>0</v>
      </c>
      <c r="V170" s="30">
        <v>0</v>
      </c>
      <c r="W170" s="31">
        <v>0</v>
      </c>
      <c r="X170" s="31">
        <v>0</v>
      </c>
      <c r="Y170" s="32">
        <v>0</v>
      </c>
      <c r="Z170" s="32">
        <v>0</v>
      </c>
      <c r="AA170" s="33">
        <v>0</v>
      </c>
      <c r="AB170" s="33">
        <v>0</v>
      </c>
      <c r="AC170" s="34">
        <v>0</v>
      </c>
      <c r="AD170" s="34">
        <v>0</v>
      </c>
      <c r="AE170" s="35">
        <v>0</v>
      </c>
      <c r="AF170" s="35">
        <v>0</v>
      </c>
      <c r="AG170" s="36" t="str">
        <f>IFERROR(_xlfn.XLOOKUP(BASE[[#This Row],[Nom du produit]],'[1]FICHIER CENTRAL'!B:B,'[1]FICHIER CENTRAL'!C:C,0),"")</f>
        <v>FRANCE</v>
      </c>
      <c r="AI170" s="127" t="s">
        <v>1851</v>
      </c>
      <c r="AJ170" s="128"/>
      <c r="AK170" s="47"/>
    </row>
    <row r="171" spans="1:37" ht="17" customHeight="1">
      <c r="A171" s="23"/>
      <c r="B171" s="24" t="s">
        <v>115</v>
      </c>
      <c r="C171" s="40" t="s">
        <v>116</v>
      </c>
      <c r="D171" s="41" t="s">
        <v>117</v>
      </c>
      <c r="E171" s="42" t="s">
        <v>118</v>
      </c>
      <c r="F1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80g;Poids net Moulin 100ml : 85g</v>
      </c>
      <c r="G171" s="43">
        <v>105</v>
      </c>
      <c r="H171" s="43">
        <v>100</v>
      </c>
      <c r="I171" s="44" t="s">
        <v>119</v>
      </c>
      <c r="J171" s="45"/>
      <c r="K171" s="41" t="s">
        <v>38</v>
      </c>
      <c r="L171" s="41" t="s">
        <v>39</v>
      </c>
      <c r="M171" s="41" t="s">
        <v>55</v>
      </c>
      <c r="N171" s="46">
        <v>0</v>
      </c>
      <c r="O171" s="51">
        <v>4.5</v>
      </c>
      <c r="P171" s="27">
        <v>100</v>
      </c>
      <c r="Q171" s="28">
        <v>3.5</v>
      </c>
      <c r="R171" s="28">
        <v>80</v>
      </c>
      <c r="S171" s="29">
        <v>0</v>
      </c>
      <c r="T171" s="29">
        <v>0</v>
      </c>
      <c r="U171" s="30">
        <v>12.5</v>
      </c>
      <c r="V171" s="30">
        <v>85</v>
      </c>
      <c r="W171" s="31">
        <v>0</v>
      </c>
      <c r="X171" s="31">
        <v>0</v>
      </c>
      <c r="Y171" s="32">
        <v>0</v>
      </c>
      <c r="Z171" s="32">
        <v>0</v>
      </c>
      <c r="AA171" s="33">
        <v>0</v>
      </c>
      <c r="AB171" s="33">
        <v>0</v>
      </c>
      <c r="AC171" s="34">
        <v>0</v>
      </c>
      <c r="AD171" s="34">
        <v>0</v>
      </c>
      <c r="AE171" s="35">
        <v>0</v>
      </c>
      <c r="AF171" s="35">
        <v>0</v>
      </c>
      <c r="AG171" s="36" t="str">
        <f>IFERROR(_xlfn.XLOOKUP(BASE[[#This Row],[Nom du produit]],'[1]FICHIER CENTRAL'!B:B,'[1]FICHIER CENTRAL'!C:C,0),"")</f>
        <v xml:space="preserve">LA BALME LES GROTTES </v>
      </c>
      <c r="AI171" s="127" t="s">
        <v>1852</v>
      </c>
      <c r="AJ171" s="128"/>
      <c r="AK171" s="47"/>
    </row>
    <row r="172" spans="1:37" ht="17" customHeight="1">
      <c r="A172" s="23"/>
      <c r="B172" s="24" t="s">
        <v>310</v>
      </c>
      <c r="C172" s="40" t="s">
        <v>311</v>
      </c>
      <c r="D172" s="41" t="s">
        <v>311</v>
      </c>
      <c r="E172" s="42" t="s">
        <v>312</v>
      </c>
      <c r="F1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100g;Poids net Verrine 100ml : 90g;Poids net Moulin 100ml : 85g</v>
      </c>
      <c r="G172" s="43">
        <v>105</v>
      </c>
      <c r="H172" s="43">
        <v>100</v>
      </c>
      <c r="I172" s="44" t="s">
        <v>166</v>
      </c>
      <c r="J172" s="45"/>
      <c r="K172" s="41" t="s">
        <v>38</v>
      </c>
      <c r="L172" s="41" t="s">
        <v>39</v>
      </c>
      <c r="M172" s="41" t="s">
        <v>60</v>
      </c>
      <c r="N172" s="46">
        <v>0</v>
      </c>
      <c r="O172" s="51">
        <v>3</v>
      </c>
      <c r="P172" s="27">
        <v>100</v>
      </c>
      <c r="Q172" s="28">
        <v>4.5</v>
      </c>
      <c r="R172" s="28">
        <v>90</v>
      </c>
      <c r="S172" s="29">
        <v>0</v>
      </c>
      <c r="T172" s="29">
        <v>0</v>
      </c>
      <c r="U172" s="30">
        <v>9.5</v>
      </c>
      <c r="V172" s="30">
        <v>85</v>
      </c>
      <c r="W172" s="31">
        <v>0</v>
      </c>
      <c r="X172" s="31">
        <v>0</v>
      </c>
      <c r="Y172" s="32">
        <v>0</v>
      </c>
      <c r="Z172" s="32">
        <v>0</v>
      </c>
      <c r="AA172" s="33">
        <v>0</v>
      </c>
      <c r="AB172" s="33">
        <v>0</v>
      </c>
      <c r="AC172" s="34">
        <v>0</v>
      </c>
      <c r="AD172" s="34">
        <v>0</v>
      </c>
      <c r="AE172" s="35">
        <v>0</v>
      </c>
      <c r="AF172" s="35">
        <v>0</v>
      </c>
      <c r="AG172" s="36" t="str">
        <f>IFERROR(_xlfn.XLOOKUP(BASE[[#This Row],[Nom du produit]],'[1]FICHIER CENTRAL'!B:B,'[1]FICHIER CENTRAL'!C:C,0),"")</f>
        <v>FRANCE</v>
      </c>
      <c r="AI172" s="127" t="s">
        <v>1853</v>
      </c>
      <c r="AJ172" s="128"/>
      <c r="AK172" s="47"/>
    </row>
    <row r="173" spans="1:37" ht="17" customHeight="1">
      <c r="A173" s="23"/>
      <c r="B173" s="24" t="s">
        <v>313</v>
      </c>
      <c r="C173" s="40" t="s">
        <v>314</v>
      </c>
      <c r="D173" s="41" t="s">
        <v>314</v>
      </c>
      <c r="E173" s="42" t="s">
        <v>315</v>
      </c>
      <c r="F1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HAWAÏ;Poids net Vrac : Sachet de 100g;Poids net Verrine 45ml : 60g;Poids net Verrine 100ml : 120g;Poids net Moulin 100ml : 130g</v>
      </c>
      <c r="G173" s="43">
        <v>105</v>
      </c>
      <c r="H173" s="43">
        <v>100</v>
      </c>
      <c r="I173" s="44" t="s">
        <v>316</v>
      </c>
      <c r="J173" s="45"/>
      <c r="K173" s="41" t="s">
        <v>38</v>
      </c>
      <c r="L173" s="41" t="s">
        <v>39</v>
      </c>
      <c r="M173" s="41" t="s">
        <v>60</v>
      </c>
      <c r="N173" s="46">
        <v>0</v>
      </c>
      <c r="O173" s="51">
        <v>6</v>
      </c>
      <c r="P173" s="27">
        <v>100</v>
      </c>
      <c r="Q173" s="28">
        <v>7</v>
      </c>
      <c r="R173" s="28">
        <v>120</v>
      </c>
      <c r="S173" s="29">
        <v>3.8</v>
      </c>
      <c r="T173" s="29">
        <v>60</v>
      </c>
      <c r="U173" s="30">
        <v>9.5</v>
      </c>
      <c r="V173" s="30">
        <v>130</v>
      </c>
      <c r="W173" s="31">
        <v>0</v>
      </c>
      <c r="X173" s="31">
        <v>0</v>
      </c>
      <c r="Y173" s="32">
        <v>0</v>
      </c>
      <c r="Z173" s="32">
        <v>0</v>
      </c>
      <c r="AA173" s="33">
        <v>0</v>
      </c>
      <c r="AB173" s="33">
        <v>0</v>
      </c>
      <c r="AC173" s="34">
        <v>0</v>
      </c>
      <c r="AD173" s="34">
        <v>0</v>
      </c>
      <c r="AE173" s="35">
        <v>0</v>
      </c>
      <c r="AF173" s="35">
        <v>0</v>
      </c>
      <c r="AG173" s="36" t="str">
        <f>IFERROR(_xlfn.XLOOKUP(BASE[[#This Row],[Nom du produit]],'[1]FICHIER CENTRAL'!B:B,'[1]FICHIER CENTRAL'!C:C,0),"")</f>
        <v>HAWAÏ</v>
      </c>
      <c r="AI173" s="127" t="s">
        <v>1854</v>
      </c>
      <c r="AJ173" s="128"/>
      <c r="AK173" s="47"/>
    </row>
    <row r="174" spans="1:37" ht="17" customHeight="1">
      <c r="A174" s="23"/>
      <c r="B174" s="24" t="s">
        <v>132</v>
      </c>
      <c r="C174" s="40" t="s">
        <v>133</v>
      </c>
      <c r="D174" s="41" t="s">
        <v>133</v>
      </c>
      <c r="E174" s="42" t="s">
        <v>134</v>
      </c>
      <c r="F17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CHYPRE;Poids net Vrac : Sachet de 100g;Poids net Verrine 45ml : 30g;Poids net Verrine 100ml : 60g;Poids net Moulin 100ml : 55g</v>
      </c>
      <c r="G174" s="43">
        <v>105</v>
      </c>
      <c r="H174" s="43">
        <v>100</v>
      </c>
      <c r="I174" s="44" t="s">
        <v>135</v>
      </c>
      <c r="J174" s="45"/>
      <c r="K174" s="41" t="s">
        <v>38</v>
      </c>
      <c r="L174" s="41" t="s">
        <v>39</v>
      </c>
      <c r="M174" s="41" t="s">
        <v>60</v>
      </c>
      <c r="N174" s="46">
        <v>0</v>
      </c>
      <c r="O174" s="51">
        <v>5.5</v>
      </c>
      <c r="P174" s="27">
        <v>100</v>
      </c>
      <c r="Q174" s="28">
        <v>7.2</v>
      </c>
      <c r="R174" s="28">
        <v>60</v>
      </c>
      <c r="S174" s="29">
        <v>3.8</v>
      </c>
      <c r="T174" s="29">
        <v>30</v>
      </c>
      <c r="U174" s="30">
        <v>11.5</v>
      </c>
      <c r="V174" s="30">
        <v>55</v>
      </c>
      <c r="W174" s="31">
        <v>0</v>
      </c>
      <c r="X174" s="31">
        <v>0</v>
      </c>
      <c r="Y174" s="32">
        <v>0</v>
      </c>
      <c r="Z174" s="32">
        <v>0</v>
      </c>
      <c r="AA174" s="33">
        <v>0</v>
      </c>
      <c r="AB174" s="33">
        <v>0</v>
      </c>
      <c r="AC174" s="34">
        <v>0</v>
      </c>
      <c r="AD174" s="34">
        <v>0</v>
      </c>
      <c r="AE174" s="35">
        <v>0</v>
      </c>
      <c r="AF174" s="35">
        <v>0</v>
      </c>
      <c r="AG174" s="36" t="str">
        <f>IFERROR(_xlfn.XLOOKUP(BASE[[#This Row],[Nom du produit]],'[1]FICHIER CENTRAL'!B:B,'[1]FICHIER CENTRAL'!C:C,0),"")</f>
        <v>CHYPRE</v>
      </c>
      <c r="AI174" s="127" t="s">
        <v>520</v>
      </c>
      <c r="AJ174" s="128"/>
      <c r="AK174" s="47"/>
    </row>
    <row r="175" spans="1:37" ht="17" customHeight="1">
      <c r="A175" s="23"/>
      <c r="B175" s="24" t="s">
        <v>317</v>
      </c>
      <c r="C175" s="40" t="s">
        <v>318</v>
      </c>
      <c r="D175" s="41" t="s">
        <v>318</v>
      </c>
      <c r="E175" s="42" t="s">
        <v>319</v>
      </c>
      <c r="F1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PAKISTAN;Poids net Vrac : Sachet de 100g;Poids net Verrine 100ml : 110g;Poids net Moulin 100ml : 120g</v>
      </c>
      <c r="G175" s="43">
        <v>105</v>
      </c>
      <c r="H175" s="43">
        <v>100</v>
      </c>
      <c r="I175" s="44" t="s">
        <v>320</v>
      </c>
      <c r="J175" s="45"/>
      <c r="K175" s="41" t="s">
        <v>38</v>
      </c>
      <c r="L175" s="41" t="s">
        <v>39</v>
      </c>
      <c r="M175" s="41" t="s">
        <v>60</v>
      </c>
      <c r="N175" s="46">
        <v>0</v>
      </c>
      <c r="O175" s="51">
        <v>4.5</v>
      </c>
      <c r="P175" s="27">
        <v>100</v>
      </c>
      <c r="Q175" s="28">
        <v>5.5</v>
      </c>
      <c r="R175" s="28">
        <v>110</v>
      </c>
      <c r="S175" s="29">
        <v>0</v>
      </c>
      <c r="T175" s="29">
        <v>0</v>
      </c>
      <c r="U175" s="30">
        <v>9.5</v>
      </c>
      <c r="V175" s="30">
        <v>120</v>
      </c>
      <c r="W175" s="31">
        <v>0</v>
      </c>
      <c r="X175" s="31">
        <v>0</v>
      </c>
      <c r="Y175" s="32">
        <v>0</v>
      </c>
      <c r="Z175" s="32">
        <v>0</v>
      </c>
      <c r="AA175" s="33">
        <v>0</v>
      </c>
      <c r="AB175" s="33">
        <v>0</v>
      </c>
      <c r="AC175" s="34">
        <v>0</v>
      </c>
      <c r="AD175" s="34">
        <v>0</v>
      </c>
      <c r="AE175" s="35">
        <v>0</v>
      </c>
      <c r="AF175" s="35">
        <v>0</v>
      </c>
      <c r="AG175" s="36" t="str">
        <f>IFERROR(_xlfn.XLOOKUP(BASE[[#This Row],[Nom du produit]],'[1]FICHIER CENTRAL'!B:B,'[1]FICHIER CENTRAL'!C:C,0),"")</f>
        <v>PAKISTAN</v>
      </c>
      <c r="AI175" s="127" t="s">
        <v>1855</v>
      </c>
      <c r="AJ175" s="128"/>
      <c r="AK175" s="47"/>
    </row>
    <row r="176" spans="1:37" ht="17" customHeight="1">
      <c r="A176" s="23"/>
      <c r="B176" s="24" t="s">
        <v>56</v>
      </c>
      <c r="C176" s="40" t="s">
        <v>57</v>
      </c>
      <c r="D176" s="41" t="s">
        <v>57</v>
      </c>
      <c r="E176" s="42" t="s">
        <v>58</v>
      </c>
      <c r="F1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HAWAÏ;Poids net Vrac : Sachet de 100g;Poids net Verrine 45ml : 60g;Poids net Verrine 100ml : 120g;Poids net Moulin 100ml : 120g</v>
      </c>
      <c r="G176" s="43">
        <v>105</v>
      </c>
      <c r="H176" s="43">
        <v>100</v>
      </c>
      <c r="I176" s="44" t="s">
        <v>59</v>
      </c>
      <c r="J176" s="45"/>
      <c r="K176" s="41" t="s">
        <v>38</v>
      </c>
      <c r="L176" s="41" t="s">
        <v>39</v>
      </c>
      <c r="M176" s="41" t="s">
        <v>60</v>
      </c>
      <c r="N176" s="46">
        <v>0</v>
      </c>
      <c r="O176" s="51">
        <v>6</v>
      </c>
      <c r="P176" s="27">
        <v>100</v>
      </c>
      <c r="Q176" s="28">
        <v>7</v>
      </c>
      <c r="R176" s="28">
        <v>120</v>
      </c>
      <c r="S176" s="29">
        <v>3.8</v>
      </c>
      <c r="T176" s="29">
        <v>60</v>
      </c>
      <c r="U176" s="30">
        <v>14</v>
      </c>
      <c r="V176" s="30">
        <v>120</v>
      </c>
      <c r="W176" s="31">
        <v>0</v>
      </c>
      <c r="X176" s="31">
        <v>0</v>
      </c>
      <c r="Y176" s="32">
        <v>0</v>
      </c>
      <c r="Z176" s="32">
        <v>0</v>
      </c>
      <c r="AA176" s="33">
        <v>0</v>
      </c>
      <c r="AB176" s="33">
        <v>0</v>
      </c>
      <c r="AC176" s="34">
        <v>0</v>
      </c>
      <c r="AD176" s="34">
        <v>0</v>
      </c>
      <c r="AE176" s="35">
        <v>0</v>
      </c>
      <c r="AF176" s="35">
        <v>0</v>
      </c>
      <c r="AG176" s="36" t="str">
        <f>IFERROR(_xlfn.XLOOKUP(BASE[[#This Row],[Nom du produit]],'[1]FICHIER CENTRAL'!B:B,'[1]FICHIER CENTRAL'!C:C,0),"")</f>
        <v>HAWAÏ</v>
      </c>
      <c r="AI176" s="127" t="s">
        <v>1856</v>
      </c>
      <c r="AJ176" s="128"/>
      <c r="AK176" s="47"/>
    </row>
    <row r="177" spans="1:37" ht="17" customHeight="1">
      <c r="A177" s="53"/>
      <c r="B177" s="24" t="s">
        <v>862</v>
      </c>
      <c r="C177" s="54" t="s">
        <v>863</v>
      </c>
      <c r="D177" s="54" t="s">
        <v>864</v>
      </c>
      <c r="E177" s="55" t="s">
        <v>865</v>
      </c>
      <c r="F177" s="56" t="s">
        <v>866</v>
      </c>
      <c r="G177" s="57">
        <v>340</v>
      </c>
      <c r="H177" s="57">
        <v>100</v>
      </c>
      <c r="I177" s="58" t="s">
        <v>867</v>
      </c>
      <c r="J177" s="59"/>
      <c r="K177" s="54" t="s">
        <v>38</v>
      </c>
      <c r="L177" s="54" t="s">
        <v>868</v>
      </c>
      <c r="M177" s="54" t="s">
        <v>869</v>
      </c>
      <c r="N177" s="60">
        <v>0</v>
      </c>
      <c r="O177" s="57">
        <v>6</v>
      </c>
      <c r="P177" s="61">
        <v>200</v>
      </c>
      <c r="Q177" s="62">
        <v>0</v>
      </c>
      <c r="R177" s="62">
        <v>0</v>
      </c>
      <c r="S177" s="61">
        <v>0</v>
      </c>
      <c r="T177" s="61">
        <v>0</v>
      </c>
      <c r="U177" s="61">
        <v>0</v>
      </c>
      <c r="V177" s="61">
        <v>0</v>
      </c>
      <c r="W177" s="61">
        <v>0</v>
      </c>
      <c r="X177" s="61">
        <v>0</v>
      </c>
      <c r="Y177" s="61">
        <v>0</v>
      </c>
      <c r="Z177" s="61">
        <v>0</v>
      </c>
      <c r="AA177" s="61">
        <v>0</v>
      </c>
      <c r="AB177" s="61">
        <v>0</v>
      </c>
      <c r="AC177" s="61">
        <v>0</v>
      </c>
      <c r="AD177" s="61">
        <v>0</v>
      </c>
      <c r="AE177" s="61">
        <v>0</v>
      </c>
      <c r="AF177" s="61">
        <v>0</v>
      </c>
      <c r="AG177" s="61" t="s">
        <v>351</v>
      </c>
      <c r="AI177" s="127" t="s">
        <v>1857</v>
      </c>
      <c r="AJ177" s="128"/>
      <c r="AK177" s="47"/>
    </row>
    <row r="178" spans="1:37" ht="17" customHeight="1">
      <c r="A178" s="53"/>
      <c r="B178" s="24" t="s">
        <v>870</v>
      </c>
      <c r="C178" s="54" t="s">
        <v>871</v>
      </c>
      <c r="D178" s="59" t="s">
        <v>872</v>
      </c>
      <c r="E178" s="55" t="s">
        <v>873</v>
      </c>
      <c r="F178" s="56" t="s">
        <v>874</v>
      </c>
      <c r="G178" s="57">
        <v>270</v>
      </c>
      <c r="H178" s="57">
        <v>100</v>
      </c>
      <c r="I178" s="58" t="s">
        <v>875</v>
      </c>
      <c r="J178" s="59"/>
      <c r="K178" s="54" t="s">
        <v>38</v>
      </c>
      <c r="L178" s="54" t="s">
        <v>868</v>
      </c>
      <c r="M178" s="54" t="s">
        <v>869</v>
      </c>
      <c r="N178" s="60">
        <v>0</v>
      </c>
      <c r="O178" s="57">
        <v>7.9</v>
      </c>
      <c r="P178" s="61">
        <v>200</v>
      </c>
      <c r="Q178" s="62">
        <v>0</v>
      </c>
      <c r="R178" s="62">
        <v>0</v>
      </c>
      <c r="S178" s="61">
        <v>0</v>
      </c>
      <c r="T178" s="61">
        <v>0</v>
      </c>
      <c r="U178" s="61">
        <v>0</v>
      </c>
      <c r="V178" s="61">
        <v>0</v>
      </c>
      <c r="W178" s="61">
        <v>0</v>
      </c>
      <c r="X178" s="61">
        <v>0</v>
      </c>
      <c r="Y178" s="61">
        <v>0</v>
      </c>
      <c r="Z178" s="61">
        <v>0</v>
      </c>
      <c r="AA178" s="61">
        <v>0</v>
      </c>
      <c r="AB178" s="61">
        <v>0</v>
      </c>
      <c r="AC178" s="61">
        <v>0</v>
      </c>
      <c r="AD178" s="61">
        <v>0</v>
      </c>
      <c r="AE178" s="61">
        <v>0</v>
      </c>
      <c r="AF178" s="61">
        <v>0</v>
      </c>
      <c r="AG178" s="61" t="s">
        <v>351</v>
      </c>
      <c r="AI178" s="127" t="s">
        <v>1858</v>
      </c>
      <c r="AJ178" s="128"/>
      <c r="AK178" s="47"/>
    </row>
    <row r="179" spans="1:37" ht="17" customHeight="1">
      <c r="A179" s="23"/>
      <c r="B179" s="24" t="s">
        <v>876</v>
      </c>
      <c r="C179" s="40" t="s">
        <v>877</v>
      </c>
      <c r="D179" s="41" t="s">
        <v>878</v>
      </c>
      <c r="E179" s="42" t="s">
        <v>879</v>
      </c>
      <c r="F1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79" s="43">
        <v>195</v>
      </c>
      <c r="H179" s="43">
        <v>100</v>
      </c>
      <c r="I179" s="44" t="s">
        <v>880</v>
      </c>
      <c r="J179" s="45"/>
      <c r="K179" s="41" t="s">
        <v>38</v>
      </c>
      <c r="L179" s="41" t="s">
        <v>881</v>
      </c>
      <c r="M179" s="41" t="s">
        <v>882</v>
      </c>
      <c r="N179" s="46">
        <v>0</v>
      </c>
      <c r="O179" s="73">
        <v>0</v>
      </c>
      <c r="P179" s="74">
        <v>0</v>
      </c>
      <c r="Q179" s="28">
        <v>6.5</v>
      </c>
      <c r="R179" s="28">
        <v>75</v>
      </c>
      <c r="S179" s="29">
        <v>0</v>
      </c>
      <c r="T179" s="29">
        <v>0</v>
      </c>
      <c r="U179" s="30">
        <v>0</v>
      </c>
      <c r="V179" s="30">
        <v>0</v>
      </c>
      <c r="W179" s="31">
        <v>0</v>
      </c>
      <c r="X179" s="31">
        <v>0</v>
      </c>
      <c r="Y179" s="32">
        <v>0</v>
      </c>
      <c r="Z179" s="32">
        <v>0</v>
      </c>
      <c r="AA179" s="33">
        <v>14.1</v>
      </c>
      <c r="AB179" s="33">
        <v>75</v>
      </c>
      <c r="AC179" s="34">
        <v>0</v>
      </c>
      <c r="AD179" s="34">
        <v>0</v>
      </c>
      <c r="AE179" s="35">
        <v>0</v>
      </c>
      <c r="AF179" s="35">
        <v>0</v>
      </c>
      <c r="AG179" s="36" t="str">
        <f>IFERROR(_xlfn.XLOOKUP(BASE[[#This Row],[Nom du produit]],'[1]FICHIER CENTRAL'!B:B,'[1]FICHIER CENTRAL'!C:C,0),"")</f>
        <v xml:space="preserve">LA BALME LES GROTTES </v>
      </c>
      <c r="AI179" s="127" t="s">
        <v>525</v>
      </c>
      <c r="AJ179" s="128"/>
      <c r="AK179" s="47"/>
    </row>
    <row r="180" spans="1:37" ht="17" customHeight="1">
      <c r="A180" s="23"/>
      <c r="B180" s="24" t="s">
        <v>883</v>
      </c>
      <c r="C180" s="40" t="s">
        <v>884</v>
      </c>
      <c r="D180" s="41" t="s">
        <v>885</v>
      </c>
      <c r="E180" s="42" t="s">
        <v>879</v>
      </c>
      <c r="F1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0" s="43">
        <v>195</v>
      </c>
      <c r="H180" s="43">
        <v>100</v>
      </c>
      <c r="I180" s="44" t="s">
        <v>880</v>
      </c>
      <c r="J180" s="45"/>
      <c r="K180" s="41" t="s">
        <v>38</v>
      </c>
      <c r="L180" s="41" t="s">
        <v>881</v>
      </c>
      <c r="M180" s="41" t="s">
        <v>882</v>
      </c>
      <c r="N180" s="46">
        <v>0</v>
      </c>
      <c r="O180" s="73">
        <v>0</v>
      </c>
      <c r="P180" s="74">
        <v>0</v>
      </c>
      <c r="Q180" s="28">
        <v>6.5</v>
      </c>
      <c r="R180" s="28">
        <v>75</v>
      </c>
      <c r="S180" s="29">
        <v>0</v>
      </c>
      <c r="T180" s="29">
        <v>0</v>
      </c>
      <c r="U180" s="30">
        <v>0</v>
      </c>
      <c r="V180" s="30">
        <v>0</v>
      </c>
      <c r="W180" s="31">
        <v>0</v>
      </c>
      <c r="X180" s="31">
        <v>0</v>
      </c>
      <c r="Y180" s="32">
        <v>0</v>
      </c>
      <c r="Z180" s="32">
        <v>0</v>
      </c>
      <c r="AA180" s="33">
        <v>14.1</v>
      </c>
      <c r="AB180" s="33">
        <v>75</v>
      </c>
      <c r="AC180" s="34">
        <v>0</v>
      </c>
      <c r="AD180" s="34">
        <v>0</v>
      </c>
      <c r="AE180" s="35">
        <v>0</v>
      </c>
      <c r="AF180" s="35">
        <v>0</v>
      </c>
      <c r="AG180" s="36" t="str">
        <f>IFERROR(_xlfn.XLOOKUP(BASE[[#This Row],[Nom du produit]],'[1]FICHIER CENTRAL'!B:B,'[1]FICHIER CENTRAL'!C:C,0),"")</f>
        <v xml:space="preserve">LA BALME LES GROTTES </v>
      </c>
      <c r="AI180" s="127" t="s">
        <v>1859</v>
      </c>
      <c r="AJ180" s="128"/>
      <c r="AK180" s="47"/>
    </row>
    <row r="181" spans="1:37" ht="17" customHeight="1">
      <c r="A181" s="23"/>
      <c r="B181" s="24" t="s">
        <v>886</v>
      </c>
      <c r="C181" s="40" t="s">
        <v>887</v>
      </c>
      <c r="D181" s="71" t="s">
        <v>887</v>
      </c>
      <c r="E181" s="75" t="s">
        <v>888</v>
      </c>
      <c r="F1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3,5g;</v>
      </c>
      <c r="G181" s="76">
        <v>25</v>
      </c>
      <c r="H181" s="77">
        <v>100</v>
      </c>
      <c r="I181" s="78" t="s">
        <v>889</v>
      </c>
      <c r="J181" s="71"/>
      <c r="K181" s="71" t="s">
        <v>38</v>
      </c>
      <c r="L181" s="71" t="s">
        <v>356</v>
      </c>
      <c r="M181" s="41" t="s">
        <v>357</v>
      </c>
      <c r="N181" s="79">
        <v>0</v>
      </c>
      <c r="O181" s="51">
        <v>2</v>
      </c>
      <c r="P181" s="27">
        <v>20</v>
      </c>
      <c r="Q181" s="28">
        <v>20</v>
      </c>
      <c r="R181" s="28">
        <v>3.5</v>
      </c>
      <c r="S181" s="29">
        <v>0</v>
      </c>
      <c r="T181" s="29">
        <v>0</v>
      </c>
      <c r="U181" s="30">
        <v>0</v>
      </c>
      <c r="V181" s="30">
        <v>0</v>
      </c>
      <c r="W181" s="31">
        <v>0</v>
      </c>
      <c r="X181" s="31">
        <v>0</v>
      </c>
      <c r="Y181" s="32">
        <v>0</v>
      </c>
      <c r="Z181" s="32">
        <v>0</v>
      </c>
      <c r="AA181" s="33">
        <v>0</v>
      </c>
      <c r="AB181" s="33">
        <v>0</v>
      </c>
      <c r="AC181" s="34">
        <v>0</v>
      </c>
      <c r="AD181" s="34">
        <v>0</v>
      </c>
      <c r="AE181" s="35">
        <v>0</v>
      </c>
      <c r="AF181" s="35">
        <v>0</v>
      </c>
      <c r="AG181" s="36" t="s">
        <v>730</v>
      </c>
      <c r="AI181" s="127" t="s">
        <v>1860</v>
      </c>
      <c r="AJ181" s="128"/>
      <c r="AK181" s="47"/>
    </row>
    <row r="182" spans="1:37" ht="17" customHeight="1">
      <c r="A182" s="23"/>
      <c r="B182" s="24" t="s">
        <v>890</v>
      </c>
      <c r="C182" s="40" t="s">
        <v>891</v>
      </c>
      <c r="D182" s="41" t="s">
        <v>892</v>
      </c>
      <c r="E182" s="42" t="s">
        <v>879</v>
      </c>
      <c r="F1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2" s="43">
        <v>195</v>
      </c>
      <c r="H182" s="43">
        <v>100</v>
      </c>
      <c r="I182" s="44" t="s">
        <v>880</v>
      </c>
      <c r="J182" s="45"/>
      <c r="K182" s="41" t="s">
        <v>38</v>
      </c>
      <c r="L182" s="41" t="s">
        <v>881</v>
      </c>
      <c r="M182" s="41" t="s">
        <v>882</v>
      </c>
      <c r="N182" s="46">
        <v>0</v>
      </c>
      <c r="O182" s="73">
        <v>0</v>
      </c>
      <c r="P182" s="74">
        <v>0</v>
      </c>
      <c r="Q182" s="28">
        <v>6.5</v>
      </c>
      <c r="R182" s="28">
        <v>75</v>
      </c>
      <c r="S182" s="29">
        <v>0</v>
      </c>
      <c r="T182" s="29">
        <v>0</v>
      </c>
      <c r="U182" s="30">
        <v>0</v>
      </c>
      <c r="V182" s="30">
        <v>0</v>
      </c>
      <c r="W182" s="31">
        <v>0</v>
      </c>
      <c r="X182" s="31">
        <v>0</v>
      </c>
      <c r="Y182" s="32">
        <v>0</v>
      </c>
      <c r="Z182" s="32">
        <v>0</v>
      </c>
      <c r="AA182" s="33">
        <v>14.1</v>
      </c>
      <c r="AB182" s="33">
        <v>75</v>
      </c>
      <c r="AC182" s="34">
        <v>0</v>
      </c>
      <c r="AD182" s="34">
        <v>0</v>
      </c>
      <c r="AE182" s="35">
        <v>0</v>
      </c>
      <c r="AF182" s="35">
        <v>0</v>
      </c>
      <c r="AG182" s="36" t="str">
        <f>IFERROR(_xlfn.XLOOKUP(BASE[[#This Row],[Nom du produit]],'[1]FICHIER CENTRAL'!B:B,'[1]FICHIER CENTRAL'!C:C,0),"")</f>
        <v xml:space="preserve">LA BALME LES GROTTES </v>
      </c>
      <c r="AI182" s="127" t="s">
        <v>1861</v>
      </c>
      <c r="AJ182" s="128"/>
      <c r="AK182" s="47"/>
    </row>
    <row r="183" spans="1:37" ht="17" customHeight="1">
      <c r="A183" s="23"/>
      <c r="B183" s="24" t="s">
        <v>893</v>
      </c>
      <c r="C183" s="40" t="s">
        <v>894</v>
      </c>
      <c r="D183" s="41" t="s">
        <v>895</v>
      </c>
      <c r="E183" s="42" t="s">
        <v>879</v>
      </c>
      <c r="F1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3" s="43">
        <v>195</v>
      </c>
      <c r="H183" s="43">
        <v>100</v>
      </c>
      <c r="I183" s="44" t="s">
        <v>880</v>
      </c>
      <c r="J183" s="45"/>
      <c r="K183" s="41" t="s">
        <v>38</v>
      </c>
      <c r="L183" s="41" t="s">
        <v>881</v>
      </c>
      <c r="M183" s="41" t="s">
        <v>882</v>
      </c>
      <c r="N183" s="46">
        <v>0</v>
      </c>
      <c r="O183" s="73">
        <v>0</v>
      </c>
      <c r="P183" s="74">
        <v>0</v>
      </c>
      <c r="Q183" s="28">
        <v>6.5</v>
      </c>
      <c r="R183" s="28">
        <v>75</v>
      </c>
      <c r="S183" s="29">
        <v>0</v>
      </c>
      <c r="T183" s="29">
        <v>0</v>
      </c>
      <c r="U183" s="30">
        <v>0</v>
      </c>
      <c r="V183" s="30">
        <v>0</v>
      </c>
      <c r="W183" s="31">
        <v>0</v>
      </c>
      <c r="X183" s="31">
        <v>0</v>
      </c>
      <c r="Y183" s="32">
        <v>0</v>
      </c>
      <c r="Z183" s="32">
        <v>0</v>
      </c>
      <c r="AA183" s="33">
        <v>14.1</v>
      </c>
      <c r="AB183" s="33">
        <v>75</v>
      </c>
      <c r="AC183" s="34">
        <v>0</v>
      </c>
      <c r="AD183" s="34">
        <v>0</v>
      </c>
      <c r="AE183" s="35">
        <v>0</v>
      </c>
      <c r="AF183" s="35">
        <v>0</v>
      </c>
      <c r="AG183" s="36" t="str">
        <f>IFERROR(_xlfn.XLOOKUP(BASE[[#This Row],[Nom du produit]],'[1]FICHIER CENTRAL'!B:B,'[1]FICHIER CENTRAL'!C:C,0),"")</f>
        <v xml:space="preserve">LA BALME LES GROTTES </v>
      </c>
      <c r="AI183" s="127" t="s">
        <v>1862</v>
      </c>
      <c r="AJ183" s="128"/>
      <c r="AK183" s="47"/>
    </row>
    <row r="184" spans="1:37" ht="17" customHeight="1">
      <c r="A184" s="23"/>
      <c r="B184" s="24" t="s">
        <v>896</v>
      </c>
      <c r="C184" s="40" t="s">
        <v>897</v>
      </c>
      <c r="D184" s="41" t="s">
        <v>898</v>
      </c>
      <c r="E184" s="42" t="s">
        <v>879</v>
      </c>
      <c r="F1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4" s="43">
        <v>195</v>
      </c>
      <c r="H184" s="43">
        <v>100</v>
      </c>
      <c r="I184" s="44" t="s">
        <v>880</v>
      </c>
      <c r="J184" s="45"/>
      <c r="K184" s="41" t="s">
        <v>38</v>
      </c>
      <c r="L184" s="41" t="s">
        <v>881</v>
      </c>
      <c r="M184" s="41" t="s">
        <v>882</v>
      </c>
      <c r="N184" s="46">
        <v>0</v>
      </c>
      <c r="O184" s="73">
        <v>0</v>
      </c>
      <c r="P184" s="74">
        <v>0</v>
      </c>
      <c r="Q184" s="28">
        <v>6.5</v>
      </c>
      <c r="R184" s="28">
        <v>75</v>
      </c>
      <c r="S184" s="29">
        <v>0</v>
      </c>
      <c r="T184" s="29">
        <v>0</v>
      </c>
      <c r="U184" s="30">
        <v>0</v>
      </c>
      <c r="V184" s="30">
        <v>0</v>
      </c>
      <c r="W184" s="31">
        <v>0</v>
      </c>
      <c r="X184" s="31">
        <v>0</v>
      </c>
      <c r="Y184" s="32">
        <v>0</v>
      </c>
      <c r="Z184" s="32">
        <v>0</v>
      </c>
      <c r="AA184" s="33">
        <v>14.1</v>
      </c>
      <c r="AB184" s="33">
        <v>75</v>
      </c>
      <c r="AC184" s="34">
        <v>0</v>
      </c>
      <c r="AD184" s="34">
        <v>0</v>
      </c>
      <c r="AE184" s="35">
        <v>0</v>
      </c>
      <c r="AF184" s="35">
        <v>0</v>
      </c>
      <c r="AG184" s="36" t="str">
        <f>IFERROR(_xlfn.XLOOKUP(BASE[[#This Row],[Nom du produit]],'[1]FICHIER CENTRAL'!B:B,'[1]FICHIER CENTRAL'!C:C,0),"")</f>
        <v xml:space="preserve">LA BALME LES GROTTES </v>
      </c>
      <c r="AI184" s="127" t="s">
        <v>1863</v>
      </c>
      <c r="AJ184" s="128"/>
      <c r="AK184" s="47"/>
    </row>
    <row r="185" spans="1:37" ht="17" customHeight="1">
      <c r="A185" s="23"/>
      <c r="B185" s="24" t="s">
        <v>899</v>
      </c>
      <c r="C185" s="40" t="s">
        <v>900</v>
      </c>
      <c r="D185" s="41" t="s">
        <v>901</v>
      </c>
      <c r="E185" s="42" t="s">
        <v>879</v>
      </c>
      <c r="F1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5" s="43">
        <v>195</v>
      </c>
      <c r="H185" s="43">
        <v>100</v>
      </c>
      <c r="I185" s="44" t="s">
        <v>880</v>
      </c>
      <c r="J185" s="45"/>
      <c r="K185" s="41" t="s">
        <v>38</v>
      </c>
      <c r="L185" s="41" t="s">
        <v>881</v>
      </c>
      <c r="M185" s="41" t="s">
        <v>882</v>
      </c>
      <c r="N185" s="46">
        <v>0</v>
      </c>
      <c r="O185" s="73">
        <v>0</v>
      </c>
      <c r="P185" s="74">
        <v>0</v>
      </c>
      <c r="Q185" s="28">
        <v>6.5</v>
      </c>
      <c r="R185" s="28">
        <v>75</v>
      </c>
      <c r="S185" s="29">
        <v>0</v>
      </c>
      <c r="T185" s="29">
        <v>0</v>
      </c>
      <c r="U185" s="30">
        <v>0</v>
      </c>
      <c r="V185" s="30">
        <v>0</v>
      </c>
      <c r="W185" s="31">
        <v>0</v>
      </c>
      <c r="X185" s="31">
        <v>0</v>
      </c>
      <c r="Y185" s="32">
        <v>0</v>
      </c>
      <c r="Z185" s="32">
        <v>0</v>
      </c>
      <c r="AA185" s="33">
        <v>14.1</v>
      </c>
      <c r="AB185" s="33">
        <v>75</v>
      </c>
      <c r="AC185" s="34">
        <v>0</v>
      </c>
      <c r="AD185" s="34">
        <v>0</v>
      </c>
      <c r="AE185" s="35">
        <v>0</v>
      </c>
      <c r="AF185" s="35">
        <v>0</v>
      </c>
      <c r="AG185" s="36" t="str">
        <f>IFERROR(_xlfn.XLOOKUP(BASE[[#This Row],[Nom du produit]],'[1]FICHIER CENTRAL'!B:B,'[1]FICHIER CENTRAL'!C:C,0),"")</f>
        <v xml:space="preserve">LA BALME LES GROTTES </v>
      </c>
      <c r="AI185" s="127" t="s">
        <v>1864</v>
      </c>
      <c r="AJ185" s="128"/>
      <c r="AK185" s="47"/>
    </row>
    <row r="186" spans="1:37" ht="17" customHeight="1">
      <c r="A186" s="23"/>
      <c r="B186" s="24" t="s">
        <v>902</v>
      </c>
      <c r="C186" s="40" t="s">
        <v>903</v>
      </c>
      <c r="D186" s="41" t="s">
        <v>904</v>
      </c>
      <c r="E186" s="42" t="s">
        <v>879</v>
      </c>
      <c r="F18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6" s="43">
        <v>195</v>
      </c>
      <c r="H186" s="43">
        <v>100</v>
      </c>
      <c r="I186" s="44" t="s">
        <v>880</v>
      </c>
      <c r="J186" s="45"/>
      <c r="K186" s="41" t="s">
        <v>38</v>
      </c>
      <c r="L186" s="41" t="s">
        <v>881</v>
      </c>
      <c r="M186" s="41" t="s">
        <v>882</v>
      </c>
      <c r="N186" s="46">
        <v>0</v>
      </c>
      <c r="O186" s="73">
        <v>0</v>
      </c>
      <c r="P186" s="74">
        <v>0</v>
      </c>
      <c r="Q186" s="28">
        <v>6.5</v>
      </c>
      <c r="R186" s="28">
        <v>75</v>
      </c>
      <c r="S186" s="29">
        <v>0</v>
      </c>
      <c r="T186" s="29">
        <v>0</v>
      </c>
      <c r="U186" s="30">
        <v>0</v>
      </c>
      <c r="V186" s="30">
        <v>0</v>
      </c>
      <c r="W186" s="31">
        <v>0</v>
      </c>
      <c r="X186" s="31">
        <v>0</v>
      </c>
      <c r="Y186" s="32">
        <v>0</v>
      </c>
      <c r="Z186" s="32">
        <v>0</v>
      </c>
      <c r="AA186" s="33">
        <v>14.1</v>
      </c>
      <c r="AB186" s="33">
        <v>75</v>
      </c>
      <c r="AC186" s="34">
        <v>0</v>
      </c>
      <c r="AD186" s="34">
        <v>0</v>
      </c>
      <c r="AE186" s="35">
        <v>0</v>
      </c>
      <c r="AF186" s="35">
        <v>0</v>
      </c>
      <c r="AG186" s="36" t="str">
        <f>IFERROR(_xlfn.XLOOKUP(BASE[[#This Row],[Nom du produit]],'[1]FICHIER CENTRAL'!B:B,'[1]FICHIER CENTRAL'!C:C,0),"")</f>
        <v xml:space="preserve">LA BALME LES GROTTES </v>
      </c>
      <c r="AI186" s="127" t="s">
        <v>1865</v>
      </c>
      <c r="AJ186" s="128"/>
      <c r="AK186" s="47"/>
    </row>
    <row r="187" spans="1:37" ht="17" customHeight="1">
      <c r="A187" s="23"/>
      <c r="B187" s="24" t="s">
        <v>905</v>
      </c>
      <c r="C187" s="40" t="s">
        <v>906</v>
      </c>
      <c r="D187" s="41" t="s">
        <v>907</v>
      </c>
      <c r="E187" s="42" t="s">
        <v>879</v>
      </c>
      <c r="F1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7" s="43">
        <v>195</v>
      </c>
      <c r="H187" s="43">
        <v>100</v>
      </c>
      <c r="I187" s="44" t="s">
        <v>880</v>
      </c>
      <c r="J187" s="45"/>
      <c r="K187" s="41" t="s">
        <v>38</v>
      </c>
      <c r="L187" s="41" t="s">
        <v>881</v>
      </c>
      <c r="M187" s="41" t="s">
        <v>882</v>
      </c>
      <c r="N187" s="46">
        <v>0</v>
      </c>
      <c r="O187" s="73">
        <v>0</v>
      </c>
      <c r="P187" s="74">
        <v>0</v>
      </c>
      <c r="Q187" s="28">
        <v>6.5</v>
      </c>
      <c r="R187" s="28">
        <v>75</v>
      </c>
      <c r="S187" s="29">
        <v>0</v>
      </c>
      <c r="T187" s="29">
        <v>0</v>
      </c>
      <c r="U187" s="30">
        <v>0</v>
      </c>
      <c r="V187" s="30">
        <v>0</v>
      </c>
      <c r="W187" s="31">
        <v>0</v>
      </c>
      <c r="X187" s="31">
        <v>0</v>
      </c>
      <c r="Y187" s="32">
        <v>0</v>
      </c>
      <c r="Z187" s="32">
        <v>0</v>
      </c>
      <c r="AA187" s="33">
        <v>14.1</v>
      </c>
      <c r="AB187" s="33">
        <v>75</v>
      </c>
      <c r="AC187" s="34">
        <v>0</v>
      </c>
      <c r="AD187" s="34">
        <v>0</v>
      </c>
      <c r="AE187" s="35">
        <v>0</v>
      </c>
      <c r="AF187" s="35">
        <v>0</v>
      </c>
      <c r="AG187" s="36" t="str">
        <f>IFERROR(_xlfn.XLOOKUP(BASE[[#This Row],[Nom du produit]],'[1]FICHIER CENTRAL'!B:B,'[1]FICHIER CENTRAL'!C:C,0),"")</f>
        <v xml:space="preserve">LA BALME LES GROTTES </v>
      </c>
      <c r="AI187" s="127" t="s">
        <v>1866</v>
      </c>
      <c r="AJ187" s="128"/>
      <c r="AK187" s="47"/>
    </row>
    <row r="188" spans="1:37" ht="17" customHeight="1">
      <c r="A188" s="23"/>
      <c r="B188" s="24" t="s">
        <v>908</v>
      </c>
      <c r="C188" s="40" t="s">
        <v>909</v>
      </c>
      <c r="D188" s="41" t="s">
        <v>910</v>
      </c>
      <c r="E188" s="42" t="s">
        <v>879</v>
      </c>
      <c r="F1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8" s="43">
        <v>195</v>
      </c>
      <c r="H188" s="43">
        <v>100</v>
      </c>
      <c r="I188" s="44" t="s">
        <v>880</v>
      </c>
      <c r="J188" s="45"/>
      <c r="K188" s="41" t="s">
        <v>38</v>
      </c>
      <c r="L188" s="41" t="s">
        <v>881</v>
      </c>
      <c r="M188" s="41" t="s">
        <v>882</v>
      </c>
      <c r="N188" s="46">
        <v>0</v>
      </c>
      <c r="O188" s="73">
        <v>0</v>
      </c>
      <c r="P188" s="74">
        <v>0</v>
      </c>
      <c r="Q188" s="28">
        <v>6.5</v>
      </c>
      <c r="R188" s="28">
        <v>75</v>
      </c>
      <c r="S188" s="29">
        <v>0</v>
      </c>
      <c r="T188" s="29">
        <v>0</v>
      </c>
      <c r="U188" s="30">
        <v>0</v>
      </c>
      <c r="V188" s="30">
        <v>0</v>
      </c>
      <c r="W188" s="31">
        <v>0</v>
      </c>
      <c r="X188" s="31">
        <v>0</v>
      </c>
      <c r="Y188" s="32">
        <v>0</v>
      </c>
      <c r="Z188" s="32">
        <v>0</v>
      </c>
      <c r="AA188" s="33">
        <v>14.1</v>
      </c>
      <c r="AB188" s="33">
        <v>75</v>
      </c>
      <c r="AC188" s="34">
        <v>0</v>
      </c>
      <c r="AD188" s="34">
        <v>0</v>
      </c>
      <c r="AE188" s="35">
        <v>0</v>
      </c>
      <c r="AF188" s="35">
        <v>0</v>
      </c>
      <c r="AG188" s="36" t="str">
        <f>IFERROR(_xlfn.XLOOKUP(BASE[[#This Row],[Nom du produit]],'[1]FICHIER CENTRAL'!B:B,'[1]FICHIER CENTRAL'!C:C,0),"")</f>
        <v xml:space="preserve">LA BALME LES GROTTES </v>
      </c>
      <c r="AI188" s="127" t="s">
        <v>1867</v>
      </c>
      <c r="AJ188" s="128"/>
      <c r="AK188" s="47"/>
    </row>
    <row r="189" spans="1:37" ht="17" customHeight="1">
      <c r="A189" s="23"/>
      <c r="B189" s="24" t="s">
        <v>911</v>
      </c>
      <c r="C189" s="40" t="s">
        <v>912</v>
      </c>
      <c r="D189" s="41" t="s">
        <v>913</v>
      </c>
      <c r="E189" s="42" t="s">
        <v>879</v>
      </c>
      <c r="F1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89" s="43">
        <v>195</v>
      </c>
      <c r="H189" s="43">
        <v>100</v>
      </c>
      <c r="I189" s="44" t="s">
        <v>880</v>
      </c>
      <c r="J189" s="45"/>
      <c r="K189" s="41" t="s">
        <v>38</v>
      </c>
      <c r="L189" s="41" t="s">
        <v>881</v>
      </c>
      <c r="M189" s="41" t="s">
        <v>882</v>
      </c>
      <c r="N189" s="46">
        <v>0</v>
      </c>
      <c r="O189" s="73">
        <v>0</v>
      </c>
      <c r="P189" s="74">
        <v>0</v>
      </c>
      <c r="Q189" s="28">
        <v>6.5</v>
      </c>
      <c r="R189" s="28">
        <v>75</v>
      </c>
      <c r="S189" s="29">
        <v>0</v>
      </c>
      <c r="T189" s="29">
        <v>0</v>
      </c>
      <c r="U189" s="30">
        <v>0</v>
      </c>
      <c r="V189" s="30">
        <v>0</v>
      </c>
      <c r="W189" s="31">
        <v>0</v>
      </c>
      <c r="X189" s="31">
        <v>0</v>
      </c>
      <c r="Y189" s="32">
        <v>0</v>
      </c>
      <c r="Z189" s="32">
        <v>0</v>
      </c>
      <c r="AA189" s="33">
        <v>14.1</v>
      </c>
      <c r="AB189" s="33">
        <v>75</v>
      </c>
      <c r="AC189" s="34">
        <v>0</v>
      </c>
      <c r="AD189" s="34">
        <v>0</v>
      </c>
      <c r="AE189" s="35">
        <v>0</v>
      </c>
      <c r="AF189" s="35">
        <v>0</v>
      </c>
      <c r="AG189" s="36" t="str">
        <f>IFERROR(_xlfn.XLOOKUP(BASE[[#This Row],[Nom du produit]],'[1]FICHIER CENTRAL'!B:B,'[1]FICHIER CENTRAL'!C:C,0),"")</f>
        <v xml:space="preserve">LA BALME LES GROTTES </v>
      </c>
      <c r="AI189" s="127" t="s">
        <v>535</v>
      </c>
      <c r="AJ189" s="128"/>
      <c r="AK189" s="47"/>
    </row>
    <row r="190" spans="1:37" ht="17" customHeight="1">
      <c r="A190" s="23"/>
      <c r="B190" s="24" t="s">
        <v>914</v>
      </c>
      <c r="C190" s="40" t="s">
        <v>915</v>
      </c>
      <c r="D190" s="41" t="s">
        <v>916</v>
      </c>
      <c r="E190" s="42" t="s">
        <v>879</v>
      </c>
      <c r="F1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B50]]=0,"",_xlfn.CONCAT("Poids net Bouteille 500ml : ",BASE[[#This Row],[poids net B50]],"g"))</f>
        <v>Origine : LA BALME LES GROTTES ;Poids net Verrine 100ml : 75g;Poids net Bouteille 500ml : 75g</v>
      </c>
      <c r="G190" s="43">
        <v>195</v>
      </c>
      <c r="H190" s="43">
        <v>100</v>
      </c>
      <c r="I190" s="44" t="s">
        <v>880</v>
      </c>
      <c r="J190" s="45"/>
      <c r="K190" s="41" t="s">
        <v>38</v>
      </c>
      <c r="L190" s="41" t="s">
        <v>881</v>
      </c>
      <c r="M190" s="41" t="s">
        <v>882</v>
      </c>
      <c r="N190" s="46">
        <v>0</v>
      </c>
      <c r="O190" s="73">
        <v>0</v>
      </c>
      <c r="P190" s="74">
        <v>0</v>
      </c>
      <c r="Q190" s="28">
        <v>6.5</v>
      </c>
      <c r="R190" s="28">
        <v>75</v>
      </c>
      <c r="S190" s="29">
        <v>0</v>
      </c>
      <c r="T190" s="29">
        <v>0</v>
      </c>
      <c r="U190" s="30">
        <v>0</v>
      </c>
      <c r="V190" s="30">
        <v>0</v>
      </c>
      <c r="W190" s="31">
        <v>0</v>
      </c>
      <c r="X190" s="31">
        <v>0</v>
      </c>
      <c r="Y190" s="32">
        <v>0</v>
      </c>
      <c r="Z190" s="32">
        <v>0</v>
      </c>
      <c r="AA190" s="33">
        <v>14.1</v>
      </c>
      <c r="AB190" s="33">
        <v>75</v>
      </c>
      <c r="AC190" s="34">
        <v>0</v>
      </c>
      <c r="AD190" s="34">
        <v>0</v>
      </c>
      <c r="AE190" s="35">
        <v>0</v>
      </c>
      <c r="AF190" s="35">
        <v>0</v>
      </c>
      <c r="AG190" s="36" t="str">
        <f>IFERROR(_xlfn.XLOOKUP(BASE[[#This Row],[Nom du produit]],'[1]FICHIER CENTRAL'!B:B,'[1]FICHIER CENTRAL'!C:C,0),"")</f>
        <v xml:space="preserve">LA BALME LES GROTTES </v>
      </c>
      <c r="AI190" s="127" t="s">
        <v>1868</v>
      </c>
      <c r="AJ190" s="128"/>
      <c r="AK190" s="47"/>
    </row>
    <row r="191" spans="1:37" ht="17" customHeight="1">
      <c r="A191" s="53"/>
      <c r="B191" s="24" t="s">
        <v>917</v>
      </c>
      <c r="C191" s="54" t="s">
        <v>918</v>
      </c>
      <c r="D191" s="54" t="s">
        <v>919</v>
      </c>
      <c r="E191" s="80" t="s">
        <v>920</v>
      </c>
      <c r="F191" s="6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85g;</v>
      </c>
      <c r="G191" s="57">
        <v>85</v>
      </c>
      <c r="H191" s="57">
        <v>100</v>
      </c>
      <c r="I191" s="58" t="s">
        <v>921</v>
      </c>
      <c r="J191" s="59"/>
      <c r="K191" s="54" t="s">
        <v>38</v>
      </c>
      <c r="L191" s="54" t="s">
        <v>881</v>
      </c>
      <c r="M191" s="54" t="s">
        <v>882</v>
      </c>
      <c r="N191" s="60">
        <v>0</v>
      </c>
      <c r="O191" s="57">
        <v>2.5</v>
      </c>
      <c r="P191" s="61">
        <v>85</v>
      </c>
      <c r="Q191" s="62">
        <v>0</v>
      </c>
      <c r="R191" s="62">
        <v>0</v>
      </c>
      <c r="S191" s="61">
        <v>0</v>
      </c>
      <c r="T191" s="61">
        <v>0</v>
      </c>
      <c r="U191" s="61">
        <v>0</v>
      </c>
      <c r="V191" s="61">
        <v>0</v>
      </c>
      <c r="W191" s="61">
        <v>0</v>
      </c>
      <c r="X191" s="61">
        <v>0</v>
      </c>
      <c r="Y191" s="61">
        <v>0</v>
      </c>
      <c r="Z191" s="61">
        <v>0</v>
      </c>
      <c r="AA191" s="61">
        <v>0</v>
      </c>
      <c r="AB191" s="61">
        <v>0</v>
      </c>
      <c r="AC191" s="61">
        <v>0</v>
      </c>
      <c r="AD191" s="61">
        <v>0</v>
      </c>
      <c r="AE191" s="61">
        <v>0</v>
      </c>
      <c r="AF191" s="61">
        <v>0</v>
      </c>
      <c r="AG191" s="61" t="s">
        <v>351</v>
      </c>
      <c r="AI191" s="127" t="s">
        <v>1869</v>
      </c>
      <c r="AJ191" s="128"/>
      <c r="AK191" s="47"/>
    </row>
    <row r="192" spans="1:37" ht="17" customHeight="1">
      <c r="A192" s="23"/>
      <c r="B192" s="24" t="s">
        <v>922</v>
      </c>
      <c r="C192" s="40" t="s">
        <v>923</v>
      </c>
      <c r="D192" s="71" t="s">
        <v>923</v>
      </c>
      <c r="E192" s="75" t="s">
        <v>924</v>
      </c>
      <c r="F1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20g;Poids net Verrine 100ml : 5,5g;</v>
      </c>
      <c r="G192" s="76">
        <v>40</v>
      </c>
      <c r="H192" s="77">
        <v>100</v>
      </c>
      <c r="I192" s="78" t="s">
        <v>925</v>
      </c>
      <c r="J192" s="71"/>
      <c r="K192" s="71" t="s">
        <v>38</v>
      </c>
      <c r="L192" s="71" t="s">
        <v>356</v>
      </c>
      <c r="M192" s="41" t="s">
        <v>572</v>
      </c>
      <c r="N192" s="79">
        <v>0</v>
      </c>
      <c r="O192" s="51">
        <v>3.5</v>
      </c>
      <c r="P192" s="27">
        <v>20</v>
      </c>
      <c r="Q192" s="28">
        <v>40</v>
      </c>
      <c r="R192" s="28">
        <v>5.5</v>
      </c>
      <c r="S192" s="29">
        <v>0</v>
      </c>
      <c r="T192" s="29">
        <v>0</v>
      </c>
      <c r="U192" s="30">
        <v>0</v>
      </c>
      <c r="V192" s="30">
        <v>0</v>
      </c>
      <c r="W192" s="31">
        <v>0</v>
      </c>
      <c r="X192" s="31">
        <v>0</v>
      </c>
      <c r="Y192" s="32">
        <v>0</v>
      </c>
      <c r="Z192" s="32">
        <v>0</v>
      </c>
      <c r="AA192" s="33">
        <v>0</v>
      </c>
      <c r="AB192" s="33">
        <v>0</v>
      </c>
      <c r="AC192" s="34">
        <v>0</v>
      </c>
      <c r="AD192" s="34">
        <v>0</v>
      </c>
      <c r="AE192" s="35">
        <v>0</v>
      </c>
      <c r="AF192" s="35">
        <v>0</v>
      </c>
      <c r="AG192" s="36" t="s">
        <v>730</v>
      </c>
      <c r="AI192" s="127" t="s">
        <v>1870</v>
      </c>
      <c r="AJ192" s="128"/>
      <c r="AK192" s="47"/>
    </row>
    <row r="193" spans="1:43" ht="17" customHeight="1">
      <c r="A193" s="23"/>
      <c r="B193" s="24" t="s">
        <v>926</v>
      </c>
      <c r="C193" s="40" t="s">
        <v>927</v>
      </c>
      <c r="D193" s="41" t="s">
        <v>928</v>
      </c>
      <c r="E193" s="42" t="s">
        <v>929</v>
      </c>
      <c r="F193" s="25" t="s">
        <v>930</v>
      </c>
      <c r="G193" s="43">
        <v>115</v>
      </c>
      <c r="H193" s="43">
        <v>100</v>
      </c>
      <c r="I193" s="44" t="s">
        <v>931</v>
      </c>
      <c r="J193" s="81" t="s">
        <v>932</v>
      </c>
      <c r="K193" s="41" t="s">
        <v>38</v>
      </c>
      <c r="L193" s="41" t="s">
        <v>933</v>
      </c>
      <c r="M193" s="41" t="s">
        <v>933</v>
      </c>
      <c r="N193" s="46">
        <v>0</v>
      </c>
      <c r="O193" s="73">
        <v>0</v>
      </c>
      <c r="P193" s="74">
        <v>0</v>
      </c>
      <c r="Q193" s="28">
        <v>0</v>
      </c>
      <c r="R193" s="28">
        <v>0</v>
      </c>
      <c r="S193" s="29">
        <v>0</v>
      </c>
      <c r="T193" s="29">
        <v>0</v>
      </c>
      <c r="U193" s="30">
        <v>0</v>
      </c>
      <c r="V193" s="30">
        <v>0</v>
      </c>
      <c r="W193" s="31">
        <v>7.5</v>
      </c>
      <c r="X193" s="31">
        <v>50</v>
      </c>
      <c r="Y193" s="32">
        <v>15</v>
      </c>
      <c r="Z193" s="32">
        <v>200</v>
      </c>
      <c r="AA193" s="33">
        <v>30</v>
      </c>
      <c r="AB193" s="33">
        <v>500</v>
      </c>
      <c r="AC193" s="34">
        <v>95</v>
      </c>
      <c r="AD193" s="34">
        <v>2500</v>
      </c>
      <c r="AE193" s="35">
        <v>0</v>
      </c>
      <c r="AF193" s="35">
        <v>0</v>
      </c>
      <c r="AG193" s="36" t="str">
        <f>IFERROR(_xlfn.XLOOKUP(BASE[[#This Row],[Nom du produit]],'[1]FICHIER CENTRAL'!B:B,'[1]FICHIER CENTRAL'!C:C,0),"")</f>
        <v>LA BALME LES GROTTES / GUADELOUPE</v>
      </c>
      <c r="AI193" s="127" t="s">
        <v>1871</v>
      </c>
      <c r="AJ193" s="128"/>
      <c r="AK193" s="47"/>
    </row>
    <row r="194" spans="1:43" ht="17" customHeight="1">
      <c r="A194" s="23"/>
      <c r="B194" s="24" t="s">
        <v>934</v>
      </c>
      <c r="C194" s="40" t="s">
        <v>935</v>
      </c>
      <c r="D194" s="82" t="s">
        <v>936</v>
      </c>
      <c r="E194" s="63" t="s">
        <v>937</v>
      </c>
      <c r="F194" s="25" t="s">
        <v>930</v>
      </c>
      <c r="G194" s="43">
        <v>115</v>
      </c>
      <c r="H194" s="43">
        <v>100</v>
      </c>
      <c r="I194" s="44" t="s">
        <v>938</v>
      </c>
      <c r="J194" s="81" t="s">
        <v>932</v>
      </c>
      <c r="K194" s="41" t="s">
        <v>38</v>
      </c>
      <c r="L194" s="41" t="s">
        <v>933</v>
      </c>
      <c r="M194" s="41" t="s">
        <v>933</v>
      </c>
      <c r="N194" s="46">
        <v>0</v>
      </c>
      <c r="O194" s="73">
        <v>0</v>
      </c>
      <c r="P194" s="74">
        <v>0</v>
      </c>
      <c r="Q194" s="28">
        <v>0</v>
      </c>
      <c r="R194" s="28">
        <v>0</v>
      </c>
      <c r="S194" s="29">
        <v>0</v>
      </c>
      <c r="T194" s="29">
        <v>0</v>
      </c>
      <c r="U194" s="30">
        <v>0</v>
      </c>
      <c r="V194" s="30">
        <v>0</v>
      </c>
      <c r="W194" s="31">
        <v>7.5</v>
      </c>
      <c r="X194" s="31">
        <v>50</v>
      </c>
      <c r="Y194" s="32">
        <v>15</v>
      </c>
      <c r="Z194" s="32">
        <v>200</v>
      </c>
      <c r="AA194" s="33">
        <v>30</v>
      </c>
      <c r="AB194" s="33">
        <v>500</v>
      </c>
      <c r="AC194" s="34">
        <v>95</v>
      </c>
      <c r="AD194" s="34">
        <v>2500</v>
      </c>
      <c r="AE194" s="35">
        <v>0</v>
      </c>
      <c r="AF194" s="35">
        <v>0</v>
      </c>
      <c r="AG194" s="36" t="str">
        <f>IFERROR(_xlfn.XLOOKUP(BASE[[#This Row],[Nom du produit]],'[1]FICHIER CENTRAL'!B:B,'[1]FICHIER CENTRAL'!C:C,0),"")</f>
        <v>LA BALME LES GROTTES / GUADELOUPE</v>
      </c>
      <c r="AI194" s="127" t="s">
        <v>539</v>
      </c>
      <c r="AJ194" s="128"/>
      <c r="AK194" s="47"/>
    </row>
    <row r="195" spans="1:43" ht="17" customHeight="1">
      <c r="A195" s="23"/>
      <c r="B195" s="24" t="s">
        <v>939</v>
      </c>
      <c r="C195" s="40" t="s">
        <v>940</v>
      </c>
      <c r="D195" s="41" t="s">
        <v>941</v>
      </c>
      <c r="E195" s="63" t="s">
        <v>942</v>
      </c>
      <c r="F195" s="25" t="s">
        <v>930</v>
      </c>
      <c r="G195" s="43">
        <v>115</v>
      </c>
      <c r="H195" s="43">
        <v>100</v>
      </c>
      <c r="I195" s="44" t="s">
        <v>943</v>
      </c>
      <c r="J195" s="81" t="s">
        <v>932</v>
      </c>
      <c r="K195" s="41" t="s">
        <v>38</v>
      </c>
      <c r="L195" s="41" t="s">
        <v>933</v>
      </c>
      <c r="M195" s="41" t="s">
        <v>933</v>
      </c>
      <c r="N195" s="46">
        <v>0</v>
      </c>
      <c r="O195" s="73">
        <v>0</v>
      </c>
      <c r="P195" s="74">
        <v>0</v>
      </c>
      <c r="Q195" s="28">
        <v>0</v>
      </c>
      <c r="R195" s="28">
        <v>0</v>
      </c>
      <c r="S195" s="29">
        <v>0</v>
      </c>
      <c r="T195" s="29">
        <v>0</v>
      </c>
      <c r="U195" s="30">
        <v>0</v>
      </c>
      <c r="V195" s="30">
        <v>0</v>
      </c>
      <c r="W195" s="31">
        <v>7.5</v>
      </c>
      <c r="X195" s="31">
        <v>50</v>
      </c>
      <c r="Y195" s="32">
        <v>15</v>
      </c>
      <c r="Z195" s="32">
        <v>200</v>
      </c>
      <c r="AA195" s="33">
        <v>30</v>
      </c>
      <c r="AB195" s="33">
        <v>500</v>
      </c>
      <c r="AC195" s="34">
        <v>95</v>
      </c>
      <c r="AD195" s="34">
        <v>2500</v>
      </c>
      <c r="AE195" s="35">
        <v>0</v>
      </c>
      <c r="AF195" s="35">
        <v>0</v>
      </c>
      <c r="AG195" s="36" t="str">
        <f>IFERROR(_xlfn.XLOOKUP(BASE[[#This Row],[Nom du produit]],'[1]FICHIER CENTRAL'!B:B,'[1]FICHIER CENTRAL'!C:C,0),"")</f>
        <v>LA BALME LES GROTTES / GUADELOUPE</v>
      </c>
      <c r="AI195" s="127" t="s">
        <v>1872</v>
      </c>
      <c r="AJ195" s="128"/>
      <c r="AK195" s="47"/>
    </row>
    <row r="196" spans="1:43" ht="17" customHeight="1">
      <c r="A196" s="23"/>
      <c r="B196" s="24" t="s">
        <v>944</v>
      </c>
      <c r="C196" s="40" t="s">
        <v>945</v>
      </c>
      <c r="D196" s="41" t="s">
        <v>946</v>
      </c>
      <c r="E196" s="63" t="s">
        <v>947</v>
      </c>
      <c r="F196" s="25" t="s">
        <v>930</v>
      </c>
      <c r="G196" s="43">
        <v>115</v>
      </c>
      <c r="H196" s="43">
        <v>100</v>
      </c>
      <c r="I196" s="44" t="s">
        <v>948</v>
      </c>
      <c r="J196" s="81" t="s">
        <v>932</v>
      </c>
      <c r="K196" s="41" t="s">
        <v>38</v>
      </c>
      <c r="L196" s="41" t="s">
        <v>933</v>
      </c>
      <c r="M196" s="41" t="s">
        <v>933</v>
      </c>
      <c r="N196" s="46">
        <v>0</v>
      </c>
      <c r="O196" s="73">
        <v>0</v>
      </c>
      <c r="P196" s="74">
        <v>0</v>
      </c>
      <c r="Q196" s="28">
        <v>0</v>
      </c>
      <c r="R196" s="28">
        <v>0</v>
      </c>
      <c r="S196" s="29">
        <v>0</v>
      </c>
      <c r="T196" s="29">
        <v>0</v>
      </c>
      <c r="U196" s="30">
        <v>0</v>
      </c>
      <c r="V196" s="30">
        <v>0</v>
      </c>
      <c r="W196" s="31">
        <v>7.5</v>
      </c>
      <c r="X196" s="31">
        <v>50</v>
      </c>
      <c r="Y196" s="32">
        <v>15</v>
      </c>
      <c r="Z196" s="32">
        <v>200</v>
      </c>
      <c r="AA196" s="33">
        <v>30</v>
      </c>
      <c r="AB196" s="33">
        <v>500</v>
      </c>
      <c r="AC196" s="34">
        <v>95</v>
      </c>
      <c r="AD196" s="34">
        <v>2500</v>
      </c>
      <c r="AE196" s="35">
        <v>0</v>
      </c>
      <c r="AF196" s="35">
        <v>0</v>
      </c>
      <c r="AG196" s="36" t="str">
        <f>IFERROR(_xlfn.XLOOKUP(BASE[[#This Row],[Nom du produit]],'[1]FICHIER CENTRAL'!B:B,'[1]FICHIER CENTRAL'!C:C,0),"")</f>
        <v>LA BALME LES GROTTES / GUADELOUPE</v>
      </c>
      <c r="AI196" s="127" t="s">
        <v>1873</v>
      </c>
      <c r="AJ196" s="128"/>
      <c r="AK196" s="47"/>
    </row>
    <row r="197" spans="1:43" ht="17" customHeight="1">
      <c r="A197" s="23"/>
      <c r="B197" s="24" t="s">
        <v>949</v>
      </c>
      <c r="C197" s="40" t="s">
        <v>950</v>
      </c>
      <c r="D197" s="41" t="s">
        <v>951</v>
      </c>
      <c r="E197" s="63" t="s">
        <v>952</v>
      </c>
      <c r="F197" s="25" t="s">
        <v>930</v>
      </c>
      <c r="G197" s="43">
        <v>115</v>
      </c>
      <c r="H197" s="43">
        <v>100</v>
      </c>
      <c r="I197" s="44" t="s">
        <v>953</v>
      </c>
      <c r="J197" s="81" t="s">
        <v>932</v>
      </c>
      <c r="K197" s="41" t="s">
        <v>38</v>
      </c>
      <c r="L197" s="41" t="s">
        <v>933</v>
      </c>
      <c r="M197" s="41" t="s">
        <v>933</v>
      </c>
      <c r="N197" s="46">
        <v>0</v>
      </c>
      <c r="O197" s="73">
        <v>0</v>
      </c>
      <c r="P197" s="74">
        <v>0</v>
      </c>
      <c r="Q197" s="28">
        <v>0</v>
      </c>
      <c r="R197" s="28">
        <v>0</v>
      </c>
      <c r="S197" s="29">
        <v>0</v>
      </c>
      <c r="T197" s="29">
        <v>0</v>
      </c>
      <c r="U197" s="30">
        <v>0</v>
      </c>
      <c r="V197" s="30">
        <v>0</v>
      </c>
      <c r="W197" s="31">
        <v>7.5</v>
      </c>
      <c r="X197" s="31">
        <v>50</v>
      </c>
      <c r="Y197" s="32">
        <v>15</v>
      </c>
      <c r="Z197" s="32">
        <v>200</v>
      </c>
      <c r="AA197" s="33">
        <v>30</v>
      </c>
      <c r="AB197" s="33">
        <v>500</v>
      </c>
      <c r="AC197" s="34">
        <v>95</v>
      </c>
      <c r="AD197" s="34">
        <v>2500</v>
      </c>
      <c r="AE197" s="35">
        <v>0</v>
      </c>
      <c r="AF197" s="35">
        <v>0</v>
      </c>
      <c r="AG197" s="36" t="str">
        <f>IFERROR(_xlfn.XLOOKUP(BASE[[#This Row],[Nom du produit]],'[1]FICHIER CENTRAL'!B:B,'[1]FICHIER CENTRAL'!C:C,0),"")</f>
        <v>LA BALME LES GROTTES / GUADELOUPE</v>
      </c>
      <c r="AI197" s="127" t="s">
        <v>1874</v>
      </c>
      <c r="AJ197" s="128"/>
      <c r="AK197" s="47"/>
    </row>
    <row r="198" spans="1:43" ht="17" customHeight="1">
      <c r="A198" s="23"/>
      <c r="B198" s="24" t="s">
        <v>954</v>
      </c>
      <c r="C198" s="40" t="s">
        <v>955</v>
      </c>
      <c r="D198" s="41" t="s">
        <v>956</v>
      </c>
      <c r="E198" s="42" t="s">
        <v>957</v>
      </c>
      <c r="F198" s="25" t="s">
        <v>930</v>
      </c>
      <c r="G198" s="43">
        <v>115</v>
      </c>
      <c r="H198" s="43">
        <v>100</v>
      </c>
      <c r="I198" s="44" t="s">
        <v>958</v>
      </c>
      <c r="J198" s="81" t="s">
        <v>932</v>
      </c>
      <c r="K198" s="41" t="s">
        <v>38</v>
      </c>
      <c r="L198" s="41" t="s">
        <v>933</v>
      </c>
      <c r="M198" s="41" t="s">
        <v>933</v>
      </c>
      <c r="N198" s="46">
        <v>0</v>
      </c>
      <c r="O198" s="73">
        <v>0</v>
      </c>
      <c r="P198" s="74">
        <v>0</v>
      </c>
      <c r="Q198" s="28">
        <v>0</v>
      </c>
      <c r="R198" s="28">
        <v>0</v>
      </c>
      <c r="S198" s="29">
        <v>0</v>
      </c>
      <c r="T198" s="29">
        <v>0</v>
      </c>
      <c r="U198" s="30">
        <v>0</v>
      </c>
      <c r="V198" s="30">
        <v>0</v>
      </c>
      <c r="W198" s="31">
        <v>7.5</v>
      </c>
      <c r="X198" s="31">
        <v>50</v>
      </c>
      <c r="Y198" s="32">
        <v>15</v>
      </c>
      <c r="Z198" s="32">
        <v>200</v>
      </c>
      <c r="AA198" s="33">
        <v>30</v>
      </c>
      <c r="AB198" s="33">
        <v>500</v>
      </c>
      <c r="AC198" s="34">
        <v>95</v>
      </c>
      <c r="AD198" s="34">
        <v>2500</v>
      </c>
      <c r="AE198" s="35">
        <v>0</v>
      </c>
      <c r="AF198" s="35">
        <v>0</v>
      </c>
      <c r="AG198" s="36" t="str">
        <f>IFERROR(_xlfn.XLOOKUP(BASE[[#This Row],[Nom du produit]],'[1]FICHIER CENTRAL'!B:B,'[1]FICHIER CENTRAL'!C:C,0),"")</f>
        <v>LA BALME LES GROTTES / GUADELOUPE</v>
      </c>
      <c r="AI198" s="127" t="s">
        <v>1875</v>
      </c>
      <c r="AJ198" s="128"/>
      <c r="AK198" s="47"/>
    </row>
    <row r="199" spans="1:43" ht="17" customHeight="1">
      <c r="A199" s="23"/>
      <c r="B199" s="24" t="s">
        <v>959</v>
      </c>
      <c r="C199" s="40" t="s">
        <v>960</v>
      </c>
      <c r="D199" s="41" t="s">
        <v>961</v>
      </c>
      <c r="E199" s="42" t="s">
        <v>962</v>
      </c>
      <c r="F199" s="25" t="s">
        <v>930</v>
      </c>
      <c r="G199" s="43">
        <v>115</v>
      </c>
      <c r="H199" s="43">
        <v>100</v>
      </c>
      <c r="I199" s="44" t="s">
        <v>963</v>
      </c>
      <c r="J199" s="81" t="s">
        <v>932</v>
      </c>
      <c r="K199" s="41" t="s">
        <v>38</v>
      </c>
      <c r="L199" s="41" t="s">
        <v>933</v>
      </c>
      <c r="M199" s="41" t="s">
        <v>933</v>
      </c>
      <c r="N199" s="46">
        <v>0</v>
      </c>
      <c r="O199" s="73">
        <v>0</v>
      </c>
      <c r="P199" s="74">
        <v>0</v>
      </c>
      <c r="Q199" s="28">
        <v>0</v>
      </c>
      <c r="R199" s="28">
        <v>0</v>
      </c>
      <c r="S199" s="29">
        <v>0</v>
      </c>
      <c r="T199" s="29">
        <v>0</v>
      </c>
      <c r="U199" s="30">
        <v>0</v>
      </c>
      <c r="V199" s="30">
        <v>0</v>
      </c>
      <c r="W199" s="31">
        <v>7.5</v>
      </c>
      <c r="X199" s="31">
        <v>50</v>
      </c>
      <c r="Y199" s="32">
        <v>15</v>
      </c>
      <c r="Z199" s="32">
        <v>200</v>
      </c>
      <c r="AA199" s="33">
        <v>30</v>
      </c>
      <c r="AB199" s="33">
        <v>500</v>
      </c>
      <c r="AC199" s="34">
        <v>95</v>
      </c>
      <c r="AD199" s="34">
        <v>2500</v>
      </c>
      <c r="AE199" s="35">
        <v>0</v>
      </c>
      <c r="AF199" s="35">
        <v>0</v>
      </c>
      <c r="AG199" s="36" t="str">
        <f>IFERROR(_xlfn.XLOOKUP(BASE[[#This Row],[Nom du produit]],'[1]FICHIER CENTRAL'!B:B,'[1]FICHIER CENTRAL'!C:C,0),"")</f>
        <v>LA BALME LES GROTTES / GUADELOUPE</v>
      </c>
      <c r="AI199" s="127" t="s">
        <v>544</v>
      </c>
      <c r="AJ199" s="128"/>
      <c r="AK199" s="47"/>
    </row>
    <row r="200" spans="1:43" ht="17" customHeight="1">
      <c r="A200" s="23"/>
      <c r="B200" s="24" t="s">
        <v>964</v>
      </c>
      <c r="C200" s="40" t="s">
        <v>965</v>
      </c>
      <c r="D200" s="41" t="s">
        <v>966</v>
      </c>
      <c r="E200" s="42" t="s">
        <v>967</v>
      </c>
      <c r="F200" s="25" t="s">
        <v>930</v>
      </c>
      <c r="G200" s="43">
        <v>115</v>
      </c>
      <c r="H200" s="43">
        <v>100</v>
      </c>
      <c r="I200" s="44" t="s">
        <v>968</v>
      </c>
      <c r="J200" s="81" t="s">
        <v>932</v>
      </c>
      <c r="K200" s="41" t="s">
        <v>38</v>
      </c>
      <c r="L200" s="41" t="s">
        <v>933</v>
      </c>
      <c r="M200" s="41" t="s">
        <v>933</v>
      </c>
      <c r="N200" s="46">
        <v>0</v>
      </c>
      <c r="O200" s="73">
        <v>0</v>
      </c>
      <c r="P200" s="74">
        <v>0</v>
      </c>
      <c r="Q200" s="28">
        <v>0</v>
      </c>
      <c r="R200" s="28">
        <v>0</v>
      </c>
      <c r="S200" s="29">
        <v>0</v>
      </c>
      <c r="T200" s="29">
        <v>0</v>
      </c>
      <c r="U200" s="30">
        <v>0</v>
      </c>
      <c r="V200" s="30">
        <v>0</v>
      </c>
      <c r="W200" s="31">
        <v>7.5</v>
      </c>
      <c r="X200" s="31">
        <v>50</v>
      </c>
      <c r="Y200" s="32">
        <v>15</v>
      </c>
      <c r="Z200" s="32">
        <v>200</v>
      </c>
      <c r="AA200" s="33">
        <v>30</v>
      </c>
      <c r="AB200" s="33">
        <v>500</v>
      </c>
      <c r="AC200" s="34">
        <v>95</v>
      </c>
      <c r="AD200" s="34">
        <v>2500</v>
      </c>
      <c r="AE200" s="35">
        <v>0</v>
      </c>
      <c r="AF200" s="35">
        <v>0</v>
      </c>
      <c r="AG200" s="36" t="str">
        <f>IFERROR(_xlfn.XLOOKUP(BASE[[#This Row],[Nom du produit]],'[1]FICHIER CENTRAL'!B:B,'[1]FICHIER CENTRAL'!C:C,0),"")</f>
        <v>LA BALME LES GROTTES / GUADELOUPE</v>
      </c>
      <c r="AI200" s="127" t="s">
        <v>1876</v>
      </c>
      <c r="AJ200" s="128"/>
      <c r="AK200" s="47"/>
    </row>
    <row r="201" spans="1:43" ht="17" customHeight="1">
      <c r="A201" s="23"/>
      <c r="B201" s="24" t="s">
        <v>969</v>
      </c>
      <c r="C201" s="40" t="s">
        <v>970</v>
      </c>
      <c r="D201" s="41" t="s">
        <v>971</v>
      </c>
      <c r="E201" s="63" t="s">
        <v>972</v>
      </c>
      <c r="F201" s="25" t="s">
        <v>930</v>
      </c>
      <c r="G201" s="43">
        <v>115</v>
      </c>
      <c r="H201" s="43">
        <v>100</v>
      </c>
      <c r="I201" s="44" t="s">
        <v>973</v>
      </c>
      <c r="J201" s="81" t="s">
        <v>932</v>
      </c>
      <c r="K201" s="41" t="s">
        <v>38</v>
      </c>
      <c r="L201" s="41" t="s">
        <v>933</v>
      </c>
      <c r="M201" s="41" t="s">
        <v>933</v>
      </c>
      <c r="N201" s="46">
        <v>0</v>
      </c>
      <c r="O201" s="73">
        <v>0</v>
      </c>
      <c r="P201" s="74">
        <v>0</v>
      </c>
      <c r="Q201" s="28">
        <v>0</v>
      </c>
      <c r="R201" s="28">
        <v>0</v>
      </c>
      <c r="S201" s="29">
        <v>0</v>
      </c>
      <c r="T201" s="29">
        <v>0</v>
      </c>
      <c r="U201" s="30">
        <v>0</v>
      </c>
      <c r="V201" s="30">
        <v>0</v>
      </c>
      <c r="W201" s="31">
        <v>7.5</v>
      </c>
      <c r="X201" s="31">
        <v>50</v>
      </c>
      <c r="Y201" s="32">
        <v>15</v>
      </c>
      <c r="Z201" s="32">
        <v>200</v>
      </c>
      <c r="AA201" s="33">
        <v>30</v>
      </c>
      <c r="AB201" s="33">
        <v>500</v>
      </c>
      <c r="AC201" s="34">
        <v>95</v>
      </c>
      <c r="AD201" s="34">
        <v>2500</v>
      </c>
      <c r="AE201" s="35">
        <v>0</v>
      </c>
      <c r="AF201" s="35">
        <v>0</v>
      </c>
      <c r="AG201" s="36" t="str">
        <f>IFERROR(_xlfn.XLOOKUP(BASE[[#This Row],[Nom du produit]],'[1]FICHIER CENTRAL'!B:B,'[1]FICHIER CENTRAL'!C:C,0),"")</f>
        <v>LA BALME LES GROTTES / GUADELOUPE</v>
      </c>
      <c r="AH201" s="39"/>
      <c r="AI201" s="127" t="s">
        <v>1877</v>
      </c>
      <c r="AJ201" s="128"/>
      <c r="AK201" s="47"/>
      <c r="AL201" s="39"/>
      <c r="AM201" s="39"/>
      <c r="AN201" s="39"/>
      <c r="AO201" s="39"/>
      <c r="AP201" s="39"/>
      <c r="AQ201" s="39"/>
    </row>
    <row r="202" spans="1:43" ht="17" customHeight="1">
      <c r="A202" s="23"/>
      <c r="B202" s="24" t="s">
        <v>974</v>
      </c>
      <c r="C202" s="40" t="s">
        <v>975</v>
      </c>
      <c r="D202" s="41" t="s">
        <v>976</v>
      </c>
      <c r="E202" s="42" t="s">
        <v>977</v>
      </c>
      <c r="F202" s="25" t="s">
        <v>930</v>
      </c>
      <c r="G202" s="43">
        <v>115</v>
      </c>
      <c r="H202" s="43">
        <v>100</v>
      </c>
      <c r="I202" s="44" t="s">
        <v>978</v>
      </c>
      <c r="J202" s="81" t="s">
        <v>932</v>
      </c>
      <c r="K202" s="41" t="s">
        <v>38</v>
      </c>
      <c r="L202" s="41" t="s">
        <v>933</v>
      </c>
      <c r="M202" s="41" t="s">
        <v>933</v>
      </c>
      <c r="N202" s="46">
        <v>0</v>
      </c>
      <c r="O202" s="73">
        <v>0</v>
      </c>
      <c r="P202" s="74">
        <v>0</v>
      </c>
      <c r="Q202" s="28">
        <v>0</v>
      </c>
      <c r="R202" s="28">
        <v>0</v>
      </c>
      <c r="S202" s="29">
        <v>0</v>
      </c>
      <c r="T202" s="29">
        <v>0</v>
      </c>
      <c r="U202" s="30">
        <v>0</v>
      </c>
      <c r="V202" s="30">
        <v>0</v>
      </c>
      <c r="W202" s="31">
        <v>7.5</v>
      </c>
      <c r="X202" s="31">
        <v>50</v>
      </c>
      <c r="Y202" s="32">
        <v>15</v>
      </c>
      <c r="Z202" s="32">
        <v>200</v>
      </c>
      <c r="AA202" s="33">
        <v>30</v>
      </c>
      <c r="AB202" s="33">
        <v>500</v>
      </c>
      <c r="AC202" s="34">
        <v>95</v>
      </c>
      <c r="AD202" s="34">
        <v>2500</v>
      </c>
      <c r="AE202" s="35">
        <v>0</v>
      </c>
      <c r="AF202" s="35">
        <v>0</v>
      </c>
      <c r="AG202" s="36" t="str">
        <f>IFERROR(_xlfn.XLOOKUP(BASE[[#This Row],[Nom du produit]],'[1]FICHIER CENTRAL'!B:B,'[1]FICHIER CENTRAL'!C:C,0),"")</f>
        <v>LA BALME LES GROTTES / GUADELOUPE</v>
      </c>
      <c r="AI202" s="127" t="s">
        <v>1878</v>
      </c>
      <c r="AJ202" s="128"/>
      <c r="AK202" s="47"/>
    </row>
    <row r="203" spans="1:43" ht="17" customHeight="1">
      <c r="A203" s="23"/>
      <c r="B203" s="24" t="s">
        <v>979</v>
      </c>
      <c r="C203" s="40" t="s">
        <v>980</v>
      </c>
      <c r="D203" s="41" t="s">
        <v>981</v>
      </c>
      <c r="E203" s="42" t="s">
        <v>982</v>
      </c>
      <c r="F2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40g;Poids net Verrine 45ml : 25g;Poids net Verrine 100ml : 60g;</v>
      </c>
      <c r="G203" s="43">
        <v>45</v>
      </c>
      <c r="H203" s="43">
        <v>100</v>
      </c>
      <c r="I203" s="50" t="s">
        <v>983</v>
      </c>
      <c r="J203" s="49"/>
      <c r="K203" s="41" t="s">
        <v>38</v>
      </c>
      <c r="L203" s="41" t="s">
        <v>356</v>
      </c>
      <c r="M203" s="41" t="s">
        <v>984</v>
      </c>
      <c r="N203" s="46">
        <v>0</v>
      </c>
      <c r="O203" s="51">
        <v>7.5</v>
      </c>
      <c r="P203" s="27">
        <v>40</v>
      </c>
      <c r="Q203" s="28">
        <v>11</v>
      </c>
      <c r="R203" s="28">
        <v>60</v>
      </c>
      <c r="S203" s="29">
        <v>7</v>
      </c>
      <c r="T203" s="29">
        <v>25</v>
      </c>
      <c r="U203" s="30">
        <v>0</v>
      </c>
      <c r="V203" s="30">
        <v>0</v>
      </c>
      <c r="W203" s="31">
        <v>0</v>
      </c>
      <c r="X203" s="31">
        <v>0</v>
      </c>
      <c r="Y203" s="32">
        <v>0</v>
      </c>
      <c r="Z203" s="32">
        <v>0</v>
      </c>
      <c r="AA203" s="33">
        <v>0</v>
      </c>
      <c r="AB203" s="33">
        <v>0</v>
      </c>
      <c r="AC203" s="34">
        <v>0</v>
      </c>
      <c r="AD203" s="34">
        <v>0</v>
      </c>
      <c r="AE203" s="35">
        <v>0</v>
      </c>
      <c r="AF203" s="35">
        <v>0</v>
      </c>
      <c r="AG203" s="36" t="str">
        <f>IFERROR(_xlfn.XLOOKUP(BASE[[#This Row],[Nom du produit]],'[1]FICHIER CENTRAL'!B:B,'[1]FICHIER CENTRAL'!C:C,0),"")</f>
        <v>BULGARIE</v>
      </c>
      <c r="AI203" s="127" t="s">
        <v>1879</v>
      </c>
      <c r="AJ203" s="128"/>
      <c r="AK203" s="47"/>
    </row>
    <row r="204" spans="1:43" ht="17" customHeight="1">
      <c r="A204" s="23"/>
      <c r="B204" s="24" t="s">
        <v>985</v>
      </c>
      <c r="C204" s="40" t="s">
        <v>986</v>
      </c>
      <c r="D204" s="41" t="s">
        <v>987</v>
      </c>
      <c r="E204" s="42" t="s">
        <v>988</v>
      </c>
      <c r="F204" s="25" t="s">
        <v>930</v>
      </c>
      <c r="G204" s="43">
        <v>115</v>
      </c>
      <c r="H204" s="43">
        <v>100</v>
      </c>
      <c r="I204" s="44" t="s">
        <v>989</v>
      </c>
      <c r="J204" s="81" t="s">
        <v>932</v>
      </c>
      <c r="K204" s="41" t="s">
        <v>38</v>
      </c>
      <c r="L204" s="41" t="s">
        <v>933</v>
      </c>
      <c r="M204" s="41" t="s">
        <v>933</v>
      </c>
      <c r="N204" s="46">
        <v>0</v>
      </c>
      <c r="O204" s="73">
        <v>0</v>
      </c>
      <c r="P204" s="74">
        <v>0</v>
      </c>
      <c r="Q204" s="28">
        <v>0</v>
      </c>
      <c r="R204" s="28">
        <v>0</v>
      </c>
      <c r="S204" s="29">
        <v>0</v>
      </c>
      <c r="T204" s="29">
        <v>0</v>
      </c>
      <c r="U204" s="30">
        <v>0</v>
      </c>
      <c r="V204" s="30">
        <v>0</v>
      </c>
      <c r="W204" s="31">
        <v>7.5</v>
      </c>
      <c r="X204" s="31">
        <v>50</v>
      </c>
      <c r="Y204" s="32">
        <v>15</v>
      </c>
      <c r="Z204" s="32">
        <v>200</v>
      </c>
      <c r="AA204" s="33">
        <v>30</v>
      </c>
      <c r="AB204" s="33">
        <v>500</v>
      </c>
      <c r="AC204" s="34">
        <v>95</v>
      </c>
      <c r="AD204" s="34">
        <v>2500</v>
      </c>
      <c r="AE204" s="35">
        <v>0</v>
      </c>
      <c r="AF204" s="35">
        <v>0</v>
      </c>
      <c r="AG204" s="36" t="str">
        <f>IFERROR(_xlfn.XLOOKUP(BASE[[#This Row],[Nom du produit]],'[1]FICHIER CENTRAL'!B:B,'[1]FICHIER CENTRAL'!C:C,0),"")</f>
        <v>LA BALME LES GROTTES / GUADELOUPE</v>
      </c>
      <c r="AI204" s="127" t="s">
        <v>549</v>
      </c>
      <c r="AJ204" s="128"/>
      <c r="AK204" s="47"/>
    </row>
    <row r="205" spans="1:43" ht="17" customHeight="1">
      <c r="A205" s="23"/>
      <c r="B205" s="24" t="s">
        <v>990</v>
      </c>
      <c r="C205" s="40" t="s">
        <v>991</v>
      </c>
      <c r="D205" s="41" t="s">
        <v>992</v>
      </c>
      <c r="E205" s="63" t="s">
        <v>993</v>
      </c>
      <c r="F205" s="25" t="s">
        <v>930</v>
      </c>
      <c r="G205" s="43">
        <v>115</v>
      </c>
      <c r="H205" s="43">
        <v>100</v>
      </c>
      <c r="I205" s="83" t="s">
        <v>994</v>
      </c>
      <c r="J205" s="81" t="s">
        <v>932</v>
      </c>
      <c r="K205" s="41" t="s">
        <v>38</v>
      </c>
      <c r="L205" s="41" t="s">
        <v>933</v>
      </c>
      <c r="M205" s="41" t="s">
        <v>933</v>
      </c>
      <c r="N205" s="46">
        <v>0</v>
      </c>
      <c r="O205" s="73">
        <v>0</v>
      </c>
      <c r="P205" s="74">
        <v>0</v>
      </c>
      <c r="Q205" s="28">
        <v>0</v>
      </c>
      <c r="R205" s="28">
        <v>0</v>
      </c>
      <c r="S205" s="29">
        <v>0</v>
      </c>
      <c r="T205" s="29">
        <v>0</v>
      </c>
      <c r="U205" s="30">
        <v>0</v>
      </c>
      <c r="V205" s="30">
        <v>0</v>
      </c>
      <c r="W205" s="31">
        <v>0</v>
      </c>
      <c r="X205" s="31">
        <v>0</v>
      </c>
      <c r="Y205" s="32">
        <v>0</v>
      </c>
      <c r="Z205" s="32">
        <v>0</v>
      </c>
      <c r="AA205" s="33">
        <v>30</v>
      </c>
      <c r="AB205" s="33">
        <v>500</v>
      </c>
      <c r="AC205" s="34">
        <v>95</v>
      </c>
      <c r="AD205" s="34">
        <v>2500</v>
      </c>
      <c r="AE205" s="35">
        <v>0</v>
      </c>
      <c r="AF205" s="35">
        <v>0</v>
      </c>
      <c r="AG205" s="36" t="str">
        <f>IFERROR(_xlfn.XLOOKUP(BASE[[#This Row],[Nom du produit]],'[1]FICHIER CENTRAL'!B:B,'[1]FICHIER CENTRAL'!C:C,0),"")</f>
        <v>LA BALME LES GROTTES / GUADELOUPE</v>
      </c>
      <c r="AI205" s="127" t="s">
        <v>1880</v>
      </c>
      <c r="AJ205" s="128"/>
      <c r="AK205" s="47"/>
    </row>
    <row r="206" spans="1:43" s="39" customFormat="1" ht="17" customHeight="1">
      <c r="A206" s="23"/>
      <c r="B206" s="24" t="s">
        <v>995</v>
      </c>
      <c r="C206" s="40" t="s">
        <v>996</v>
      </c>
      <c r="D206" s="41" t="s">
        <v>997</v>
      </c>
      <c r="E206" s="42" t="s">
        <v>988</v>
      </c>
      <c r="F206" s="25" t="s">
        <v>930</v>
      </c>
      <c r="G206" s="43">
        <v>115</v>
      </c>
      <c r="H206" s="43">
        <v>100</v>
      </c>
      <c r="I206" s="44" t="s">
        <v>998</v>
      </c>
      <c r="J206" s="81" t="s">
        <v>932</v>
      </c>
      <c r="K206" s="41" t="s">
        <v>38</v>
      </c>
      <c r="L206" s="41" t="s">
        <v>933</v>
      </c>
      <c r="M206" s="41" t="s">
        <v>933</v>
      </c>
      <c r="N206" s="46">
        <v>0</v>
      </c>
      <c r="O206" s="73">
        <v>0</v>
      </c>
      <c r="P206" s="74">
        <v>0</v>
      </c>
      <c r="Q206" s="28">
        <v>0</v>
      </c>
      <c r="R206" s="28">
        <v>0</v>
      </c>
      <c r="S206" s="29">
        <v>0</v>
      </c>
      <c r="T206" s="29">
        <v>0</v>
      </c>
      <c r="U206" s="30">
        <v>0</v>
      </c>
      <c r="V206" s="30">
        <v>0</v>
      </c>
      <c r="W206" s="31">
        <v>7.5</v>
      </c>
      <c r="X206" s="31">
        <v>50</v>
      </c>
      <c r="Y206" s="32">
        <v>15</v>
      </c>
      <c r="Z206" s="32">
        <v>200</v>
      </c>
      <c r="AA206" s="33">
        <v>30</v>
      </c>
      <c r="AB206" s="33">
        <v>500</v>
      </c>
      <c r="AC206" s="34">
        <v>95</v>
      </c>
      <c r="AD206" s="34">
        <v>2500</v>
      </c>
      <c r="AE206" s="35">
        <v>0</v>
      </c>
      <c r="AF206" s="35">
        <v>0</v>
      </c>
      <c r="AG206" s="36" t="str">
        <f>IFERROR(_xlfn.XLOOKUP(BASE[[#This Row],[Nom du produit]],'[1]FICHIER CENTRAL'!B:B,'[1]FICHIER CENTRAL'!C:C,0),"")</f>
        <v>LA BALME LES GROTTES / GUADELOUPE</v>
      </c>
      <c r="AH206" s="21"/>
      <c r="AI206" s="127" t="s">
        <v>1881</v>
      </c>
      <c r="AJ206" s="128"/>
      <c r="AK206" s="47"/>
      <c r="AL206" s="21"/>
      <c r="AM206" s="21"/>
      <c r="AN206" s="21"/>
      <c r="AO206" s="21"/>
      <c r="AP206" s="21"/>
      <c r="AQ206" s="21"/>
    </row>
    <row r="207" spans="1:43" ht="17" customHeight="1">
      <c r="A207" s="23"/>
      <c r="B207" s="24" t="s">
        <v>999</v>
      </c>
      <c r="C207" s="40" t="s">
        <v>1000</v>
      </c>
      <c r="D207" s="41" t="s">
        <v>1001</v>
      </c>
      <c r="E207" s="42" t="s">
        <v>1002</v>
      </c>
      <c r="F207" s="25" t="s">
        <v>930</v>
      </c>
      <c r="G207" s="43">
        <v>115</v>
      </c>
      <c r="H207" s="43">
        <v>100</v>
      </c>
      <c r="I207" s="44" t="s">
        <v>1003</v>
      </c>
      <c r="J207" s="81" t="s">
        <v>932</v>
      </c>
      <c r="K207" s="41" t="s">
        <v>38</v>
      </c>
      <c r="L207" s="41" t="s">
        <v>933</v>
      </c>
      <c r="M207" s="41" t="s">
        <v>933</v>
      </c>
      <c r="N207" s="46">
        <v>0</v>
      </c>
      <c r="O207" s="73">
        <v>0</v>
      </c>
      <c r="P207" s="74">
        <v>0</v>
      </c>
      <c r="Q207" s="28">
        <v>0</v>
      </c>
      <c r="R207" s="28">
        <v>0</v>
      </c>
      <c r="S207" s="29">
        <v>0</v>
      </c>
      <c r="T207" s="29">
        <v>0</v>
      </c>
      <c r="U207" s="30">
        <v>0</v>
      </c>
      <c r="V207" s="30">
        <v>0</v>
      </c>
      <c r="W207" s="31">
        <v>7.5</v>
      </c>
      <c r="X207" s="31">
        <v>50</v>
      </c>
      <c r="Y207" s="32">
        <v>15</v>
      </c>
      <c r="Z207" s="32">
        <v>200</v>
      </c>
      <c r="AA207" s="33">
        <v>30</v>
      </c>
      <c r="AB207" s="33">
        <v>500</v>
      </c>
      <c r="AC207" s="34">
        <v>95</v>
      </c>
      <c r="AD207" s="34">
        <v>2500</v>
      </c>
      <c r="AE207" s="35">
        <v>0</v>
      </c>
      <c r="AF207" s="35">
        <v>0</v>
      </c>
      <c r="AG207" s="36" t="str">
        <f>IFERROR(_xlfn.XLOOKUP(BASE[[#This Row],[Nom du produit]],'[1]FICHIER CENTRAL'!B:B,'[1]FICHIER CENTRAL'!C:C,0),"")</f>
        <v>LA BALME LES GROTTES / GUADELOUPE</v>
      </c>
      <c r="AI207" s="127" t="s">
        <v>1882</v>
      </c>
      <c r="AJ207" s="128"/>
      <c r="AK207" s="47"/>
    </row>
    <row r="208" spans="1:43" ht="17" customHeight="1">
      <c r="A208" s="23"/>
      <c r="B208" s="24" t="s">
        <v>1004</v>
      </c>
      <c r="C208" s="40" t="s">
        <v>1005</v>
      </c>
      <c r="D208" s="41" t="s">
        <v>1006</v>
      </c>
      <c r="E208" s="63" t="s">
        <v>1007</v>
      </c>
      <c r="F208" s="25" t="s">
        <v>930</v>
      </c>
      <c r="G208" s="43">
        <v>115</v>
      </c>
      <c r="H208" s="43">
        <v>100</v>
      </c>
      <c r="I208" s="44" t="s">
        <v>1008</v>
      </c>
      <c r="J208" s="81" t="s">
        <v>932</v>
      </c>
      <c r="K208" s="41" t="s">
        <v>38</v>
      </c>
      <c r="L208" s="41" t="s">
        <v>933</v>
      </c>
      <c r="M208" s="41" t="s">
        <v>933</v>
      </c>
      <c r="N208" s="46">
        <v>0</v>
      </c>
      <c r="O208" s="73">
        <v>0</v>
      </c>
      <c r="P208" s="74">
        <v>0</v>
      </c>
      <c r="Q208" s="28">
        <v>0</v>
      </c>
      <c r="R208" s="28">
        <v>0</v>
      </c>
      <c r="S208" s="29">
        <v>0</v>
      </c>
      <c r="T208" s="29">
        <v>0</v>
      </c>
      <c r="U208" s="30">
        <v>0</v>
      </c>
      <c r="V208" s="30">
        <v>0</v>
      </c>
      <c r="W208" s="31">
        <v>7.5</v>
      </c>
      <c r="X208" s="31">
        <v>50</v>
      </c>
      <c r="Y208" s="32">
        <v>15</v>
      </c>
      <c r="Z208" s="32">
        <v>200</v>
      </c>
      <c r="AA208" s="33">
        <v>30</v>
      </c>
      <c r="AB208" s="33">
        <v>500</v>
      </c>
      <c r="AC208" s="34">
        <v>95</v>
      </c>
      <c r="AD208" s="34">
        <v>2500</v>
      </c>
      <c r="AE208" s="35">
        <v>0</v>
      </c>
      <c r="AF208" s="35">
        <v>0</v>
      </c>
      <c r="AG208" s="36" t="str">
        <f>IFERROR(_xlfn.XLOOKUP(BASE[[#This Row],[Nom du produit]],'[1]FICHIER CENTRAL'!B:B,'[1]FICHIER CENTRAL'!C:C,0),"")</f>
        <v>LA BALME LES GROTTES / GUADELOUPE</v>
      </c>
      <c r="AI208" s="127" t="s">
        <v>1883</v>
      </c>
      <c r="AJ208" s="128"/>
      <c r="AK208" s="47"/>
    </row>
    <row r="209" spans="1:37" ht="17" customHeight="1">
      <c r="A209" s="23"/>
      <c r="B209" s="24" t="s">
        <v>1009</v>
      </c>
      <c r="C209" s="40" t="s">
        <v>1010</v>
      </c>
      <c r="D209" s="41" t="s">
        <v>1011</v>
      </c>
      <c r="E209" s="42" t="s">
        <v>1012</v>
      </c>
      <c r="F209" s="25" t="s">
        <v>930</v>
      </c>
      <c r="G209" s="43">
        <v>115</v>
      </c>
      <c r="H209" s="43">
        <v>100</v>
      </c>
      <c r="I209" s="44" t="s">
        <v>1013</v>
      </c>
      <c r="J209" s="81" t="s">
        <v>932</v>
      </c>
      <c r="K209" s="41" t="s">
        <v>38</v>
      </c>
      <c r="L209" s="41" t="s">
        <v>933</v>
      </c>
      <c r="M209" s="41" t="s">
        <v>933</v>
      </c>
      <c r="N209" s="46">
        <v>0</v>
      </c>
      <c r="O209" s="73">
        <v>0</v>
      </c>
      <c r="P209" s="74">
        <v>0</v>
      </c>
      <c r="Q209" s="28">
        <v>0</v>
      </c>
      <c r="R209" s="28">
        <v>0</v>
      </c>
      <c r="S209" s="29">
        <v>0</v>
      </c>
      <c r="T209" s="29">
        <v>0</v>
      </c>
      <c r="U209" s="30">
        <v>0</v>
      </c>
      <c r="V209" s="30">
        <v>0</v>
      </c>
      <c r="W209" s="31">
        <v>7.5</v>
      </c>
      <c r="X209" s="31">
        <v>50</v>
      </c>
      <c r="Y209" s="32">
        <v>15</v>
      </c>
      <c r="Z209" s="32">
        <v>200</v>
      </c>
      <c r="AA209" s="33">
        <v>30</v>
      </c>
      <c r="AB209" s="33">
        <v>500</v>
      </c>
      <c r="AC209" s="34">
        <v>95</v>
      </c>
      <c r="AD209" s="34">
        <v>2500</v>
      </c>
      <c r="AE209" s="35">
        <v>0</v>
      </c>
      <c r="AF209" s="35">
        <v>0</v>
      </c>
      <c r="AG209" s="36" t="str">
        <f>IFERROR(_xlfn.XLOOKUP(BASE[[#This Row],[Nom du produit]],'[1]FICHIER CENTRAL'!B:B,'[1]FICHIER CENTRAL'!C:C,0),"")</f>
        <v>LA BALME LES GROTTES / GUADELOUPE</v>
      </c>
      <c r="AI209" s="127" t="s">
        <v>554</v>
      </c>
      <c r="AJ209" s="128"/>
      <c r="AK209" s="47"/>
    </row>
    <row r="210" spans="1:37" ht="17" customHeight="1">
      <c r="A210" s="23"/>
      <c r="B210" s="24" t="s">
        <v>1014</v>
      </c>
      <c r="C210" s="40" t="s">
        <v>1015</v>
      </c>
      <c r="D210" s="41" t="s">
        <v>1016</v>
      </c>
      <c r="E210" s="63" t="s">
        <v>1017</v>
      </c>
      <c r="F210" s="25" t="s">
        <v>930</v>
      </c>
      <c r="G210" s="43">
        <v>115</v>
      </c>
      <c r="H210" s="43">
        <v>100</v>
      </c>
      <c r="I210" s="44" t="s">
        <v>1018</v>
      </c>
      <c r="J210" s="81" t="s">
        <v>932</v>
      </c>
      <c r="K210" s="41" t="s">
        <v>38</v>
      </c>
      <c r="L210" s="41" t="s">
        <v>933</v>
      </c>
      <c r="M210" s="41" t="s">
        <v>933</v>
      </c>
      <c r="N210" s="46">
        <v>0</v>
      </c>
      <c r="O210" s="73">
        <v>0</v>
      </c>
      <c r="P210" s="74">
        <v>0</v>
      </c>
      <c r="Q210" s="28">
        <v>0</v>
      </c>
      <c r="R210" s="28">
        <v>0</v>
      </c>
      <c r="S210" s="29">
        <v>0</v>
      </c>
      <c r="T210" s="29">
        <v>0</v>
      </c>
      <c r="U210" s="30">
        <v>0</v>
      </c>
      <c r="V210" s="30">
        <v>0</v>
      </c>
      <c r="W210" s="31">
        <v>7.5</v>
      </c>
      <c r="X210" s="31">
        <v>50</v>
      </c>
      <c r="Y210" s="32">
        <v>15</v>
      </c>
      <c r="Z210" s="32">
        <v>200</v>
      </c>
      <c r="AA210" s="33">
        <v>30</v>
      </c>
      <c r="AB210" s="33">
        <v>500</v>
      </c>
      <c r="AC210" s="34">
        <v>95</v>
      </c>
      <c r="AD210" s="34">
        <v>2500</v>
      </c>
      <c r="AE210" s="35">
        <v>0</v>
      </c>
      <c r="AF210" s="35">
        <v>0</v>
      </c>
      <c r="AG210" s="36" t="str">
        <f>IFERROR(_xlfn.XLOOKUP(BASE[[#This Row],[Nom du produit]],'[1]FICHIER CENTRAL'!B:B,'[1]FICHIER CENTRAL'!C:C,0),"")</f>
        <v>LA BALME LES GROTTES / GUADELOUPE</v>
      </c>
      <c r="AI210" s="127" t="s">
        <v>1884</v>
      </c>
      <c r="AJ210" s="128"/>
      <c r="AK210" s="47"/>
    </row>
    <row r="211" spans="1:37" ht="17" customHeight="1">
      <c r="A211" s="23"/>
      <c r="B211" s="24" t="s">
        <v>1019</v>
      </c>
      <c r="C211" s="40" t="s">
        <v>1020</v>
      </c>
      <c r="D211" s="41" t="s">
        <v>1021</v>
      </c>
      <c r="E211" s="42" t="s">
        <v>1022</v>
      </c>
      <c r="F211" s="25" t="s">
        <v>930</v>
      </c>
      <c r="G211" s="43">
        <v>115</v>
      </c>
      <c r="H211" s="43">
        <v>100</v>
      </c>
      <c r="I211" s="44" t="s">
        <v>1023</v>
      </c>
      <c r="J211" s="81" t="s">
        <v>932</v>
      </c>
      <c r="K211" s="41" t="s">
        <v>38</v>
      </c>
      <c r="L211" s="41" t="s">
        <v>933</v>
      </c>
      <c r="M211" s="41" t="s">
        <v>933</v>
      </c>
      <c r="N211" s="46">
        <v>0</v>
      </c>
      <c r="O211" s="73">
        <v>0</v>
      </c>
      <c r="P211" s="74">
        <v>0</v>
      </c>
      <c r="Q211" s="28">
        <v>0</v>
      </c>
      <c r="R211" s="28">
        <v>0</v>
      </c>
      <c r="S211" s="29">
        <v>0</v>
      </c>
      <c r="T211" s="29">
        <v>0</v>
      </c>
      <c r="U211" s="30">
        <v>0</v>
      </c>
      <c r="V211" s="30">
        <v>0</v>
      </c>
      <c r="W211" s="31">
        <v>7.5</v>
      </c>
      <c r="X211" s="31">
        <v>50</v>
      </c>
      <c r="Y211" s="32">
        <v>15</v>
      </c>
      <c r="Z211" s="32">
        <v>200</v>
      </c>
      <c r="AA211" s="33">
        <v>30</v>
      </c>
      <c r="AB211" s="33">
        <v>500</v>
      </c>
      <c r="AC211" s="34">
        <v>95</v>
      </c>
      <c r="AD211" s="34">
        <v>2500</v>
      </c>
      <c r="AE211" s="35">
        <v>0</v>
      </c>
      <c r="AF211" s="35">
        <v>0</v>
      </c>
      <c r="AG211" s="36" t="str">
        <f>IFERROR(_xlfn.XLOOKUP(BASE[[#This Row],[Nom du produit]],'[1]FICHIER CENTRAL'!B:B,'[1]FICHIER CENTRAL'!C:C,0),"")</f>
        <v>LA BALME LES GROTTES / GUADELOUPE</v>
      </c>
      <c r="AI211" s="127" t="s">
        <v>1885</v>
      </c>
      <c r="AJ211" s="128"/>
      <c r="AK211" s="47"/>
    </row>
    <row r="212" spans="1:37" ht="17" customHeight="1">
      <c r="A212" s="23"/>
      <c r="B212" s="24" t="s">
        <v>1024</v>
      </c>
      <c r="C212" s="40" t="s">
        <v>1025</v>
      </c>
      <c r="D212" s="41" t="s">
        <v>1026</v>
      </c>
      <c r="E212" s="63" t="s">
        <v>1027</v>
      </c>
      <c r="F212" s="25" t="s">
        <v>930</v>
      </c>
      <c r="G212" s="43">
        <v>115</v>
      </c>
      <c r="H212" s="43">
        <v>100</v>
      </c>
      <c r="I212" s="44" t="s">
        <v>1028</v>
      </c>
      <c r="J212" s="81" t="s">
        <v>932</v>
      </c>
      <c r="K212" s="41" t="s">
        <v>38</v>
      </c>
      <c r="L212" s="41" t="s">
        <v>933</v>
      </c>
      <c r="M212" s="41" t="s">
        <v>933</v>
      </c>
      <c r="N212" s="46">
        <v>0</v>
      </c>
      <c r="O212" s="73">
        <v>0</v>
      </c>
      <c r="P212" s="74">
        <v>0</v>
      </c>
      <c r="Q212" s="28">
        <v>0</v>
      </c>
      <c r="R212" s="28">
        <v>0</v>
      </c>
      <c r="S212" s="29">
        <v>0</v>
      </c>
      <c r="T212" s="29">
        <v>0</v>
      </c>
      <c r="U212" s="30">
        <v>0</v>
      </c>
      <c r="V212" s="30">
        <v>0</v>
      </c>
      <c r="W212" s="31">
        <v>7.5</v>
      </c>
      <c r="X212" s="31">
        <v>50</v>
      </c>
      <c r="Y212" s="32">
        <v>15</v>
      </c>
      <c r="Z212" s="32">
        <v>200</v>
      </c>
      <c r="AA212" s="33">
        <v>30</v>
      </c>
      <c r="AB212" s="33">
        <v>500</v>
      </c>
      <c r="AC212" s="34">
        <v>95</v>
      </c>
      <c r="AD212" s="34">
        <v>2500</v>
      </c>
      <c r="AE212" s="35">
        <v>0</v>
      </c>
      <c r="AF212" s="35">
        <v>0</v>
      </c>
      <c r="AG212" s="36" t="str">
        <f>IFERROR(_xlfn.XLOOKUP(BASE[[#This Row],[Nom du produit]],'[1]FICHIER CENTRAL'!B:B,'[1]FICHIER CENTRAL'!C:C,0),"")</f>
        <v>LA BALME LES GROTTES / GUADELOUPE</v>
      </c>
      <c r="AI212" s="127" t="s">
        <v>1886</v>
      </c>
      <c r="AJ212" s="128"/>
      <c r="AK212" s="47"/>
    </row>
    <row r="213" spans="1:37" ht="17" customHeight="1">
      <c r="A213" s="23"/>
      <c r="B213" s="24" t="s">
        <v>1029</v>
      </c>
      <c r="C213" s="40" t="s">
        <v>1030</v>
      </c>
      <c r="D213" s="41" t="s">
        <v>1031</v>
      </c>
      <c r="E213" s="42" t="s">
        <v>1032</v>
      </c>
      <c r="F213" s="25" t="s">
        <v>930</v>
      </c>
      <c r="G213" s="43">
        <v>115</v>
      </c>
      <c r="H213" s="43">
        <v>100</v>
      </c>
      <c r="I213" s="44" t="s">
        <v>1033</v>
      </c>
      <c r="J213" s="81" t="s">
        <v>932</v>
      </c>
      <c r="K213" s="41" t="s">
        <v>38</v>
      </c>
      <c r="L213" s="41" t="s">
        <v>933</v>
      </c>
      <c r="M213" s="41" t="s">
        <v>933</v>
      </c>
      <c r="N213" s="46">
        <v>0</v>
      </c>
      <c r="O213" s="73">
        <v>0</v>
      </c>
      <c r="P213" s="74">
        <v>0</v>
      </c>
      <c r="Q213" s="28">
        <v>0</v>
      </c>
      <c r="R213" s="28">
        <v>0</v>
      </c>
      <c r="S213" s="29">
        <v>0</v>
      </c>
      <c r="T213" s="29">
        <v>0</v>
      </c>
      <c r="U213" s="30">
        <v>0</v>
      </c>
      <c r="V213" s="30">
        <v>0</v>
      </c>
      <c r="W213" s="31">
        <v>7.5</v>
      </c>
      <c r="X213" s="31">
        <v>50</v>
      </c>
      <c r="Y213" s="32">
        <v>15</v>
      </c>
      <c r="Z213" s="32">
        <v>200</v>
      </c>
      <c r="AA213" s="33">
        <v>30</v>
      </c>
      <c r="AB213" s="33">
        <v>500</v>
      </c>
      <c r="AC213" s="34">
        <v>95</v>
      </c>
      <c r="AD213" s="34">
        <v>2500</v>
      </c>
      <c r="AE213" s="35">
        <v>0</v>
      </c>
      <c r="AF213" s="35">
        <v>0</v>
      </c>
      <c r="AG213" s="36" t="str">
        <f>IFERROR(_xlfn.XLOOKUP(BASE[[#This Row],[Nom du produit]],'[1]FICHIER CENTRAL'!B:B,'[1]FICHIER CENTRAL'!C:C,0),"")</f>
        <v>LA BALME LES GROTTES / GUADELOUPE</v>
      </c>
      <c r="AI213" s="127" t="s">
        <v>1887</v>
      </c>
      <c r="AJ213" s="128"/>
      <c r="AK213" s="47"/>
    </row>
    <row r="214" spans="1:37" ht="17" customHeight="1">
      <c r="A214" s="23"/>
      <c r="B214" s="24" t="s">
        <v>1034</v>
      </c>
      <c r="C214" s="40" t="s">
        <v>1035</v>
      </c>
      <c r="D214" s="49" t="s">
        <v>1036</v>
      </c>
      <c r="E214" s="50" t="s">
        <v>1037</v>
      </c>
      <c r="F2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10g;Poids net Verrine 100ml : 10g;</v>
      </c>
      <c r="G214" s="49">
        <v>15</v>
      </c>
      <c r="H214" s="49">
        <v>100</v>
      </c>
      <c r="I214" s="42" t="s">
        <v>1038</v>
      </c>
      <c r="J214" s="41"/>
      <c r="K214" s="41" t="s">
        <v>38</v>
      </c>
      <c r="L214" s="41" t="s">
        <v>356</v>
      </c>
      <c r="M214" s="41" t="s">
        <v>1039</v>
      </c>
      <c r="N214" s="46">
        <v>0</v>
      </c>
      <c r="O214" s="72">
        <v>2.4</v>
      </c>
      <c r="P214" s="27">
        <v>10</v>
      </c>
      <c r="Q214" s="28">
        <v>3.5</v>
      </c>
      <c r="R214" s="28">
        <v>10</v>
      </c>
      <c r="S214" s="29">
        <v>0</v>
      </c>
      <c r="T214" s="29">
        <v>0</v>
      </c>
      <c r="U214" s="30">
        <v>0</v>
      </c>
      <c r="V214" s="30">
        <v>0</v>
      </c>
      <c r="W214" s="31">
        <v>0</v>
      </c>
      <c r="X214" s="31">
        <v>0</v>
      </c>
      <c r="Y214" s="32">
        <v>0</v>
      </c>
      <c r="Z214" s="32">
        <v>0</v>
      </c>
      <c r="AA214" s="33">
        <v>0</v>
      </c>
      <c r="AB214" s="33">
        <v>0</v>
      </c>
      <c r="AC214" s="34">
        <v>0</v>
      </c>
      <c r="AD214" s="34">
        <v>0</v>
      </c>
      <c r="AE214" s="35">
        <v>0</v>
      </c>
      <c r="AF214" s="35">
        <v>0</v>
      </c>
      <c r="AG214" s="36" t="s">
        <v>1040</v>
      </c>
      <c r="AI214" s="127" t="s">
        <v>559</v>
      </c>
      <c r="AJ214" s="128"/>
      <c r="AK214" s="47"/>
    </row>
    <row r="215" spans="1:37" ht="17" customHeight="1">
      <c r="A215" s="23"/>
      <c r="B215" s="24" t="s">
        <v>1041</v>
      </c>
      <c r="C215" s="40" t="s">
        <v>1042</v>
      </c>
      <c r="D215" s="41" t="s">
        <v>1043</v>
      </c>
      <c r="E215" s="63" t="s">
        <v>1044</v>
      </c>
      <c r="F215" s="25" t="s">
        <v>930</v>
      </c>
      <c r="G215" s="43">
        <v>115</v>
      </c>
      <c r="H215" s="43">
        <v>100</v>
      </c>
      <c r="I215" s="44" t="s">
        <v>1045</v>
      </c>
      <c r="J215" s="81" t="s">
        <v>932</v>
      </c>
      <c r="K215" s="41" t="s">
        <v>38</v>
      </c>
      <c r="L215" s="41" t="s">
        <v>933</v>
      </c>
      <c r="M215" s="41" t="s">
        <v>933</v>
      </c>
      <c r="N215" s="46">
        <v>0</v>
      </c>
      <c r="O215" s="73">
        <v>0</v>
      </c>
      <c r="P215" s="74">
        <v>0</v>
      </c>
      <c r="Q215" s="28">
        <v>0</v>
      </c>
      <c r="R215" s="28">
        <v>0</v>
      </c>
      <c r="S215" s="29">
        <v>0</v>
      </c>
      <c r="T215" s="29">
        <v>0</v>
      </c>
      <c r="U215" s="30">
        <v>0</v>
      </c>
      <c r="V215" s="30">
        <v>0</v>
      </c>
      <c r="W215" s="31">
        <v>7.5</v>
      </c>
      <c r="X215" s="31">
        <v>50</v>
      </c>
      <c r="Y215" s="32">
        <v>15</v>
      </c>
      <c r="Z215" s="32">
        <v>200</v>
      </c>
      <c r="AA215" s="33">
        <v>30</v>
      </c>
      <c r="AB215" s="33">
        <v>500</v>
      </c>
      <c r="AC215" s="34">
        <v>95</v>
      </c>
      <c r="AD215" s="34">
        <v>2500</v>
      </c>
      <c r="AE215" s="35">
        <v>0</v>
      </c>
      <c r="AF215" s="35">
        <v>0</v>
      </c>
      <c r="AG215" s="36" t="str">
        <f>IFERROR(_xlfn.XLOOKUP(BASE[[#This Row],[Nom du produit]],'[1]FICHIER CENTRAL'!B:B,'[1]FICHIER CENTRAL'!C:C,0),"")</f>
        <v>LA BALME LES GROTTES / GUADELOUPE</v>
      </c>
      <c r="AI215" s="127" t="s">
        <v>1888</v>
      </c>
      <c r="AJ215" s="128"/>
      <c r="AK215" s="47"/>
    </row>
    <row r="216" spans="1:37" ht="17" customHeight="1">
      <c r="A216" s="23"/>
      <c r="B216" s="24" t="s">
        <v>1046</v>
      </c>
      <c r="C216" s="40" t="s">
        <v>1047</v>
      </c>
      <c r="D216" s="41" t="s">
        <v>1048</v>
      </c>
      <c r="E216" s="42" t="s">
        <v>1049</v>
      </c>
      <c r="F216" s="25" t="s">
        <v>930</v>
      </c>
      <c r="G216" s="43">
        <v>115</v>
      </c>
      <c r="H216" s="43">
        <v>100</v>
      </c>
      <c r="I216" s="44" t="s">
        <v>1050</v>
      </c>
      <c r="J216" s="81" t="s">
        <v>932</v>
      </c>
      <c r="K216" s="41" t="s">
        <v>38</v>
      </c>
      <c r="L216" s="41" t="s">
        <v>933</v>
      </c>
      <c r="M216" s="41" t="s">
        <v>933</v>
      </c>
      <c r="N216" s="46">
        <v>0</v>
      </c>
      <c r="O216" s="73">
        <v>0</v>
      </c>
      <c r="P216" s="74">
        <v>0</v>
      </c>
      <c r="Q216" s="28">
        <v>0</v>
      </c>
      <c r="R216" s="28">
        <v>0</v>
      </c>
      <c r="S216" s="29">
        <v>0</v>
      </c>
      <c r="T216" s="29">
        <v>0</v>
      </c>
      <c r="U216" s="30">
        <v>0</v>
      </c>
      <c r="V216" s="30">
        <v>0</v>
      </c>
      <c r="W216" s="31">
        <v>7.5</v>
      </c>
      <c r="X216" s="31">
        <v>50</v>
      </c>
      <c r="Y216" s="32">
        <v>15</v>
      </c>
      <c r="Z216" s="32">
        <v>200</v>
      </c>
      <c r="AA216" s="33">
        <v>30</v>
      </c>
      <c r="AB216" s="33">
        <v>500</v>
      </c>
      <c r="AC216" s="34">
        <v>95</v>
      </c>
      <c r="AD216" s="34">
        <v>2500</v>
      </c>
      <c r="AE216" s="35">
        <v>0</v>
      </c>
      <c r="AF216" s="35">
        <v>0</v>
      </c>
      <c r="AG216" s="36" t="str">
        <f>IFERROR(_xlfn.XLOOKUP(BASE[[#This Row],[Nom du produit]],'[1]FICHIER CENTRAL'!B:B,'[1]FICHIER CENTRAL'!C:C,0),"")</f>
        <v>LA BALME LES GROTTES / GUADELOUPE</v>
      </c>
      <c r="AI216" s="127" t="s">
        <v>1889</v>
      </c>
      <c r="AJ216" s="128"/>
      <c r="AK216" s="47"/>
    </row>
    <row r="217" spans="1:37" ht="17" customHeight="1">
      <c r="A217" s="23"/>
      <c r="B217" s="24" t="s">
        <v>1051</v>
      </c>
      <c r="C217" s="84" t="s">
        <v>1052</v>
      </c>
      <c r="D217" s="41" t="s">
        <v>1053</v>
      </c>
      <c r="E217" s="42" t="s">
        <v>1054</v>
      </c>
      <c r="F217" s="25" t="s">
        <v>930</v>
      </c>
      <c r="G217" s="43">
        <v>115</v>
      </c>
      <c r="H217" s="43">
        <v>100</v>
      </c>
      <c r="I217" s="44" t="s">
        <v>1055</v>
      </c>
      <c r="J217" s="81" t="s">
        <v>932</v>
      </c>
      <c r="K217" s="41" t="s">
        <v>38</v>
      </c>
      <c r="L217" s="41" t="s">
        <v>933</v>
      </c>
      <c r="M217" s="41" t="s">
        <v>933</v>
      </c>
      <c r="N217" s="46">
        <v>0</v>
      </c>
      <c r="O217" s="73">
        <v>0</v>
      </c>
      <c r="P217" s="74">
        <v>0</v>
      </c>
      <c r="Q217" s="28">
        <v>0</v>
      </c>
      <c r="R217" s="28">
        <v>0</v>
      </c>
      <c r="S217" s="29">
        <v>0</v>
      </c>
      <c r="T217" s="29">
        <v>0</v>
      </c>
      <c r="U217" s="30">
        <v>0</v>
      </c>
      <c r="V217" s="30">
        <v>0</v>
      </c>
      <c r="W217" s="31">
        <v>7.5</v>
      </c>
      <c r="X217" s="31">
        <v>50</v>
      </c>
      <c r="Y217" s="32">
        <v>15</v>
      </c>
      <c r="Z217" s="32">
        <v>200</v>
      </c>
      <c r="AA217" s="33">
        <v>30</v>
      </c>
      <c r="AB217" s="33">
        <v>500</v>
      </c>
      <c r="AC217" s="34">
        <v>95</v>
      </c>
      <c r="AD217" s="34">
        <v>2500</v>
      </c>
      <c r="AE217" s="35">
        <v>0</v>
      </c>
      <c r="AF217" s="35">
        <v>0</v>
      </c>
      <c r="AG217" s="36" t="str">
        <f>IFERROR(_xlfn.XLOOKUP(BASE[[#This Row],[Nom du produit]],'[1]FICHIER CENTRAL'!B:B,'[1]FICHIER CENTRAL'!C:C,0),"")</f>
        <v>LA BALME LES GROTTES / GUADELOUPE</v>
      </c>
      <c r="AI217" s="127" t="s">
        <v>1890</v>
      </c>
      <c r="AJ217" s="128"/>
      <c r="AK217" s="47"/>
    </row>
    <row r="218" spans="1:37" ht="17" customHeight="1">
      <c r="A218" s="23"/>
      <c r="B218" s="24" t="s">
        <v>1056</v>
      </c>
      <c r="C218" s="40" t="s">
        <v>1057</v>
      </c>
      <c r="D218" s="82" t="s">
        <v>1058</v>
      </c>
      <c r="E218" s="63" t="s">
        <v>1059</v>
      </c>
      <c r="F218" s="25" t="s">
        <v>930</v>
      </c>
      <c r="G218" s="43">
        <v>115</v>
      </c>
      <c r="H218" s="43">
        <v>100</v>
      </c>
      <c r="I218" s="44" t="s">
        <v>1060</v>
      </c>
      <c r="J218" s="81" t="s">
        <v>932</v>
      </c>
      <c r="K218" s="41" t="s">
        <v>38</v>
      </c>
      <c r="L218" s="41" t="s">
        <v>933</v>
      </c>
      <c r="M218" s="41" t="s">
        <v>933</v>
      </c>
      <c r="N218" s="46">
        <v>0</v>
      </c>
      <c r="O218" s="73">
        <v>0</v>
      </c>
      <c r="P218" s="74">
        <v>0</v>
      </c>
      <c r="Q218" s="28">
        <v>0</v>
      </c>
      <c r="R218" s="28">
        <v>0</v>
      </c>
      <c r="S218" s="29">
        <v>0</v>
      </c>
      <c r="T218" s="29">
        <v>0</v>
      </c>
      <c r="U218" s="30">
        <v>0</v>
      </c>
      <c r="V218" s="30">
        <v>0</v>
      </c>
      <c r="W218" s="31">
        <v>7.5</v>
      </c>
      <c r="X218" s="31">
        <v>50</v>
      </c>
      <c r="Y218" s="32">
        <v>15</v>
      </c>
      <c r="Z218" s="32">
        <v>200</v>
      </c>
      <c r="AA218" s="33">
        <v>30</v>
      </c>
      <c r="AB218" s="33">
        <v>500</v>
      </c>
      <c r="AC218" s="34">
        <v>95</v>
      </c>
      <c r="AD218" s="34">
        <v>2500</v>
      </c>
      <c r="AE218" s="35">
        <v>0</v>
      </c>
      <c r="AF218" s="35">
        <v>0</v>
      </c>
      <c r="AG218" s="36" t="str">
        <f>IFERROR(_xlfn.XLOOKUP(BASE[[#This Row],[Nom du produit]],'[1]FICHIER CENTRAL'!B:B,'[1]FICHIER CENTRAL'!C:C,0),"")</f>
        <v>LA BALME LES GROTTES / GUADELOUPE</v>
      </c>
      <c r="AI218" s="127" t="s">
        <v>1891</v>
      </c>
      <c r="AJ218" s="128"/>
      <c r="AK218" s="47"/>
    </row>
    <row r="219" spans="1:37" ht="17" customHeight="1">
      <c r="A219" s="23"/>
      <c r="B219" s="24" t="s">
        <v>1061</v>
      </c>
      <c r="C219" s="40" t="s">
        <v>1062</v>
      </c>
      <c r="D219" s="41" t="s">
        <v>1063</v>
      </c>
      <c r="E219" s="42" t="s">
        <v>1064</v>
      </c>
      <c r="F219" s="25" t="s">
        <v>930</v>
      </c>
      <c r="G219" s="43">
        <v>115</v>
      </c>
      <c r="H219" s="43">
        <v>100</v>
      </c>
      <c r="I219" s="44" t="s">
        <v>1065</v>
      </c>
      <c r="J219" s="81" t="s">
        <v>932</v>
      </c>
      <c r="K219" s="41" t="s">
        <v>38</v>
      </c>
      <c r="L219" s="41" t="s">
        <v>933</v>
      </c>
      <c r="M219" s="41" t="s">
        <v>933</v>
      </c>
      <c r="N219" s="46">
        <v>0</v>
      </c>
      <c r="O219" s="73">
        <v>0</v>
      </c>
      <c r="P219" s="74">
        <v>0</v>
      </c>
      <c r="Q219" s="28">
        <v>0</v>
      </c>
      <c r="R219" s="28">
        <v>0</v>
      </c>
      <c r="S219" s="29">
        <v>0</v>
      </c>
      <c r="T219" s="29">
        <v>0</v>
      </c>
      <c r="U219" s="30">
        <v>0</v>
      </c>
      <c r="V219" s="30">
        <v>0</v>
      </c>
      <c r="W219" s="31">
        <v>7.5</v>
      </c>
      <c r="X219" s="31">
        <v>50</v>
      </c>
      <c r="Y219" s="32">
        <v>15</v>
      </c>
      <c r="Z219" s="32">
        <v>200</v>
      </c>
      <c r="AA219" s="33">
        <v>30</v>
      </c>
      <c r="AB219" s="33">
        <v>500</v>
      </c>
      <c r="AC219" s="34">
        <v>95</v>
      </c>
      <c r="AD219" s="34">
        <v>2500</v>
      </c>
      <c r="AE219" s="35">
        <v>0</v>
      </c>
      <c r="AF219" s="35">
        <v>0</v>
      </c>
      <c r="AG219" s="36" t="str">
        <f>IFERROR(_xlfn.XLOOKUP(BASE[[#This Row],[Nom du produit]],'[1]FICHIER CENTRAL'!B:B,'[1]FICHIER CENTRAL'!C:C,0),"")</f>
        <v>LA BALME LES GROTTES / GUADELOUPE</v>
      </c>
      <c r="AI219" s="127" t="s">
        <v>564</v>
      </c>
      <c r="AJ219" s="128"/>
      <c r="AK219" s="47"/>
    </row>
    <row r="220" spans="1:37" ht="17" customHeight="1">
      <c r="A220" s="23"/>
      <c r="B220" s="24" t="s">
        <v>1066</v>
      </c>
      <c r="C220" s="40" t="s">
        <v>1067</v>
      </c>
      <c r="D220" s="41" t="s">
        <v>1068</v>
      </c>
      <c r="E220" s="63" t="s">
        <v>1069</v>
      </c>
      <c r="F220" s="25" t="s">
        <v>930</v>
      </c>
      <c r="G220" s="43">
        <v>115</v>
      </c>
      <c r="H220" s="43">
        <v>100</v>
      </c>
      <c r="I220" s="44" t="s">
        <v>1070</v>
      </c>
      <c r="J220" s="81" t="s">
        <v>932</v>
      </c>
      <c r="K220" s="41" t="s">
        <v>38</v>
      </c>
      <c r="L220" s="41" t="s">
        <v>933</v>
      </c>
      <c r="M220" s="41" t="s">
        <v>933</v>
      </c>
      <c r="N220" s="46">
        <v>0</v>
      </c>
      <c r="O220" s="73">
        <v>0</v>
      </c>
      <c r="P220" s="74">
        <v>0</v>
      </c>
      <c r="Q220" s="28">
        <v>0</v>
      </c>
      <c r="R220" s="28">
        <v>0</v>
      </c>
      <c r="S220" s="29">
        <v>0</v>
      </c>
      <c r="T220" s="29">
        <v>0</v>
      </c>
      <c r="U220" s="30">
        <v>0</v>
      </c>
      <c r="V220" s="30">
        <v>0</v>
      </c>
      <c r="W220" s="31">
        <v>7.5</v>
      </c>
      <c r="X220" s="31">
        <v>50</v>
      </c>
      <c r="Y220" s="32">
        <v>15</v>
      </c>
      <c r="Z220" s="32">
        <v>200</v>
      </c>
      <c r="AA220" s="33">
        <v>30</v>
      </c>
      <c r="AB220" s="33">
        <v>500</v>
      </c>
      <c r="AC220" s="34">
        <v>95</v>
      </c>
      <c r="AD220" s="34">
        <v>2500</v>
      </c>
      <c r="AE220" s="35">
        <v>0</v>
      </c>
      <c r="AF220" s="35">
        <v>0</v>
      </c>
      <c r="AG220" s="36" t="str">
        <f>IFERROR(_xlfn.XLOOKUP(BASE[[#This Row],[Nom du produit]],'[1]FICHIER CENTRAL'!B:B,'[1]FICHIER CENTRAL'!C:C,0),"")</f>
        <v>LA BALME LES GROTTES / GUADELOUPE</v>
      </c>
      <c r="AI220" s="127" t="s">
        <v>1892</v>
      </c>
      <c r="AJ220" s="128"/>
      <c r="AK220" s="47"/>
    </row>
    <row r="221" spans="1:37" ht="17" customHeight="1">
      <c r="A221" s="23"/>
      <c r="B221" s="24" t="s">
        <v>1071</v>
      </c>
      <c r="C221" s="40" t="s">
        <v>1072</v>
      </c>
      <c r="D221" s="82" t="s">
        <v>1073</v>
      </c>
      <c r="E221" s="63" t="s">
        <v>1074</v>
      </c>
      <c r="F221" s="25" t="s">
        <v>930</v>
      </c>
      <c r="G221" s="43">
        <v>115</v>
      </c>
      <c r="H221" s="43">
        <v>100</v>
      </c>
      <c r="I221" s="44" t="s">
        <v>1075</v>
      </c>
      <c r="J221" s="81" t="s">
        <v>932</v>
      </c>
      <c r="K221" s="41" t="s">
        <v>38</v>
      </c>
      <c r="L221" s="41" t="s">
        <v>933</v>
      </c>
      <c r="M221" s="41" t="s">
        <v>933</v>
      </c>
      <c r="N221" s="46">
        <v>0</v>
      </c>
      <c r="O221" s="73">
        <v>0</v>
      </c>
      <c r="P221" s="74">
        <v>0</v>
      </c>
      <c r="Q221" s="28">
        <v>0</v>
      </c>
      <c r="R221" s="28">
        <v>0</v>
      </c>
      <c r="S221" s="29">
        <v>0</v>
      </c>
      <c r="T221" s="29">
        <v>0</v>
      </c>
      <c r="U221" s="30">
        <v>0</v>
      </c>
      <c r="V221" s="30">
        <v>0</v>
      </c>
      <c r="W221" s="31">
        <v>7.5</v>
      </c>
      <c r="X221" s="31">
        <v>50</v>
      </c>
      <c r="Y221" s="32">
        <v>15</v>
      </c>
      <c r="Z221" s="32">
        <v>200</v>
      </c>
      <c r="AA221" s="33">
        <v>30</v>
      </c>
      <c r="AB221" s="33">
        <v>500</v>
      </c>
      <c r="AC221" s="34">
        <v>95</v>
      </c>
      <c r="AD221" s="34">
        <v>2500</v>
      </c>
      <c r="AE221" s="35">
        <v>0</v>
      </c>
      <c r="AF221" s="35">
        <v>0</v>
      </c>
      <c r="AG221" s="36" t="str">
        <f>IFERROR(_xlfn.XLOOKUP(BASE[[#This Row],[Nom du produit]],'[1]FICHIER CENTRAL'!B:B,'[1]FICHIER CENTRAL'!C:C,0),"")</f>
        <v>LA BALME LES GROTTES / GUADELOUPE</v>
      </c>
      <c r="AI221" s="127" t="s">
        <v>1893</v>
      </c>
      <c r="AJ221" s="128"/>
      <c r="AK221" s="47"/>
    </row>
    <row r="222" spans="1:37" ht="17" customHeight="1">
      <c r="A222" s="23"/>
      <c r="B222" s="24" t="s">
        <v>1076</v>
      </c>
      <c r="C222" s="40" t="s">
        <v>1077</v>
      </c>
      <c r="D222" s="63" t="s">
        <v>1078</v>
      </c>
      <c r="E222" s="42" t="s">
        <v>1079</v>
      </c>
      <c r="F222" s="25" t="s">
        <v>930</v>
      </c>
      <c r="G222" s="43">
        <v>115</v>
      </c>
      <c r="H222" s="43">
        <v>100</v>
      </c>
      <c r="I222" s="44" t="s">
        <v>1080</v>
      </c>
      <c r="J222" s="81" t="s">
        <v>932</v>
      </c>
      <c r="K222" s="41" t="s">
        <v>38</v>
      </c>
      <c r="L222" s="41" t="s">
        <v>933</v>
      </c>
      <c r="M222" s="41" t="s">
        <v>933</v>
      </c>
      <c r="N222" s="46">
        <v>0</v>
      </c>
      <c r="O222" s="73">
        <v>0</v>
      </c>
      <c r="P222" s="74">
        <v>0</v>
      </c>
      <c r="Q222" s="28">
        <v>0</v>
      </c>
      <c r="R222" s="28">
        <v>0</v>
      </c>
      <c r="S222" s="29">
        <v>0</v>
      </c>
      <c r="T222" s="29">
        <v>0</v>
      </c>
      <c r="U222" s="30">
        <v>0</v>
      </c>
      <c r="V222" s="30">
        <v>0</v>
      </c>
      <c r="W222" s="31">
        <v>7.5</v>
      </c>
      <c r="X222" s="31">
        <v>50</v>
      </c>
      <c r="Y222" s="32">
        <v>15</v>
      </c>
      <c r="Z222" s="32">
        <v>200</v>
      </c>
      <c r="AA222" s="33">
        <v>30</v>
      </c>
      <c r="AB222" s="33">
        <v>500</v>
      </c>
      <c r="AC222" s="34">
        <v>95</v>
      </c>
      <c r="AD222" s="34">
        <v>2500</v>
      </c>
      <c r="AE222" s="35">
        <v>0</v>
      </c>
      <c r="AF222" s="35">
        <v>0</v>
      </c>
      <c r="AG222" s="36" t="str">
        <f>IFERROR(_xlfn.XLOOKUP(BASE[[#This Row],[Nom du produit]],'[1]FICHIER CENTRAL'!B:B,'[1]FICHIER CENTRAL'!C:C,0),"")</f>
        <v>LA BALME LES GROTTES / GUADELOUPE</v>
      </c>
      <c r="AI222" s="127" t="s">
        <v>1894</v>
      </c>
      <c r="AJ222" s="128"/>
      <c r="AK222" s="47"/>
    </row>
    <row r="223" spans="1:37" ht="17" customHeight="1">
      <c r="A223" s="23"/>
      <c r="B223" s="24" t="s">
        <v>1081</v>
      </c>
      <c r="C223" s="40" t="s">
        <v>1082</v>
      </c>
      <c r="D223" s="41" t="s">
        <v>1083</v>
      </c>
      <c r="E223" s="42" t="s">
        <v>1084</v>
      </c>
      <c r="F223" s="25" t="s">
        <v>930</v>
      </c>
      <c r="G223" s="43">
        <v>115</v>
      </c>
      <c r="H223" s="43">
        <v>100</v>
      </c>
      <c r="I223" s="44" t="s">
        <v>1085</v>
      </c>
      <c r="J223" s="81" t="s">
        <v>932</v>
      </c>
      <c r="K223" s="41" t="s">
        <v>38</v>
      </c>
      <c r="L223" s="41" t="s">
        <v>933</v>
      </c>
      <c r="M223" s="41" t="s">
        <v>933</v>
      </c>
      <c r="N223" s="46">
        <v>0</v>
      </c>
      <c r="O223" s="73">
        <v>0</v>
      </c>
      <c r="P223" s="74">
        <v>0</v>
      </c>
      <c r="Q223" s="28">
        <v>0</v>
      </c>
      <c r="R223" s="28">
        <v>0</v>
      </c>
      <c r="S223" s="29">
        <v>0</v>
      </c>
      <c r="T223" s="29">
        <v>0</v>
      </c>
      <c r="U223" s="30">
        <v>0</v>
      </c>
      <c r="V223" s="30">
        <v>0</v>
      </c>
      <c r="W223" s="31">
        <v>7.5</v>
      </c>
      <c r="X223" s="31">
        <v>50</v>
      </c>
      <c r="Y223" s="32">
        <v>15</v>
      </c>
      <c r="Z223" s="32">
        <v>200</v>
      </c>
      <c r="AA223" s="33">
        <v>30</v>
      </c>
      <c r="AB223" s="33">
        <v>500</v>
      </c>
      <c r="AC223" s="34">
        <v>95</v>
      </c>
      <c r="AD223" s="34">
        <v>2500</v>
      </c>
      <c r="AE223" s="35">
        <v>0</v>
      </c>
      <c r="AF223" s="35">
        <v>0</v>
      </c>
      <c r="AG223" s="36" t="str">
        <f>IFERROR(_xlfn.XLOOKUP(BASE[[#This Row],[Nom du produit]],'[1]FICHIER CENTRAL'!B:B,'[1]FICHIER CENTRAL'!C:C,0),"")</f>
        <v>LA BALME LES GROTTES / GUADELOUPE</v>
      </c>
      <c r="AI223" s="127" t="s">
        <v>1895</v>
      </c>
      <c r="AJ223" s="128"/>
      <c r="AK223" s="47"/>
    </row>
    <row r="224" spans="1:37" ht="17" customHeight="1">
      <c r="A224" s="23"/>
      <c r="B224" s="24" t="s">
        <v>1086</v>
      </c>
      <c r="C224" s="40" t="s">
        <v>1087</v>
      </c>
      <c r="D224" s="41" t="s">
        <v>1088</v>
      </c>
      <c r="E224" s="63" t="s">
        <v>1089</v>
      </c>
      <c r="F224" s="25" t="s">
        <v>930</v>
      </c>
      <c r="G224" s="43">
        <v>115</v>
      </c>
      <c r="H224" s="43">
        <v>100</v>
      </c>
      <c r="I224" s="44" t="s">
        <v>1090</v>
      </c>
      <c r="J224" s="81" t="s">
        <v>932</v>
      </c>
      <c r="K224" s="41" t="s">
        <v>38</v>
      </c>
      <c r="L224" s="41" t="s">
        <v>933</v>
      </c>
      <c r="M224" s="41" t="s">
        <v>933</v>
      </c>
      <c r="N224" s="46">
        <v>0</v>
      </c>
      <c r="O224" s="73">
        <v>0</v>
      </c>
      <c r="P224" s="74">
        <v>0</v>
      </c>
      <c r="Q224" s="28">
        <v>0</v>
      </c>
      <c r="R224" s="28">
        <v>0</v>
      </c>
      <c r="S224" s="29">
        <v>0</v>
      </c>
      <c r="T224" s="29">
        <v>0</v>
      </c>
      <c r="U224" s="30">
        <v>0</v>
      </c>
      <c r="V224" s="30">
        <v>0</v>
      </c>
      <c r="W224" s="31">
        <v>7.5</v>
      </c>
      <c r="X224" s="31">
        <v>50</v>
      </c>
      <c r="Y224" s="32">
        <v>15</v>
      </c>
      <c r="Z224" s="32">
        <v>200</v>
      </c>
      <c r="AA224" s="33">
        <v>30</v>
      </c>
      <c r="AB224" s="33">
        <v>500</v>
      </c>
      <c r="AC224" s="34">
        <v>95</v>
      </c>
      <c r="AD224" s="34">
        <v>2500</v>
      </c>
      <c r="AE224" s="35">
        <v>0</v>
      </c>
      <c r="AF224" s="35">
        <v>0</v>
      </c>
      <c r="AG224" s="36" t="str">
        <f>IFERROR(_xlfn.XLOOKUP(BASE[[#This Row],[Nom du produit]],'[1]FICHIER CENTRAL'!B:B,'[1]FICHIER CENTRAL'!C:C,0),"")</f>
        <v>LA BALME LES GROTTES / GUADELOUPE</v>
      </c>
      <c r="AI224" s="127" t="s">
        <v>568</v>
      </c>
      <c r="AJ224" s="128"/>
      <c r="AK224" s="47"/>
    </row>
    <row r="225" spans="1:37" ht="17" customHeight="1">
      <c r="A225" s="53"/>
      <c r="B225" s="24" t="s">
        <v>1091</v>
      </c>
      <c r="C225" s="54" t="s">
        <v>1092</v>
      </c>
      <c r="D225" s="54" t="s">
        <v>1093</v>
      </c>
      <c r="E225" s="55" t="s">
        <v>1094</v>
      </c>
      <c r="F225" s="8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v>
      </c>
      <c r="G225" s="57">
        <v>100</v>
      </c>
      <c r="H225" s="57">
        <v>100</v>
      </c>
      <c r="I225" s="58" t="s">
        <v>1095</v>
      </c>
      <c r="J225" s="59"/>
      <c r="K225" s="54" t="s">
        <v>38</v>
      </c>
      <c r="L225" s="54" t="s">
        <v>349</v>
      </c>
      <c r="M225" s="54" t="s">
        <v>1096</v>
      </c>
      <c r="N225" s="60">
        <v>0</v>
      </c>
      <c r="O225" s="57">
        <v>8.5</v>
      </c>
      <c r="P225" s="61">
        <v>100</v>
      </c>
      <c r="Q225" s="62">
        <v>0</v>
      </c>
      <c r="R225" s="62">
        <v>0</v>
      </c>
      <c r="S225" s="61">
        <v>0</v>
      </c>
      <c r="T225" s="61">
        <v>0</v>
      </c>
      <c r="U225" s="61">
        <v>0</v>
      </c>
      <c r="V225" s="61">
        <v>0</v>
      </c>
      <c r="W225" s="61">
        <v>0</v>
      </c>
      <c r="X225" s="61">
        <v>0</v>
      </c>
      <c r="Y225" s="61">
        <v>0</v>
      </c>
      <c r="Z225" s="61">
        <v>0</v>
      </c>
      <c r="AA225" s="61">
        <v>0</v>
      </c>
      <c r="AB225" s="61">
        <v>0</v>
      </c>
      <c r="AC225" s="61">
        <v>0</v>
      </c>
      <c r="AD225" s="61">
        <v>0</v>
      </c>
      <c r="AE225" s="61">
        <v>0</v>
      </c>
      <c r="AF225" s="61">
        <v>0</v>
      </c>
      <c r="AG225" s="61" t="s">
        <v>351</v>
      </c>
      <c r="AI225" s="127" t="s">
        <v>1896</v>
      </c>
      <c r="AJ225" s="128"/>
      <c r="AK225" s="47"/>
    </row>
    <row r="226" spans="1:37" ht="17" customHeight="1">
      <c r="A226" s="23"/>
      <c r="B226" s="24" t="s">
        <v>1097</v>
      </c>
      <c r="C226" s="40" t="s">
        <v>1098</v>
      </c>
      <c r="D226" s="41" t="s">
        <v>1098</v>
      </c>
      <c r="E226" s="63" t="s">
        <v>1099</v>
      </c>
      <c r="F2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40g;</v>
      </c>
      <c r="G226" s="43">
        <v>45</v>
      </c>
      <c r="H226" s="43">
        <v>100</v>
      </c>
      <c r="I226" s="50" t="s">
        <v>1100</v>
      </c>
      <c r="J226" s="49"/>
      <c r="K226" s="41" t="s">
        <v>38</v>
      </c>
      <c r="L226" s="41" t="s">
        <v>356</v>
      </c>
      <c r="M226" s="41" t="s">
        <v>572</v>
      </c>
      <c r="N226" s="46">
        <v>0</v>
      </c>
      <c r="O226" s="51">
        <v>4</v>
      </c>
      <c r="P226" s="27">
        <v>40</v>
      </c>
      <c r="Q226" s="28">
        <v>3.5</v>
      </c>
      <c r="R226" s="28">
        <v>40</v>
      </c>
      <c r="S226" s="29">
        <v>0</v>
      </c>
      <c r="T226" s="29">
        <v>0</v>
      </c>
      <c r="U226" s="30">
        <v>0</v>
      </c>
      <c r="V226" s="30">
        <v>0</v>
      </c>
      <c r="W226" s="31">
        <v>0</v>
      </c>
      <c r="X226" s="31">
        <v>0</v>
      </c>
      <c r="Y226" s="32">
        <v>0</v>
      </c>
      <c r="Z226" s="32">
        <v>0</v>
      </c>
      <c r="AA226" s="33">
        <v>0</v>
      </c>
      <c r="AB226" s="33">
        <v>0</v>
      </c>
      <c r="AC226" s="34">
        <v>0</v>
      </c>
      <c r="AD226" s="34">
        <v>0</v>
      </c>
      <c r="AE226" s="35">
        <v>0</v>
      </c>
      <c r="AF226" s="35">
        <v>0</v>
      </c>
      <c r="AG226" s="36" t="str">
        <f>IFERROR(_xlfn.XLOOKUP(BASE[[#This Row],[Nom du produit]],'[1]FICHIER CENTRAL'!B:B,'[1]FICHIER CENTRAL'!C:C,0),"")</f>
        <v>FRANCE</v>
      </c>
      <c r="AI226" s="127" t="s">
        <v>1897</v>
      </c>
      <c r="AJ226" s="128"/>
      <c r="AK226" s="47"/>
    </row>
    <row r="227" spans="1:37" ht="17" customHeight="1">
      <c r="A227" s="23"/>
      <c r="B227" s="24" t="s">
        <v>1101</v>
      </c>
      <c r="C227" s="40" t="s">
        <v>1102</v>
      </c>
      <c r="D227" s="71" t="s">
        <v>1103</v>
      </c>
      <c r="E227" s="78" t="s">
        <v>1104</v>
      </c>
      <c r="F227" s="86"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7" s="77">
        <v>105</v>
      </c>
      <c r="H227" s="77">
        <v>100</v>
      </c>
      <c r="I227" s="75" t="s">
        <v>1105</v>
      </c>
      <c r="J227" s="76"/>
      <c r="K227" s="71" t="s">
        <v>38</v>
      </c>
      <c r="L227" s="71" t="s">
        <v>1106</v>
      </c>
      <c r="M227" s="71" t="s">
        <v>1107</v>
      </c>
      <c r="N227" s="79">
        <v>0</v>
      </c>
      <c r="O227" s="51">
        <v>6.5</v>
      </c>
      <c r="P227" s="27">
        <v>100</v>
      </c>
      <c r="Q227" s="28">
        <v>4.5</v>
      </c>
      <c r="R227" s="28">
        <v>40</v>
      </c>
      <c r="S227" s="29">
        <v>0</v>
      </c>
      <c r="T227" s="29">
        <v>0</v>
      </c>
      <c r="U227" s="30">
        <v>0</v>
      </c>
      <c r="V227" s="30">
        <v>0</v>
      </c>
      <c r="W227" s="31">
        <v>0</v>
      </c>
      <c r="X227" s="31">
        <v>0</v>
      </c>
      <c r="Y227" s="32">
        <v>0</v>
      </c>
      <c r="Z227" s="32">
        <v>0</v>
      </c>
      <c r="AA227" s="33">
        <v>0</v>
      </c>
      <c r="AB227" s="33">
        <v>0</v>
      </c>
      <c r="AC227" s="34">
        <v>0</v>
      </c>
      <c r="AD227" s="34">
        <v>0</v>
      </c>
      <c r="AE227" s="35">
        <v>0</v>
      </c>
      <c r="AF227" s="35">
        <v>0</v>
      </c>
      <c r="AG227" s="36" t="s">
        <v>351</v>
      </c>
      <c r="AI227" s="127" t="s">
        <v>1898</v>
      </c>
      <c r="AJ227" s="128"/>
      <c r="AK227" s="47"/>
    </row>
    <row r="228" spans="1:37" ht="17" customHeight="1">
      <c r="A228" s="23"/>
      <c r="B228" s="24" t="s">
        <v>1108</v>
      </c>
      <c r="C228" s="40" t="s">
        <v>1109</v>
      </c>
      <c r="D228" s="71" t="s">
        <v>1110</v>
      </c>
      <c r="E228" s="78" t="s">
        <v>1104</v>
      </c>
      <c r="F228" s="86"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8" s="77">
        <v>105</v>
      </c>
      <c r="H228" s="77">
        <v>100</v>
      </c>
      <c r="I228" s="75" t="s">
        <v>1105</v>
      </c>
      <c r="J228" s="76"/>
      <c r="K228" s="71" t="s">
        <v>38</v>
      </c>
      <c r="L228" s="71" t="s">
        <v>1106</v>
      </c>
      <c r="M228" s="71" t="s">
        <v>1107</v>
      </c>
      <c r="N228" s="79">
        <v>0</v>
      </c>
      <c r="O228" s="51">
        <v>6.5</v>
      </c>
      <c r="P228" s="27">
        <v>100</v>
      </c>
      <c r="Q228" s="28">
        <v>4.5</v>
      </c>
      <c r="R228" s="28">
        <v>40</v>
      </c>
      <c r="S228" s="29">
        <v>0</v>
      </c>
      <c r="T228" s="29">
        <v>0</v>
      </c>
      <c r="U228" s="30">
        <v>0</v>
      </c>
      <c r="V228" s="30">
        <v>0</v>
      </c>
      <c r="W228" s="31">
        <v>0</v>
      </c>
      <c r="X228" s="31">
        <v>0</v>
      </c>
      <c r="Y228" s="32">
        <v>0</v>
      </c>
      <c r="Z228" s="32">
        <v>0</v>
      </c>
      <c r="AA228" s="33">
        <v>0</v>
      </c>
      <c r="AB228" s="33">
        <v>0</v>
      </c>
      <c r="AC228" s="34">
        <v>0</v>
      </c>
      <c r="AD228" s="34">
        <v>0</v>
      </c>
      <c r="AE228" s="35">
        <v>0</v>
      </c>
      <c r="AF228" s="35">
        <v>0</v>
      </c>
      <c r="AG228" s="36" t="s">
        <v>351</v>
      </c>
      <c r="AI228" s="127" t="s">
        <v>1899</v>
      </c>
      <c r="AJ228" s="128"/>
      <c r="AK228" s="47"/>
    </row>
    <row r="229" spans="1:37" ht="17" customHeight="1">
      <c r="A229" s="23"/>
      <c r="B229" s="24" t="s">
        <v>1111</v>
      </c>
      <c r="C229" s="40" t="s">
        <v>1112</v>
      </c>
      <c r="D229" s="71" t="s">
        <v>1113</v>
      </c>
      <c r="E229" s="78" t="s">
        <v>1104</v>
      </c>
      <c r="F229" s="86"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GROTTES;Poids net Vrac : Sachet de 100g;Poids net Verrine 100ml : 40g;</v>
      </c>
      <c r="G229" s="77">
        <v>105</v>
      </c>
      <c r="H229" s="77">
        <v>100</v>
      </c>
      <c r="I229" s="75" t="s">
        <v>1105</v>
      </c>
      <c r="J229" s="76"/>
      <c r="K229" s="71" t="s">
        <v>38</v>
      </c>
      <c r="L229" s="71" t="s">
        <v>1106</v>
      </c>
      <c r="M229" s="71" t="s">
        <v>1107</v>
      </c>
      <c r="N229" s="79">
        <v>0</v>
      </c>
      <c r="O229" s="51">
        <v>6.5</v>
      </c>
      <c r="P229" s="27">
        <v>100</v>
      </c>
      <c r="Q229" s="28">
        <v>4.5</v>
      </c>
      <c r="R229" s="28">
        <v>40</v>
      </c>
      <c r="S229" s="29">
        <v>0</v>
      </c>
      <c r="T229" s="29">
        <v>0</v>
      </c>
      <c r="U229" s="30">
        <v>0</v>
      </c>
      <c r="V229" s="30">
        <v>0</v>
      </c>
      <c r="W229" s="31">
        <v>0</v>
      </c>
      <c r="X229" s="31">
        <v>0</v>
      </c>
      <c r="Y229" s="32">
        <v>0</v>
      </c>
      <c r="Z229" s="32">
        <v>0</v>
      </c>
      <c r="AA229" s="33">
        <v>0</v>
      </c>
      <c r="AB229" s="33">
        <v>0</v>
      </c>
      <c r="AC229" s="34">
        <v>0</v>
      </c>
      <c r="AD229" s="34">
        <v>0</v>
      </c>
      <c r="AE229" s="35">
        <v>0</v>
      </c>
      <c r="AF229" s="35">
        <v>0</v>
      </c>
      <c r="AG229" s="36" t="s">
        <v>351</v>
      </c>
      <c r="AI229" s="127" t="s">
        <v>573</v>
      </c>
      <c r="AJ229" s="128"/>
      <c r="AK229" s="47"/>
    </row>
    <row r="230" spans="1:37" ht="17" customHeight="1">
      <c r="A230" s="23"/>
      <c r="B230" s="24" t="s">
        <v>1114</v>
      </c>
      <c r="C230" s="40" t="s">
        <v>1115</v>
      </c>
      <c r="D230" s="41" t="s">
        <v>1116</v>
      </c>
      <c r="E230" s="42" t="s">
        <v>1117</v>
      </c>
      <c r="F2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100g;Poids net Verrine 100ml : 4,5g;</v>
      </c>
      <c r="G230" s="43">
        <v>105</v>
      </c>
      <c r="H230" s="43">
        <v>100</v>
      </c>
      <c r="I230" s="83" t="s">
        <v>1118</v>
      </c>
      <c r="J230" s="87"/>
      <c r="K230" s="41" t="s">
        <v>38</v>
      </c>
      <c r="L230" s="41" t="s">
        <v>1106</v>
      </c>
      <c r="M230" s="41" t="s">
        <v>1119</v>
      </c>
      <c r="N230" s="46">
        <v>0</v>
      </c>
      <c r="O230" s="27">
        <v>3.5</v>
      </c>
      <c r="P230" s="27">
        <v>100</v>
      </c>
      <c r="Q230" s="28">
        <v>100</v>
      </c>
      <c r="R230" s="28">
        <v>4.5</v>
      </c>
      <c r="S230" s="29">
        <v>0</v>
      </c>
      <c r="T230" s="29">
        <v>0</v>
      </c>
      <c r="U230" s="30">
        <v>0</v>
      </c>
      <c r="V230" s="30">
        <v>0</v>
      </c>
      <c r="W230" s="31">
        <v>0</v>
      </c>
      <c r="X230" s="31">
        <v>0</v>
      </c>
      <c r="Y230" s="32">
        <v>0</v>
      </c>
      <c r="Z230" s="32">
        <v>0</v>
      </c>
      <c r="AA230" s="33">
        <v>0</v>
      </c>
      <c r="AB230" s="33">
        <v>0</v>
      </c>
      <c r="AC230" s="34">
        <v>0</v>
      </c>
      <c r="AD230" s="34">
        <v>0</v>
      </c>
      <c r="AE230" s="35">
        <v>0</v>
      </c>
      <c r="AF230" s="35">
        <v>0</v>
      </c>
      <c r="AG230" s="36" t="s">
        <v>1120</v>
      </c>
      <c r="AI230" s="127" t="s">
        <v>1900</v>
      </c>
      <c r="AJ230" s="128"/>
      <c r="AK230" s="47"/>
    </row>
    <row r="231" spans="1:37" ht="17" customHeight="1">
      <c r="A231" s="23"/>
      <c r="B231" s="24" t="s">
        <v>1121</v>
      </c>
      <c r="C231" s="40" t="s">
        <v>1122</v>
      </c>
      <c r="D231" s="41" t="s">
        <v>1123</v>
      </c>
      <c r="E231" s="42" t="s">
        <v>1124</v>
      </c>
      <c r="F2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1" s="43">
        <v>105</v>
      </c>
      <c r="H231" s="43">
        <v>100</v>
      </c>
      <c r="I231" s="44" t="s">
        <v>1125</v>
      </c>
      <c r="J231" s="45"/>
      <c r="K231" s="41" t="s">
        <v>38</v>
      </c>
      <c r="L231" s="41" t="s">
        <v>1106</v>
      </c>
      <c r="M231" s="41" t="s">
        <v>1119</v>
      </c>
      <c r="N231" s="46">
        <v>0</v>
      </c>
      <c r="O231" s="27">
        <v>2.5</v>
      </c>
      <c r="P231" s="27">
        <v>100</v>
      </c>
      <c r="Q231" s="28">
        <v>3.5</v>
      </c>
      <c r="R231" s="28">
        <v>100</v>
      </c>
      <c r="S231" s="29">
        <v>0</v>
      </c>
      <c r="T231" s="29">
        <v>0</v>
      </c>
      <c r="U231" s="30">
        <v>0</v>
      </c>
      <c r="V231" s="30">
        <v>0</v>
      </c>
      <c r="W231" s="31">
        <v>0</v>
      </c>
      <c r="X231" s="31">
        <v>0</v>
      </c>
      <c r="Y231" s="32">
        <v>0</v>
      </c>
      <c r="Z231" s="32">
        <v>0</v>
      </c>
      <c r="AA231" s="33">
        <v>0</v>
      </c>
      <c r="AB231" s="33">
        <v>0</v>
      </c>
      <c r="AC231" s="34">
        <v>0</v>
      </c>
      <c r="AD231" s="34">
        <v>0</v>
      </c>
      <c r="AE231" s="35">
        <v>0</v>
      </c>
      <c r="AF231" s="35">
        <v>0</v>
      </c>
      <c r="AG231" s="36" t="str">
        <f>IFERROR(_xlfn.XLOOKUP(BASE[[#This Row],[Nom du produit]],'[1]FICHIER CENTRAL'!B:B,'[1]FICHIER CENTRAL'!C:C,0),"")</f>
        <v xml:space="preserve">LA BALME LES GROTTES </v>
      </c>
      <c r="AI231" s="127" t="s">
        <v>1901</v>
      </c>
      <c r="AJ231" s="128"/>
      <c r="AK231" s="47"/>
    </row>
    <row r="232" spans="1:37" ht="17" customHeight="1">
      <c r="A232" s="23"/>
      <c r="B232" s="24" t="s">
        <v>1126</v>
      </c>
      <c r="C232" s="40" t="s">
        <v>1127</v>
      </c>
      <c r="D232" s="41" t="s">
        <v>1128</v>
      </c>
      <c r="E232" s="42" t="s">
        <v>1129</v>
      </c>
      <c r="F2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2" s="43">
        <v>105</v>
      </c>
      <c r="H232" s="43">
        <v>100</v>
      </c>
      <c r="I232" s="44" t="s">
        <v>1130</v>
      </c>
      <c r="J232" s="45"/>
      <c r="K232" s="41" t="s">
        <v>38</v>
      </c>
      <c r="L232" s="41" t="s">
        <v>1106</v>
      </c>
      <c r="M232" s="41" t="s">
        <v>1119</v>
      </c>
      <c r="N232" s="46">
        <v>0</v>
      </c>
      <c r="O232" s="27">
        <v>2.5</v>
      </c>
      <c r="P232" s="27">
        <v>100</v>
      </c>
      <c r="Q232" s="28">
        <v>3.5</v>
      </c>
      <c r="R232" s="28">
        <v>100</v>
      </c>
      <c r="S232" s="29">
        <v>0</v>
      </c>
      <c r="T232" s="29">
        <v>0</v>
      </c>
      <c r="U232" s="30">
        <v>0</v>
      </c>
      <c r="V232" s="30">
        <v>0</v>
      </c>
      <c r="W232" s="31">
        <v>0</v>
      </c>
      <c r="X232" s="31">
        <v>0</v>
      </c>
      <c r="Y232" s="32">
        <v>0</v>
      </c>
      <c r="Z232" s="32">
        <v>0</v>
      </c>
      <c r="AA232" s="33">
        <v>0</v>
      </c>
      <c r="AB232" s="33">
        <v>0</v>
      </c>
      <c r="AC232" s="34">
        <v>0</v>
      </c>
      <c r="AD232" s="34">
        <v>0</v>
      </c>
      <c r="AE232" s="35">
        <v>0</v>
      </c>
      <c r="AF232" s="35">
        <v>0</v>
      </c>
      <c r="AG232" s="36" t="str">
        <f>IFERROR(_xlfn.XLOOKUP(BASE[[#This Row],[Nom du produit]],'[1]FICHIER CENTRAL'!B:B,'[1]FICHIER CENTRAL'!C:C,0),"")</f>
        <v xml:space="preserve">LA BALME LES GROTTES </v>
      </c>
      <c r="AI232" s="127" t="s">
        <v>1902</v>
      </c>
      <c r="AJ232" s="128"/>
      <c r="AK232" s="47"/>
    </row>
    <row r="233" spans="1:37" ht="17" customHeight="1">
      <c r="A233" s="23"/>
      <c r="B233" s="24" t="s">
        <v>1131</v>
      </c>
      <c r="C233" s="40" t="s">
        <v>1132</v>
      </c>
      <c r="D233" s="41" t="s">
        <v>1133</v>
      </c>
      <c r="E233" s="42" t="s">
        <v>1134</v>
      </c>
      <c r="F2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3" s="43">
        <v>105</v>
      </c>
      <c r="H233" s="43">
        <v>100</v>
      </c>
      <c r="I233" s="44" t="s">
        <v>1135</v>
      </c>
      <c r="J233" s="45"/>
      <c r="K233" s="41" t="s">
        <v>38</v>
      </c>
      <c r="L233" s="41" t="s">
        <v>1106</v>
      </c>
      <c r="M233" s="41" t="s">
        <v>1119</v>
      </c>
      <c r="N233" s="46">
        <v>0</v>
      </c>
      <c r="O233" s="27">
        <v>2.5</v>
      </c>
      <c r="P233" s="27">
        <v>100</v>
      </c>
      <c r="Q233" s="28">
        <v>3.5</v>
      </c>
      <c r="R233" s="28">
        <v>100</v>
      </c>
      <c r="S233" s="29">
        <v>0</v>
      </c>
      <c r="T233" s="29">
        <v>0</v>
      </c>
      <c r="U233" s="30">
        <v>0</v>
      </c>
      <c r="V233" s="30">
        <v>0</v>
      </c>
      <c r="W233" s="31">
        <v>0</v>
      </c>
      <c r="X233" s="31">
        <v>0</v>
      </c>
      <c r="Y233" s="32">
        <v>0</v>
      </c>
      <c r="Z233" s="32">
        <v>0</v>
      </c>
      <c r="AA233" s="33">
        <v>0</v>
      </c>
      <c r="AB233" s="33">
        <v>0</v>
      </c>
      <c r="AC233" s="34">
        <v>0</v>
      </c>
      <c r="AD233" s="34">
        <v>0</v>
      </c>
      <c r="AE233" s="35">
        <v>0</v>
      </c>
      <c r="AF233" s="35">
        <v>0</v>
      </c>
      <c r="AG233" s="36" t="str">
        <f>IFERROR(_xlfn.XLOOKUP(BASE[[#This Row],[Nom du produit]],'[1]FICHIER CENTRAL'!B:B,'[1]FICHIER CENTRAL'!C:C,0),"")</f>
        <v xml:space="preserve">LA BALME LES GROTTES </v>
      </c>
      <c r="AI233" s="127" t="s">
        <v>1903</v>
      </c>
      <c r="AJ233" s="128"/>
      <c r="AK233" s="47"/>
    </row>
    <row r="234" spans="1:37" ht="17" customHeight="1">
      <c r="A234" s="23"/>
      <c r="B234" s="24" t="s">
        <v>1136</v>
      </c>
      <c r="C234" s="40" t="s">
        <v>1137</v>
      </c>
      <c r="D234" s="41" t="s">
        <v>1138</v>
      </c>
      <c r="E234" s="42" t="s">
        <v>1139</v>
      </c>
      <c r="F2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100g;Poids net Verrine 100ml : 100g;</v>
      </c>
      <c r="G234" s="43">
        <v>105</v>
      </c>
      <c r="H234" s="43">
        <v>100</v>
      </c>
      <c r="I234" s="42" t="s">
        <v>1140</v>
      </c>
      <c r="J234" s="41"/>
      <c r="K234" s="41" t="s">
        <v>38</v>
      </c>
      <c r="L234" s="41" t="s">
        <v>1106</v>
      </c>
      <c r="M234" s="41" t="s">
        <v>1119</v>
      </c>
      <c r="N234" s="46">
        <v>0</v>
      </c>
      <c r="O234" s="27">
        <v>2.5</v>
      </c>
      <c r="P234" s="27">
        <v>100</v>
      </c>
      <c r="Q234" s="28">
        <v>3.5</v>
      </c>
      <c r="R234" s="28">
        <v>100</v>
      </c>
      <c r="S234" s="29">
        <v>0</v>
      </c>
      <c r="T234" s="29">
        <v>0</v>
      </c>
      <c r="U234" s="30">
        <v>0</v>
      </c>
      <c r="V234" s="30">
        <v>0</v>
      </c>
      <c r="W234" s="31">
        <v>0</v>
      </c>
      <c r="X234" s="31">
        <v>0</v>
      </c>
      <c r="Y234" s="32">
        <v>0</v>
      </c>
      <c r="Z234" s="32">
        <v>0</v>
      </c>
      <c r="AA234" s="33">
        <v>0</v>
      </c>
      <c r="AB234" s="33">
        <v>0</v>
      </c>
      <c r="AC234" s="34">
        <v>0</v>
      </c>
      <c r="AD234" s="34">
        <v>0</v>
      </c>
      <c r="AE234" s="35">
        <v>0</v>
      </c>
      <c r="AF234" s="35">
        <v>0</v>
      </c>
      <c r="AG234" s="36" t="s">
        <v>730</v>
      </c>
      <c r="AI234" s="127" t="s">
        <v>578</v>
      </c>
      <c r="AJ234" s="128"/>
      <c r="AK234" s="47"/>
    </row>
    <row r="235" spans="1:37" ht="17" customHeight="1">
      <c r="A235" s="23"/>
      <c r="B235" s="24" t="s">
        <v>1141</v>
      </c>
      <c r="C235" s="40" t="s">
        <v>1142</v>
      </c>
      <c r="D235" s="41" t="s">
        <v>1143</v>
      </c>
      <c r="E235" s="42" t="s">
        <v>1144</v>
      </c>
      <c r="F23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70g;</v>
      </c>
      <c r="G235" s="43">
        <v>105</v>
      </c>
      <c r="H235" s="43">
        <v>100</v>
      </c>
      <c r="I235" s="44" t="s">
        <v>1145</v>
      </c>
      <c r="J235" s="45"/>
      <c r="K235" s="41" t="s">
        <v>38</v>
      </c>
      <c r="L235" s="41" t="s">
        <v>1106</v>
      </c>
      <c r="M235" s="41" t="s">
        <v>1119</v>
      </c>
      <c r="N235" s="46">
        <v>0</v>
      </c>
      <c r="O235" s="27">
        <v>4.5</v>
      </c>
      <c r="P235" s="27">
        <v>100</v>
      </c>
      <c r="Q235" s="28">
        <v>6</v>
      </c>
      <c r="R235" s="28">
        <v>70</v>
      </c>
      <c r="S235" s="29">
        <v>0</v>
      </c>
      <c r="T235" s="29">
        <v>0</v>
      </c>
      <c r="U235" s="30">
        <v>0</v>
      </c>
      <c r="V235" s="30">
        <v>0</v>
      </c>
      <c r="W235" s="31">
        <v>0</v>
      </c>
      <c r="X235" s="31">
        <v>0</v>
      </c>
      <c r="Y235" s="32">
        <v>0</v>
      </c>
      <c r="Z235" s="32">
        <v>0</v>
      </c>
      <c r="AA235" s="33">
        <v>0</v>
      </c>
      <c r="AB235" s="33">
        <v>0</v>
      </c>
      <c r="AC235" s="34">
        <v>0</v>
      </c>
      <c r="AD235" s="34">
        <v>0</v>
      </c>
      <c r="AE235" s="35">
        <v>0</v>
      </c>
      <c r="AF235" s="35">
        <v>0</v>
      </c>
      <c r="AG235" s="36" t="str">
        <f>IFERROR(_xlfn.XLOOKUP(BASE[[#This Row],[Nom du produit]],'[1]FICHIER CENTRAL'!B:B,'[1]FICHIER CENTRAL'!C:C,0),"")</f>
        <v xml:space="preserve">LA BALME LES GROTTES </v>
      </c>
      <c r="AI235" s="127" t="s">
        <v>1904</v>
      </c>
      <c r="AJ235" s="128"/>
      <c r="AK235" s="47"/>
    </row>
    <row r="236" spans="1:37" ht="17" customHeight="1">
      <c r="A236" s="23"/>
      <c r="B236" s="24" t="s">
        <v>1146</v>
      </c>
      <c r="C236" s="40" t="s">
        <v>1147</v>
      </c>
      <c r="D236" s="41" t="s">
        <v>1148</v>
      </c>
      <c r="E236" s="42" t="s">
        <v>1149</v>
      </c>
      <c r="F2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6" s="43">
        <v>105</v>
      </c>
      <c r="H236" s="43">
        <v>100</v>
      </c>
      <c r="I236" s="44" t="s">
        <v>1150</v>
      </c>
      <c r="J236" s="45"/>
      <c r="K236" s="41" t="s">
        <v>38</v>
      </c>
      <c r="L236" s="41" t="s">
        <v>1106</v>
      </c>
      <c r="M236" s="41" t="s">
        <v>1119</v>
      </c>
      <c r="N236" s="46">
        <v>0</v>
      </c>
      <c r="O236" s="27">
        <v>2.5</v>
      </c>
      <c r="P236" s="27">
        <v>100</v>
      </c>
      <c r="Q236" s="28">
        <v>3.5</v>
      </c>
      <c r="R236" s="28">
        <v>100</v>
      </c>
      <c r="S236" s="29">
        <v>0</v>
      </c>
      <c r="T236" s="29">
        <v>0</v>
      </c>
      <c r="U236" s="30">
        <v>0</v>
      </c>
      <c r="V236" s="30">
        <v>0</v>
      </c>
      <c r="W236" s="31">
        <v>0</v>
      </c>
      <c r="X236" s="31">
        <v>0</v>
      </c>
      <c r="Y236" s="32">
        <v>0</v>
      </c>
      <c r="Z236" s="32">
        <v>0</v>
      </c>
      <c r="AA236" s="33">
        <v>0</v>
      </c>
      <c r="AB236" s="33">
        <v>0</v>
      </c>
      <c r="AC236" s="34">
        <v>0</v>
      </c>
      <c r="AD236" s="34">
        <v>0</v>
      </c>
      <c r="AE236" s="35">
        <v>0</v>
      </c>
      <c r="AF236" s="35">
        <v>0</v>
      </c>
      <c r="AG236" s="36" t="str">
        <f>IFERROR(_xlfn.XLOOKUP(BASE[[#This Row],[Nom du produit]],'[1]FICHIER CENTRAL'!B:B,'[1]FICHIER CENTRAL'!C:C,0),"")</f>
        <v xml:space="preserve">LA BALME LES GROTTES </v>
      </c>
      <c r="AI236" s="127" t="s">
        <v>1905</v>
      </c>
      <c r="AJ236" s="128"/>
      <c r="AK236" s="47"/>
    </row>
    <row r="237" spans="1:37" ht="17" customHeight="1">
      <c r="A237" s="23"/>
      <c r="B237" s="24" t="s">
        <v>1151</v>
      </c>
      <c r="C237" s="40" t="s">
        <v>1152</v>
      </c>
      <c r="D237" s="41" t="s">
        <v>1152</v>
      </c>
      <c r="E237" s="63" t="s">
        <v>1099</v>
      </c>
      <c r="F2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45g;</v>
      </c>
      <c r="G237" s="43">
        <v>45</v>
      </c>
      <c r="H237" s="43">
        <v>100</v>
      </c>
      <c r="I237" s="50" t="s">
        <v>1153</v>
      </c>
      <c r="J237" s="49"/>
      <c r="K237" s="41" t="s">
        <v>38</v>
      </c>
      <c r="L237" s="41" t="s">
        <v>356</v>
      </c>
      <c r="M237" s="41" t="s">
        <v>572</v>
      </c>
      <c r="N237" s="46">
        <v>0</v>
      </c>
      <c r="O237" s="27">
        <v>3.8</v>
      </c>
      <c r="P237" s="27">
        <v>40</v>
      </c>
      <c r="Q237" s="28">
        <v>4.7</v>
      </c>
      <c r="R237" s="28">
        <v>45</v>
      </c>
      <c r="S237" s="29">
        <v>0</v>
      </c>
      <c r="T237" s="29">
        <v>0</v>
      </c>
      <c r="U237" s="30">
        <v>0</v>
      </c>
      <c r="V237" s="30">
        <v>0</v>
      </c>
      <c r="W237" s="31">
        <v>0</v>
      </c>
      <c r="X237" s="31">
        <v>0</v>
      </c>
      <c r="Y237" s="32">
        <v>0</v>
      </c>
      <c r="Z237" s="32">
        <v>0</v>
      </c>
      <c r="AA237" s="33">
        <v>0</v>
      </c>
      <c r="AB237" s="33">
        <v>0</v>
      </c>
      <c r="AC237" s="34">
        <v>0</v>
      </c>
      <c r="AD237" s="34">
        <v>0</v>
      </c>
      <c r="AE237" s="35">
        <v>0</v>
      </c>
      <c r="AF237" s="35">
        <v>0</v>
      </c>
      <c r="AG237" s="36" t="str">
        <f>IFERROR(_xlfn.XLOOKUP(BASE[[#This Row],[Nom du produit]],'[1]FICHIER CENTRAL'!B:B,'[1]FICHIER CENTRAL'!C:C,0),"")</f>
        <v>FRANCE</v>
      </c>
      <c r="AI237" s="127" t="s">
        <v>1906</v>
      </c>
      <c r="AJ237" s="128"/>
      <c r="AK237" s="47"/>
    </row>
    <row r="238" spans="1:37" ht="17" customHeight="1">
      <c r="A238" s="23"/>
      <c r="B238" s="24" t="s">
        <v>1154</v>
      </c>
      <c r="C238" s="40" t="s">
        <v>1155</v>
      </c>
      <c r="D238" s="41" t="s">
        <v>1156</v>
      </c>
      <c r="E238" s="42" t="s">
        <v>1157</v>
      </c>
      <c r="F2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8" s="43">
        <v>105</v>
      </c>
      <c r="H238" s="43">
        <v>100</v>
      </c>
      <c r="I238" s="44" t="s">
        <v>1158</v>
      </c>
      <c r="J238" s="45"/>
      <c r="K238" s="41" t="s">
        <v>38</v>
      </c>
      <c r="L238" s="41" t="s">
        <v>1106</v>
      </c>
      <c r="M238" s="41" t="s">
        <v>1119</v>
      </c>
      <c r="N238" s="46">
        <v>0</v>
      </c>
      <c r="O238" s="27">
        <v>2.5</v>
      </c>
      <c r="P238" s="27">
        <v>100</v>
      </c>
      <c r="Q238" s="28">
        <v>3.5</v>
      </c>
      <c r="R238" s="28">
        <v>100</v>
      </c>
      <c r="S238" s="29">
        <v>0</v>
      </c>
      <c r="T238" s="29">
        <v>0</v>
      </c>
      <c r="U238" s="30">
        <v>0</v>
      </c>
      <c r="V238" s="30">
        <v>0</v>
      </c>
      <c r="W238" s="31">
        <v>0</v>
      </c>
      <c r="X238" s="31">
        <v>0</v>
      </c>
      <c r="Y238" s="32">
        <v>0</v>
      </c>
      <c r="Z238" s="32">
        <v>0</v>
      </c>
      <c r="AA238" s="33">
        <v>0</v>
      </c>
      <c r="AB238" s="33">
        <v>0</v>
      </c>
      <c r="AC238" s="34">
        <v>0</v>
      </c>
      <c r="AD238" s="34">
        <v>0</v>
      </c>
      <c r="AE238" s="35">
        <v>0</v>
      </c>
      <c r="AF238" s="35">
        <v>0</v>
      </c>
      <c r="AG238" s="36" t="str">
        <f>IFERROR(_xlfn.XLOOKUP(BASE[[#This Row],[Nom du produit]],'[1]FICHIER CENTRAL'!B:B,'[1]FICHIER CENTRAL'!C:C,0),"")</f>
        <v xml:space="preserve">LA BALME LES GROTTES </v>
      </c>
      <c r="AI238" s="127" t="s">
        <v>1907</v>
      </c>
      <c r="AJ238" s="128"/>
      <c r="AK238" s="47"/>
    </row>
    <row r="239" spans="1:37" ht="17" customHeight="1">
      <c r="A239" s="23"/>
      <c r="B239" s="24" t="s">
        <v>1159</v>
      </c>
      <c r="C239" s="40" t="s">
        <v>1160</v>
      </c>
      <c r="D239" s="41" t="s">
        <v>1161</v>
      </c>
      <c r="E239" s="42" t="s">
        <v>1162</v>
      </c>
      <c r="F2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100g;Poids net Verrine 100ml : 100g;</v>
      </c>
      <c r="G239" s="43">
        <v>105</v>
      </c>
      <c r="H239" s="43">
        <v>100</v>
      </c>
      <c r="I239" s="44" t="s">
        <v>1163</v>
      </c>
      <c r="J239" s="45"/>
      <c r="K239" s="41" t="s">
        <v>38</v>
      </c>
      <c r="L239" s="41" t="s">
        <v>1106</v>
      </c>
      <c r="M239" s="41" t="s">
        <v>1119</v>
      </c>
      <c r="N239" s="46">
        <v>0</v>
      </c>
      <c r="O239" s="27">
        <v>2.5</v>
      </c>
      <c r="P239" s="27">
        <v>100</v>
      </c>
      <c r="Q239" s="28">
        <v>3.5</v>
      </c>
      <c r="R239" s="28">
        <v>100</v>
      </c>
      <c r="S239" s="29">
        <v>0</v>
      </c>
      <c r="T239" s="29">
        <v>0</v>
      </c>
      <c r="U239" s="30">
        <v>0</v>
      </c>
      <c r="V239" s="30">
        <v>0</v>
      </c>
      <c r="W239" s="31">
        <v>0</v>
      </c>
      <c r="X239" s="31">
        <v>0</v>
      </c>
      <c r="Y239" s="32">
        <v>0</v>
      </c>
      <c r="Z239" s="32">
        <v>0</v>
      </c>
      <c r="AA239" s="33">
        <v>0</v>
      </c>
      <c r="AB239" s="33">
        <v>0</v>
      </c>
      <c r="AC239" s="34">
        <v>0</v>
      </c>
      <c r="AD239" s="34">
        <v>0</v>
      </c>
      <c r="AE239" s="35">
        <v>0</v>
      </c>
      <c r="AF239" s="35">
        <v>0</v>
      </c>
      <c r="AG239" s="36" t="str">
        <f>IFERROR(_xlfn.XLOOKUP(BASE[[#This Row],[Nom du produit]],'[1]FICHIER CENTRAL'!B:B,'[1]FICHIER CENTRAL'!C:C,0),"")</f>
        <v xml:space="preserve">LA BALME LES GROTTES </v>
      </c>
      <c r="AI239" s="127" t="s">
        <v>582</v>
      </c>
      <c r="AJ239" s="128"/>
      <c r="AK239" s="47"/>
    </row>
    <row r="240" spans="1:37" ht="17" customHeight="1">
      <c r="A240" s="23"/>
      <c r="B240" s="24" t="s">
        <v>1164</v>
      </c>
      <c r="C240" s="40" t="s">
        <v>1165</v>
      </c>
      <c r="D240" s="41" t="s">
        <v>1166</v>
      </c>
      <c r="E240" s="42" t="s">
        <v>1167</v>
      </c>
      <c r="F2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10g;</v>
      </c>
      <c r="G240" s="43">
        <v>45</v>
      </c>
      <c r="H240" s="43">
        <v>100</v>
      </c>
      <c r="I240" s="50" t="s">
        <v>1168</v>
      </c>
      <c r="J240" s="49"/>
      <c r="K240" s="41" t="s">
        <v>38</v>
      </c>
      <c r="L240" s="41" t="s">
        <v>1169</v>
      </c>
      <c r="M240" s="41" t="s">
        <v>1170</v>
      </c>
      <c r="N240" s="46">
        <v>0</v>
      </c>
      <c r="O240" s="27">
        <v>4.5</v>
      </c>
      <c r="P240" s="27">
        <v>40</v>
      </c>
      <c r="Q240" s="28">
        <v>3</v>
      </c>
      <c r="R240" s="28">
        <v>10</v>
      </c>
      <c r="S240" s="29">
        <v>0</v>
      </c>
      <c r="T240" s="29">
        <v>0</v>
      </c>
      <c r="U240" s="30">
        <v>0</v>
      </c>
      <c r="V240" s="30">
        <v>0</v>
      </c>
      <c r="W240" s="31">
        <v>0</v>
      </c>
      <c r="X240" s="31">
        <v>0</v>
      </c>
      <c r="Y240" s="32">
        <v>0</v>
      </c>
      <c r="Z240" s="32">
        <v>0</v>
      </c>
      <c r="AA240" s="33">
        <v>0</v>
      </c>
      <c r="AB240" s="33">
        <v>0</v>
      </c>
      <c r="AC240" s="34">
        <v>0</v>
      </c>
      <c r="AD240" s="34">
        <v>0</v>
      </c>
      <c r="AE240" s="35">
        <v>0</v>
      </c>
      <c r="AF240" s="35">
        <v>0</v>
      </c>
      <c r="AG240" s="36" t="str">
        <f>IFERROR(_xlfn.XLOOKUP(BASE[[#This Row],[Nom du produit]],'[1]FICHIER CENTRAL'!B:B,'[1]FICHIER CENTRAL'!C:C,0),"")</f>
        <v>EGYPTE</v>
      </c>
      <c r="AI240" s="127" t="s">
        <v>1908</v>
      </c>
      <c r="AJ240" s="128"/>
      <c r="AK240" s="47"/>
    </row>
    <row r="241" spans="1:37" ht="17" customHeight="1">
      <c r="A241" s="23"/>
      <c r="B241" s="24" t="s">
        <v>1171</v>
      </c>
      <c r="C241" s="40" t="s">
        <v>1172</v>
      </c>
      <c r="D241" s="41" t="s">
        <v>1172</v>
      </c>
      <c r="E241" s="63" t="s">
        <v>1173</v>
      </c>
      <c r="F2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100g;Poids net Verrine 100ml : 10g;</v>
      </c>
      <c r="G241" s="43">
        <v>105</v>
      </c>
      <c r="H241" s="43">
        <v>100</v>
      </c>
      <c r="I241" s="50" t="s">
        <v>1174</v>
      </c>
      <c r="J241" s="49"/>
      <c r="K241" s="41" t="s">
        <v>38</v>
      </c>
      <c r="L241" s="41" t="s">
        <v>1169</v>
      </c>
      <c r="M241" s="41" t="s">
        <v>1170</v>
      </c>
      <c r="N241" s="46">
        <v>0</v>
      </c>
      <c r="O241" s="27">
        <v>7.5</v>
      </c>
      <c r="P241" s="27">
        <v>100</v>
      </c>
      <c r="Q241" s="28">
        <v>3.5</v>
      </c>
      <c r="R241" s="28">
        <v>10</v>
      </c>
      <c r="S241" s="29">
        <v>0</v>
      </c>
      <c r="T241" s="29">
        <v>0</v>
      </c>
      <c r="U241" s="30">
        <v>0</v>
      </c>
      <c r="V241" s="30">
        <v>0</v>
      </c>
      <c r="W241" s="31">
        <v>0</v>
      </c>
      <c r="X241" s="31">
        <v>0</v>
      </c>
      <c r="Y241" s="32">
        <v>0</v>
      </c>
      <c r="Z241" s="32">
        <v>0</v>
      </c>
      <c r="AA241" s="33">
        <v>0</v>
      </c>
      <c r="AB241" s="33">
        <v>0</v>
      </c>
      <c r="AC241" s="34">
        <v>0</v>
      </c>
      <c r="AD241" s="34">
        <v>0</v>
      </c>
      <c r="AE241" s="35">
        <v>0</v>
      </c>
      <c r="AF241" s="35">
        <v>0</v>
      </c>
      <c r="AG241" s="36" t="str">
        <f>IFERROR(_xlfn.XLOOKUP(BASE[[#This Row],[Nom du produit]],'[1]FICHIER CENTRAL'!B:B,'[1]FICHIER CENTRAL'!C:C,0),"")</f>
        <v>FRANCE</v>
      </c>
      <c r="AI241" s="127" t="s">
        <v>1909</v>
      </c>
      <c r="AJ241" s="128"/>
      <c r="AK241" s="47"/>
    </row>
    <row r="242" spans="1:37" ht="17" customHeight="1">
      <c r="A242" s="23"/>
      <c r="B242" s="24" t="s">
        <v>1175</v>
      </c>
      <c r="C242" s="40" t="s">
        <v>1176</v>
      </c>
      <c r="D242" s="41" t="s">
        <v>1177</v>
      </c>
      <c r="E242" s="42" t="s">
        <v>1178</v>
      </c>
      <c r="F2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20g;Poids net Verrine 100ml : 10g;</v>
      </c>
      <c r="G242" s="43">
        <v>25</v>
      </c>
      <c r="H242" s="43">
        <v>100</v>
      </c>
      <c r="I242" s="44" t="s">
        <v>1179</v>
      </c>
      <c r="J242" s="45"/>
      <c r="K242" s="41" t="s">
        <v>38</v>
      </c>
      <c r="L242" s="41" t="s">
        <v>1169</v>
      </c>
      <c r="M242" s="41" t="s">
        <v>1170</v>
      </c>
      <c r="N242" s="46">
        <v>0</v>
      </c>
      <c r="O242" s="27">
        <v>6.8</v>
      </c>
      <c r="P242" s="27">
        <v>20</v>
      </c>
      <c r="Q242" s="28">
        <v>4.2</v>
      </c>
      <c r="R242" s="28">
        <v>10</v>
      </c>
      <c r="S242" s="29">
        <v>0</v>
      </c>
      <c r="T242" s="29">
        <v>0</v>
      </c>
      <c r="U242" s="30">
        <v>0</v>
      </c>
      <c r="V242" s="30">
        <v>0</v>
      </c>
      <c r="W242" s="31">
        <v>0</v>
      </c>
      <c r="X242" s="31">
        <v>0</v>
      </c>
      <c r="Y242" s="32">
        <v>0</v>
      </c>
      <c r="Z242" s="32">
        <v>0</v>
      </c>
      <c r="AA242" s="33">
        <v>0</v>
      </c>
      <c r="AB242" s="33">
        <v>0</v>
      </c>
      <c r="AC242" s="34">
        <v>0</v>
      </c>
      <c r="AD242" s="34">
        <v>0</v>
      </c>
      <c r="AE242" s="35">
        <v>0</v>
      </c>
      <c r="AF242" s="35">
        <v>0</v>
      </c>
      <c r="AG242" s="36" t="str">
        <f>IFERROR(_xlfn.XLOOKUP(BASE[[#This Row],[Nom du produit]],'[1]FICHIER CENTRAL'!B:B,'[1]FICHIER CENTRAL'!C:C,0),"")</f>
        <v>ESPAGNE</v>
      </c>
      <c r="AI242" s="127" t="s">
        <v>1910</v>
      </c>
      <c r="AJ242" s="128"/>
      <c r="AK242" s="47"/>
    </row>
    <row r="243" spans="1:37" ht="17" customHeight="1">
      <c r="A243" s="23"/>
      <c r="B243" s="24" t="s">
        <v>1180</v>
      </c>
      <c r="C243" s="40" t="s">
        <v>1181</v>
      </c>
      <c r="D243" s="41" t="s">
        <v>1182</v>
      </c>
      <c r="E243" s="42" t="s">
        <v>1183</v>
      </c>
      <c r="F2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LA BALME LES GROTTES ;Poids net Vrac : Sachet de 100g;Poids net Boite à Thé : 100g</v>
      </c>
      <c r="G243" s="43">
        <v>105</v>
      </c>
      <c r="H243" s="43">
        <v>100</v>
      </c>
      <c r="I243" s="50" t="s">
        <v>1184</v>
      </c>
      <c r="J243" s="88" t="s">
        <v>1095</v>
      </c>
      <c r="K243" s="41" t="s">
        <v>38</v>
      </c>
      <c r="L243" s="41" t="s">
        <v>1169</v>
      </c>
      <c r="M243" s="41" t="s">
        <v>1185</v>
      </c>
      <c r="N243" s="46">
        <v>0</v>
      </c>
      <c r="O243" s="27">
        <v>9.5</v>
      </c>
      <c r="P243" s="27">
        <v>100</v>
      </c>
      <c r="Q243" s="28">
        <v>0</v>
      </c>
      <c r="R243" s="28">
        <v>0</v>
      </c>
      <c r="S243" s="29">
        <v>0</v>
      </c>
      <c r="T243" s="29">
        <v>0</v>
      </c>
      <c r="U243" s="30">
        <v>0</v>
      </c>
      <c r="V243" s="30">
        <v>0</v>
      </c>
      <c r="W243" s="31">
        <v>0</v>
      </c>
      <c r="X243" s="31">
        <v>0</v>
      </c>
      <c r="Y243" s="32">
        <v>0</v>
      </c>
      <c r="Z243" s="32">
        <v>0</v>
      </c>
      <c r="AA243" s="33">
        <v>0</v>
      </c>
      <c r="AB243" s="33">
        <v>0</v>
      </c>
      <c r="AC243" s="34">
        <v>0</v>
      </c>
      <c r="AD243" s="34">
        <v>0</v>
      </c>
      <c r="AE243" s="35">
        <v>13.5</v>
      </c>
      <c r="AF243" s="35">
        <v>100</v>
      </c>
      <c r="AG243" s="36" t="str">
        <f>IFERROR(_xlfn.XLOOKUP(BASE[[#This Row],[Nom du produit]],'[1]FICHIER CENTRAL'!B:B,'[1]FICHIER CENTRAL'!C:C,0),"")</f>
        <v xml:space="preserve">LA BALME LES GROTTES </v>
      </c>
      <c r="AI243" s="127" t="s">
        <v>1911</v>
      </c>
      <c r="AJ243" s="128"/>
      <c r="AK243" s="47"/>
    </row>
    <row r="244" spans="1:37" ht="17" customHeight="1">
      <c r="A244" s="23"/>
      <c r="B244" s="24" t="s">
        <v>1186</v>
      </c>
      <c r="C244" s="40" t="s">
        <v>1187</v>
      </c>
      <c r="D244" s="41" t="s">
        <v>1188</v>
      </c>
      <c r="E244" s="63" t="s">
        <v>1189</v>
      </c>
      <c r="F2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LA BALME LES GROTTES ;Poids net Vrac : Sachet de 100g;Poids net Boite à Thé : 100g</v>
      </c>
      <c r="G244" s="43">
        <v>105</v>
      </c>
      <c r="H244" s="43">
        <v>100</v>
      </c>
      <c r="I244" s="42" t="s">
        <v>1190</v>
      </c>
      <c r="J244" s="89" t="s">
        <v>1095</v>
      </c>
      <c r="K244" s="41" t="s">
        <v>38</v>
      </c>
      <c r="L244" s="41" t="s">
        <v>1169</v>
      </c>
      <c r="M244" s="41" t="s">
        <v>1185</v>
      </c>
      <c r="N244" s="46">
        <v>0</v>
      </c>
      <c r="O244" s="27">
        <v>9.5</v>
      </c>
      <c r="P244" s="27">
        <v>100</v>
      </c>
      <c r="Q244" s="28">
        <v>0</v>
      </c>
      <c r="R244" s="28">
        <v>0</v>
      </c>
      <c r="S244" s="29">
        <v>0</v>
      </c>
      <c r="T244" s="29">
        <v>0</v>
      </c>
      <c r="U244" s="30">
        <v>0</v>
      </c>
      <c r="V244" s="30">
        <v>0</v>
      </c>
      <c r="W244" s="31">
        <v>0</v>
      </c>
      <c r="X244" s="31">
        <v>0</v>
      </c>
      <c r="Y244" s="32">
        <v>0</v>
      </c>
      <c r="Z244" s="32">
        <v>0</v>
      </c>
      <c r="AA244" s="33">
        <v>0</v>
      </c>
      <c r="AB244" s="33">
        <v>0</v>
      </c>
      <c r="AC244" s="34">
        <v>0</v>
      </c>
      <c r="AD244" s="34">
        <v>0</v>
      </c>
      <c r="AE244" s="35">
        <v>13.5</v>
      </c>
      <c r="AF244" s="35">
        <v>100</v>
      </c>
      <c r="AG244" s="36" t="str">
        <f>IFERROR(_xlfn.XLOOKUP(BASE[[#This Row],[Nom du produit]],'[1]FICHIER CENTRAL'!B:B,'[1]FICHIER CENTRAL'!C:C,0),"")</f>
        <v xml:space="preserve">LA BALME LES GROTTES </v>
      </c>
      <c r="AI244" s="127" t="s">
        <v>1912</v>
      </c>
      <c r="AJ244" s="128"/>
      <c r="AK244" s="47"/>
    </row>
    <row r="245" spans="1:37" ht="17" customHeight="1">
      <c r="A245" s="23"/>
      <c r="B245" s="24" t="s">
        <v>1191</v>
      </c>
      <c r="C245" s="40" t="s">
        <v>1192</v>
      </c>
      <c r="D245" s="41" t="s">
        <v>1193</v>
      </c>
      <c r="E245" s="42" t="s">
        <v>1194</v>
      </c>
      <c r="F2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LA BALME LES GROTTES ;Poids net Vrac : Sachet de 20g;Poids net Boite à Thé : 50g</v>
      </c>
      <c r="G245" s="43">
        <v>25</v>
      </c>
      <c r="H245" s="43">
        <v>100</v>
      </c>
      <c r="I245" s="44" t="s">
        <v>1195</v>
      </c>
      <c r="J245" s="89" t="s">
        <v>1095</v>
      </c>
      <c r="K245" s="41" t="s">
        <v>38</v>
      </c>
      <c r="L245" s="41" t="s">
        <v>1169</v>
      </c>
      <c r="M245" s="41" t="s">
        <v>1185</v>
      </c>
      <c r="N245" s="46">
        <v>0</v>
      </c>
      <c r="O245" s="27">
        <v>6.5</v>
      </c>
      <c r="P245" s="27">
        <v>20</v>
      </c>
      <c r="Q245" s="28">
        <v>0</v>
      </c>
      <c r="R245" s="28">
        <v>0</v>
      </c>
      <c r="S245" s="29">
        <v>0</v>
      </c>
      <c r="T245" s="29">
        <v>0</v>
      </c>
      <c r="U245" s="30">
        <v>0</v>
      </c>
      <c r="V245" s="30">
        <v>0</v>
      </c>
      <c r="W245" s="31">
        <v>0</v>
      </c>
      <c r="X245" s="31">
        <v>0</v>
      </c>
      <c r="Y245" s="32">
        <v>0</v>
      </c>
      <c r="Z245" s="32">
        <v>0</v>
      </c>
      <c r="AA245" s="33">
        <v>0</v>
      </c>
      <c r="AB245" s="33">
        <v>0</v>
      </c>
      <c r="AC245" s="34">
        <v>0</v>
      </c>
      <c r="AD245" s="34">
        <v>0</v>
      </c>
      <c r="AE245" s="35">
        <v>13.5</v>
      </c>
      <c r="AF245" s="35">
        <v>50</v>
      </c>
      <c r="AG245" s="36" t="str">
        <f>IFERROR(_xlfn.XLOOKUP(BASE[[#This Row],[Nom du produit]],'[1]FICHIER CENTRAL'!B:B,'[1]FICHIER CENTRAL'!C:C,0),"")</f>
        <v xml:space="preserve">LA BALME LES GROTTES </v>
      </c>
      <c r="AI245" s="127" t="s">
        <v>1913</v>
      </c>
      <c r="AJ245" s="128"/>
      <c r="AK245" s="47"/>
    </row>
    <row r="246" spans="1:37" ht="17" customHeight="1">
      <c r="A246" s="23"/>
      <c r="B246" s="24" t="s">
        <v>1196</v>
      </c>
      <c r="C246" s="40" t="s">
        <v>1197</v>
      </c>
      <c r="D246" s="41" t="s">
        <v>1198</v>
      </c>
      <c r="E246" s="63" t="s">
        <v>1198</v>
      </c>
      <c r="F24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LA BALME LES GROTTES ;Poids net Vrac : Sachet de 100g;Poids net Boite à Thé : 100g</v>
      </c>
      <c r="G246" s="43">
        <v>105</v>
      </c>
      <c r="H246" s="43">
        <v>100</v>
      </c>
      <c r="I246" s="42" t="s">
        <v>1199</v>
      </c>
      <c r="J246" s="89" t="s">
        <v>1095</v>
      </c>
      <c r="K246" s="41" t="s">
        <v>38</v>
      </c>
      <c r="L246" s="41" t="s">
        <v>1169</v>
      </c>
      <c r="M246" s="41" t="s">
        <v>1185</v>
      </c>
      <c r="N246" s="46">
        <v>0</v>
      </c>
      <c r="O246" s="27">
        <v>9.5</v>
      </c>
      <c r="P246" s="27">
        <v>100</v>
      </c>
      <c r="Q246" s="28">
        <v>0</v>
      </c>
      <c r="R246" s="28">
        <v>0</v>
      </c>
      <c r="S246" s="29">
        <v>0</v>
      </c>
      <c r="T246" s="29">
        <v>0</v>
      </c>
      <c r="U246" s="30">
        <v>0</v>
      </c>
      <c r="V246" s="30">
        <v>0</v>
      </c>
      <c r="W246" s="31">
        <v>0</v>
      </c>
      <c r="X246" s="31">
        <v>0</v>
      </c>
      <c r="Y246" s="32">
        <v>0</v>
      </c>
      <c r="Z246" s="32">
        <v>0</v>
      </c>
      <c r="AA246" s="33">
        <v>0</v>
      </c>
      <c r="AB246" s="33">
        <v>0</v>
      </c>
      <c r="AC246" s="34">
        <v>0</v>
      </c>
      <c r="AD246" s="34">
        <v>0</v>
      </c>
      <c r="AE246" s="35">
        <v>13.5</v>
      </c>
      <c r="AF246" s="35">
        <v>100</v>
      </c>
      <c r="AG246" s="36" t="s">
        <v>1200</v>
      </c>
      <c r="AI246" s="127" t="s">
        <v>1914</v>
      </c>
      <c r="AJ246" s="128"/>
      <c r="AK246" s="47"/>
    </row>
    <row r="247" spans="1:37" ht="17" customHeight="1">
      <c r="A247" s="23"/>
      <c r="B247" s="24" t="s">
        <v>1201</v>
      </c>
      <c r="C247" s="40" t="s">
        <v>1202</v>
      </c>
      <c r="D247" s="41" t="s">
        <v>1203</v>
      </c>
      <c r="E247" s="42" t="s">
        <v>1204</v>
      </c>
      <c r="F2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47" s="43">
        <v>105</v>
      </c>
      <c r="H247" s="43">
        <v>100</v>
      </c>
      <c r="I247" s="44" t="s">
        <v>1205</v>
      </c>
      <c r="J247" s="89" t="s">
        <v>1095</v>
      </c>
      <c r="K247" s="41" t="s">
        <v>38</v>
      </c>
      <c r="L247" s="41" t="s">
        <v>1169</v>
      </c>
      <c r="M247" s="41" t="s">
        <v>1206</v>
      </c>
      <c r="N247" s="46">
        <v>0</v>
      </c>
      <c r="O247" s="27">
        <v>10.5</v>
      </c>
      <c r="P247" s="27">
        <v>100</v>
      </c>
      <c r="Q247" s="28">
        <v>0</v>
      </c>
      <c r="R247" s="28">
        <v>0</v>
      </c>
      <c r="S247" s="29">
        <v>0</v>
      </c>
      <c r="T247" s="29">
        <v>0</v>
      </c>
      <c r="U247" s="30">
        <v>0</v>
      </c>
      <c r="V247" s="30">
        <v>0</v>
      </c>
      <c r="W247" s="31">
        <v>0</v>
      </c>
      <c r="X247" s="31">
        <v>0</v>
      </c>
      <c r="Y247" s="32">
        <v>0</v>
      </c>
      <c r="Z247" s="32">
        <v>0</v>
      </c>
      <c r="AA247" s="33">
        <v>0</v>
      </c>
      <c r="AB247" s="33">
        <v>0</v>
      </c>
      <c r="AC247" s="34">
        <v>0</v>
      </c>
      <c r="AD247" s="34">
        <v>0</v>
      </c>
      <c r="AE247" s="35">
        <v>14.5</v>
      </c>
      <c r="AF247" s="35">
        <v>100</v>
      </c>
      <c r="AG247" s="36" t="str">
        <f>IFERROR(_xlfn.XLOOKUP(BASE[[#This Row],[Nom du produit]],'[1]FICHIER CENTRAL'!B:B,'[1]FICHIER CENTRAL'!C:C,0),"")</f>
        <v>AFRIQUE DU SUD</v>
      </c>
      <c r="AI247" s="127" t="s">
        <v>1915</v>
      </c>
      <c r="AJ247" s="128"/>
      <c r="AK247" s="47"/>
    </row>
    <row r="248" spans="1:37" ht="17" customHeight="1">
      <c r="A248" s="23"/>
      <c r="B248" s="24" t="s">
        <v>1207</v>
      </c>
      <c r="C248" s="40" t="s">
        <v>1208</v>
      </c>
      <c r="D248" s="41" t="s">
        <v>1209</v>
      </c>
      <c r="E248" s="42" t="s">
        <v>1210</v>
      </c>
      <c r="F2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100ml : 15g;</v>
      </c>
      <c r="G248" s="43">
        <v>45</v>
      </c>
      <c r="H248" s="43">
        <v>100</v>
      </c>
      <c r="I248" s="50" t="s">
        <v>1211</v>
      </c>
      <c r="J248" s="49"/>
      <c r="K248" s="41" t="s">
        <v>38</v>
      </c>
      <c r="L248" s="41" t="s">
        <v>356</v>
      </c>
      <c r="M248" s="41" t="s">
        <v>572</v>
      </c>
      <c r="N248" s="46">
        <v>0</v>
      </c>
      <c r="O248" s="27">
        <v>5</v>
      </c>
      <c r="P248" s="27">
        <v>40</v>
      </c>
      <c r="Q248" s="28">
        <v>4.5</v>
      </c>
      <c r="R248" s="28">
        <v>15</v>
      </c>
      <c r="S248" s="29">
        <v>0</v>
      </c>
      <c r="T248" s="29">
        <v>0</v>
      </c>
      <c r="U248" s="30">
        <v>0</v>
      </c>
      <c r="V248" s="30">
        <v>0</v>
      </c>
      <c r="W248" s="31">
        <v>0</v>
      </c>
      <c r="X248" s="31">
        <v>0</v>
      </c>
      <c r="Y248" s="32">
        <v>0</v>
      </c>
      <c r="Z248" s="32">
        <v>0</v>
      </c>
      <c r="AA248" s="33">
        <v>0</v>
      </c>
      <c r="AB248" s="33">
        <v>0</v>
      </c>
      <c r="AC248" s="34">
        <v>0</v>
      </c>
      <c r="AD248" s="34">
        <v>0</v>
      </c>
      <c r="AE248" s="35">
        <v>0</v>
      </c>
      <c r="AF248" s="35">
        <v>0</v>
      </c>
      <c r="AG248" s="36" t="str">
        <f>IFERROR(_xlfn.XLOOKUP(BASE[[#This Row],[Nom du produit]],'[1]FICHIER CENTRAL'!B:B,'[1]FICHIER CENTRAL'!C:C,0),"")</f>
        <v>INDE</v>
      </c>
      <c r="AI248" s="127" t="s">
        <v>1916</v>
      </c>
      <c r="AJ248" s="128"/>
      <c r="AK248" s="47"/>
    </row>
    <row r="249" spans="1:37" ht="17" customHeight="1">
      <c r="A249" s="23"/>
      <c r="B249" s="24" t="s">
        <v>1212</v>
      </c>
      <c r="C249" s="40" t="s">
        <v>1213</v>
      </c>
      <c r="D249" s="41" t="s">
        <v>1214</v>
      </c>
      <c r="E249" s="42" t="s">
        <v>1215</v>
      </c>
      <c r="F2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49" s="43">
        <v>105</v>
      </c>
      <c r="H249" s="43">
        <v>100</v>
      </c>
      <c r="I249" s="44" t="s">
        <v>1205</v>
      </c>
      <c r="J249" s="89" t="s">
        <v>1095</v>
      </c>
      <c r="K249" s="41" t="s">
        <v>38</v>
      </c>
      <c r="L249" s="41" t="s">
        <v>1169</v>
      </c>
      <c r="M249" s="41" t="s">
        <v>1206</v>
      </c>
      <c r="N249" s="46">
        <v>0</v>
      </c>
      <c r="O249" s="27">
        <v>10.5</v>
      </c>
      <c r="P249" s="27">
        <v>100</v>
      </c>
      <c r="Q249" s="28">
        <v>0</v>
      </c>
      <c r="R249" s="28">
        <v>0</v>
      </c>
      <c r="S249" s="29">
        <v>0</v>
      </c>
      <c r="T249" s="29">
        <v>0</v>
      </c>
      <c r="U249" s="30">
        <v>0</v>
      </c>
      <c r="V249" s="30">
        <v>0</v>
      </c>
      <c r="W249" s="31">
        <v>0</v>
      </c>
      <c r="X249" s="31">
        <v>0</v>
      </c>
      <c r="Y249" s="32">
        <v>0</v>
      </c>
      <c r="Z249" s="32">
        <v>0</v>
      </c>
      <c r="AA249" s="33">
        <v>0</v>
      </c>
      <c r="AB249" s="33">
        <v>0</v>
      </c>
      <c r="AC249" s="34">
        <v>0</v>
      </c>
      <c r="AD249" s="34">
        <v>0</v>
      </c>
      <c r="AE249" s="35">
        <v>14.5</v>
      </c>
      <c r="AF249" s="35">
        <v>100</v>
      </c>
      <c r="AG249" s="36" t="str">
        <f>IFERROR(_xlfn.XLOOKUP(BASE[[#This Row],[Nom du produit]],'[1]FICHIER CENTRAL'!B:B,'[1]FICHIER CENTRAL'!C:C,0),"")</f>
        <v>AFRIQUE DU SUD</v>
      </c>
      <c r="AI249" s="127" t="s">
        <v>591</v>
      </c>
      <c r="AJ249" s="128"/>
      <c r="AK249" s="47"/>
    </row>
    <row r="250" spans="1:37" ht="17" customHeight="1">
      <c r="A250" s="23"/>
      <c r="B250" s="24" t="s">
        <v>1216</v>
      </c>
      <c r="C250" s="40" t="s">
        <v>1217</v>
      </c>
      <c r="D250" s="41" t="s">
        <v>1218</v>
      </c>
      <c r="E250" s="42" t="s">
        <v>1219</v>
      </c>
      <c r="F2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50" s="43">
        <v>105</v>
      </c>
      <c r="H250" s="43">
        <v>100</v>
      </c>
      <c r="I250" s="44" t="s">
        <v>1220</v>
      </c>
      <c r="J250" s="89" t="s">
        <v>1095</v>
      </c>
      <c r="K250" s="41" t="s">
        <v>38</v>
      </c>
      <c r="L250" s="41" t="s">
        <v>1169</v>
      </c>
      <c r="M250" s="41" t="s">
        <v>1206</v>
      </c>
      <c r="N250" s="46">
        <v>0</v>
      </c>
      <c r="O250" s="27">
        <v>10.5</v>
      </c>
      <c r="P250" s="27">
        <v>100</v>
      </c>
      <c r="Q250" s="28">
        <v>0</v>
      </c>
      <c r="R250" s="28">
        <v>0</v>
      </c>
      <c r="S250" s="29">
        <v>0</v>
      </c>
      <c r="T250" s="29">
        <v>0</v>
      </c>
      <c r="U250" s="30">
        <v>0</v>
      </c>
      <c r="V250" s="30">
        <v>0</v>
      </c>
      <c r="W250" s="31">
        <v>0</v>
      </c>
      <c r="X250" s="31">
        <v>0</v>
      </c>
      <c r="Y250" s="32">
        <v>0</v>
      </c>
      <c r="Z250" s="32">
        <v>0</v>
      </c>
      <c r="AA250" s="33">
        <v>0</v>
      </c>
      <c r="AB250" s="33">
        <v>0</v>
      </c>
      <c r="AC250" s="34">
        <v>0</v>
      </c>
      <c r="AD250" s="34">
        <v>0</v>
      </c>
      <c r="AE250" s="35">
        <v>14.5</v>
      </c>
      <c r="AF250" s="35">
        <v>100</v>
      </c>
      <c r="AG250" s="36" t="str">
        <f>IFERROR(_xlfn.XLOOKUP(BASE[[#This Row],[Nom du produit]],'[1]FICHIER CENTRAL'!B:B,'[1]FICHIER CENTRAL'!C:C,0),"")</f>
        <v>AFRIQUE DU SUD</v>
      </c>
      <c r="AI250" s="127" t="s">
        <v>1917</v>
      </c>
      <c r="AJ250" s="128"/>
      <c r="AK250" s="47"/>
    </row>
    <row r="251" spans="1:37" ht="17" customHeight="1">
      <c r="A251" s="23"/>
      <c r="B251" s="24" t="s">
        <v>1221</v>
      </c>
      <c r="C251" s="40" t="s">
        <v>1222</v>
      </c>
      <c r="D251" s="41" t="s">
        <v>1223</v>
      </c>
      <c r="E251" s="42" t="s">
        <v>1224</v>
      </c>
      <c r="F2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51" s="43">
        <v>105</v>
      </c>
      <c r="H251" s="43">
        <v>100</v>
      </c>
      <c r="I251" s="44" t="s">
        <v>1225</v>
      </c>
      <c r="J251" s="89" t="s">
        <v>1095</v>
      </c>
      <c r="K251" s="41" t="s">
        <v>38</v>
      </c>
      <c r="L251" s="41" t="s">
        <v>1169</v>
      </c>
      <c r="M251" s="41" t="s">
        <v>1206</v>
      </c>
      <c r="N251" s="46">
        <v>0</v>
      </c>
      <c r="O251" s="27">
        <v>10.5</v>
      </c>
      <c r="P251" s="27">
        <v>100</v>
      </c>
      <c r="Q251" s="28">
        <v>0</v>
      </c>
      <c r="R251" s="28">
        <v>0</v>
      </c>
      <c r="S251" s="29">
        <v>0</v>
      </c>
      <c r="T251" s="29">
        <v>0</v>
      </c>
      <c r="U251" s="30">
        <v>0</v>
      </c>
      <c r="V251" s="30">
        <v>0</v>
      </c>
      <c r="W251" s="31">
        <v>0</v>
      </c>
      <c r="X251" s="31">
        <v>0</v>
      </c>
      <c r="Y251" s="32">
        <v>0</v>
      </c>
      <c r="Z251" s="32">
        <v>0</v>
      </c>
      <c r="AA251" s="33">
        <v>0</v>
      </c>
      <c r="AB251" s="33">
        <v>0</v>
      </c>
      <c r="AC251" s="34">
        <v>0</v>
      </c>
      <c r="AD251" s="34">
        <v>0</v>
      </c>
      <c r="AE251" s="35">
        <v>14.5</v>
      </c>
      <c r="AF251" s="35">
        <v>100</v>
      </c>
      <c r="AG251" s="36" t="str">
        <f>IFERROR(_xlfn.XLOOKUP(BASE[[#This Row],[Nom du produit]],'[1]FICHIER CENTRAL'!B:B,'[1]FICHIER CENTRAL'!C:C,0),"")</f>
        <v>AFRIQUE DU SUD</v>
      </c>
      <c r="AI251" s="127" t="s">
        <v>1918</v>
      </c>
      <c r="AJ251" s="128"/>
      <c r="AK251" s="47"/>
    </row>
    <row r="252" spans="1:37" ht="17" customHeight="1">
      <c r="A252" s="23"/>
      <c r="B252" s="24" t="s">
        <v>1226</v>
      </c>
      <c r="C252" s="40" t="s">
        <v>1227</v>
      </c>
      <c r="D252" s="41" t="s">
        <v>1228</v>
      </c>
      <c r="E252" s="42" t="s">
        <v>1229</v>
      </c>
      <c r="F25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52" s="43">
        <v>105</v>
      </c>
      <c r="H252" s="43">
        <v>100</v>
      </c>
      <c r="I252" s="44" t="s">
        <v>1230</v>
      </c>
      <c r="J252" s="89" t="s">
        <v>1095</v>
      </c>
      <c r="K252" s="41" t="s">
        <v>38</v>
      </c>
      <c r="L252" s="41" t="s">
        <v>1169</v>
      </c>
      <c r="M252" s="41" t="s">
        <v>1206</v>
      </c>
      <c r="N252" s="46">
        <v>0</v>
      </c>
      <c r="O252" s="27">
        <v>10.5</v>
      </c>
      <c r="P252" s="27">
        <v>100</v>
      </c>
      <c r="Q252" s="28">
        <v>0</v>
      </c>
      <c r="R252" s="28">
        <v>0</v>
      </c>
      <c r="S252" s="29">
        <v>0</v>
      </c>
      <c r="T252" s="29">
        <v>0</v>
      </c>
      <c r="U252" s="30">
        <v>0</v>
      </c>
      <c r="V252" s="30">
        <v>0</v>
      </c>
      <c r="W252" s="31">
        <v>0</v>
      </c>
      <c r="X252" s="31">
        <v>0</v>
      </c>
      <c r="Y252" s="32">
        <v>0</v>
      </c>
      <c r="Z252" s="32">
        <v>0</v>
      </c>
      <c r="AA252" s="33">
        <v>0</v>
      </c>
      <c r="AB252" s="33">
        <v>0</v>
      </c>
      <c r="AC252" s="34">
        <v>0</v>
      </c>
      <c r="AD252" s="34">
        <v>0</v>
      </c>
      <c r="AE252" s="35">
        <v>14.5</v>
      </c>
      <c r="AF252" s="35">
        <v>100</v>
      </c>
      <c r="AG252" s="36" t="str">
        <f>IFERROR(_xlfn.XLOOKUP(BASE[[#This Row],[Nom du produit]],'[1]FICHIER CENTRAL'!B:B,'[1]FICHIER CENTRAL'!C:C,0),"")</f>
        <v>AFRIQUE DU SUD</v>
      </c>
      <c r="AI252" s="127" t="s">
        <v>1919</v>
      </c>
      <c r="AJ252" s="128"/>
      <c r="AK252" s="47"/>
    </row>
    <row r="253" spans="1:37" ht="17" customHeight="1">
      <c r="A253" s="23"/>
      <c r="B253" s="24" t="s">
        <v>1231</v>
      </c>
      <c r="C253" s="40" t="s">
        <v>1232</v>
      </c>
      <c r="D253" s="41" t="s">
        <v>1233</v>
      </c>
      <c r="E253" s="42" t="s">
        <v>1234</v>
      </c>
      <c r="F25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AFRIQUE DU SUD;Poids net Vrac : Sachet de 100g;Poids net Boite à Thé : 100g</v>
      </c>
      <c r="G253" s="43">
        <v>105</v>
      </c>
      <c r="H253" s="43">
        <v>100</v>
      </c>
      <c r="I253" s="44" t="s">
        <v>1235</v>
      </c>
      <c r="J253" s="89" t="s">
        <v>1095</v>
      </c>
      <c r="K253" s="41" t="s">
        <v>38</v>
      </c>
      <c r="L253" s="41" t="s">
        <v>1169</v>
      </c>
      <c r="M253" s="41" t="s">
        <v>1206</v>
      </c>
      <c r="N253" s="46">
        <v>0</v>
      </c>
      <c r="O253" s="27">
        <v>10.5</v>
      </c>
      <c r="P253" s="27">
        <v>100</v>
      </c>
      <c r="Q253" s="28">
        <v>0</v>
      </c>
      <c r="R253" s="28">
        <v>0</v>
      </c>
      <c r="S253" s="29">
        <v>0</v>
      </c>
      <c r="T253" s="29">
        <v>0</v>
      </c>
      <c r="U253" s="30">
        <v>0</v>
      </c>
      <c r="V253" s="30">
        <v>0</v>
      </c>
      <c r="W253" s="31">
        <v>0</v>
      </c>
      <c r="X253" s="31">
        <v>0</v>
      </c>
      <c r="Y253" s="32">
        <v>0</v>
      </c>
      <c r="Z253" s="32">
        <v>0</v>
      </c>
      <c r="AA253" s="33">
        <v>0</v>
      </c>
      <c r="AB253" s="33">
        <v>0</v>
      </c>
      <c r="AC253" s="34">
        <v>0</v>
      </c>
      <c r="AD253" s="34">
        <v>0</v>
      </c>
      <c r="AE253" s="35">
        <v>14.5</v>
      </c>
      <c r="AF253" s="35">
        <v>100</v>
      </c>
      <c r="AG253" s="36" t="str">
        <f>IFERROR(_xlfn.XLOOKUP(BASE[[#This Row],[Nom du produit]],'[1]FICHIER CENTRAL'!B:B,'[1]FICHIER CENTRAL'!C:C,0),"")</f>
        <v>AFRIQUE DU SUD</v>
      </c>
      <c r="AI253" s="127" t="s">
        <v>1920</v>
      </c>
      <c r="AJ253" s="128"/>
      <c r="AK253" s="47"/>
    </row>
    <row r="254" spans="1:37" ht="17" customHeight="1">
      <c r="A254" s="23"/>
      <c r="B254" s="24" t="s">
        <v>1236</v>
      </c>
      <c r="C254" s="40" t="s">
        <v>1237</v>
      </c>
      <c r="D254" s="41" t="s">
        <v>1238</v>
      </c>
      <c r="E254" s="42" t="s">
        <v>1239</v>
      </c>
      <c r="F25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54" s="43">
        <v>105</v>
      </c>
      <c r="H254" s="43">
        <v>100</v>
      </c>
      <c r="I254" s="44" t="s">
        <v>1240</v>
      </c>
      <c r="J254" s="89" t="s">
        <v>1095</v>
      </c>
      <c r="K254" s="41" t="s">
        <v>38</v>
      </c>
      <c r="L254" s="41" t="s">
        <v>1169</v>
      </c>
      <c r="M254" s="41" t="s">
        <v>1206</v>
      </c>
      <c r="N254" s="46">
        <v>0</v>
      </c>
      <c r="O254" s="27">
        <v>9.5</v>
      </c>
      <c r="P254" s="27">
        <v>100</v>
      </c>
      <c r="Q254" s="28">
        <v>0</v>
      </c>
      <c r="R254" s="28">
        <v>0</v>
      </c>
      <c r="S254" s="29">
        <v>0</v>
      </c>
      <c r="T254" s="29">
        <v>0</v>
      </c>
      <c r="U254" s="30">
        <v>0</v>
      </c>
      <c r="V254" s="30">
        <v>0</v>
      </c>
      <c r="W254" s="31">
        <v>0</v>
      </c>
      <c r="X254" s="31">
        <v>0</v>
      </c>
      <c r="Y254" s="32">
        <v>0</v>
      </c>
      <c r="Z254" s="32">
        <v>0</v>
      </c>
      <c r="AA254" s="33">
        <v>0</v>
      </c>
      <c r="AB254" s="33">
        <v>0</v>
      </c>
      <c r="AC254" s="34">
        <v>0</v>
      </c>
      <c r="AD254" s="34">
        <v>0</v>
      </c>
      <c r="AE254" s="35">
        <v>13.5</v>
      </c>
      <c r="AF254" s="35">
        <v>100</v>
      </c>
      <c r="AG254" s="36" t="str">
        <f>IFERROR(_xlfn.XLOOKUP(BASE[[#This Row],[Nom du produit]],'[1]FICHIER CENTRAL'!B:B,'[1]FICHIER CENTRAL'!C:C,0),"")</f>
        <v>FRANCE</v>
      </c>
      <c r="AI254" s="127" t="s">
        <v>596</v>
      </c>
      <c r="AJ254" s="128"/>
      <c r="AK254" s="47"/>
    </row>
    <row r="255" spans="1:37" ht="17" customHeight="1">
      <c r="A255" s="23"/>
      <c r="B255" s="24" t="s">
        <v>1241</v>
      </c>
      <c r="C255" s="40" t="s">
        <v>1242</v>
      </c>
      <c r="D255" s="41" t="s">
        <v>1242</v>
      </c>
      <c r="E255" s="42" t="s">
        <v>1243</v>
      </c>
      <c r="F25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55" s="43">
        <v>105</v>
      </c>
      <c r="H255" s="43">
        <v>100</v>
      </c>
      <c r="I255" s="42" t="s">
        <v>1244</v>
      </c>
      <c r="J255" s="89" t="s">
        <v>1095</v>
      </c>
      <c r="K255" s="41" t="s">
        <v>38</v>
      </c>
      <c r="L255" s="41" t="s">
        <v>1169</v>
      </c>
      <c r="M255" s="41" t="s">
        <v>1206</v>
      </c>
      <c r="N255" s="46">
        <v>0</v>
      </c>
      <c r="O255" s="27">
        <v>10.5</v>
      </c>
      <c r="P255" s="27">
        <v>100</v>
      </c>
      <c r="Q255" s="28">
        <v>0</v>
      </c>
      <c r="R255" s="28">
        <v>0</v>
      </c>
      <c r="S255" s="29">
        <v>0</v>
      </c>
      <c r="T255" s="29">
        <v>0</v>
      </c>
      <c r="U255" s="30">
        <v>0</v>
      </c>
      <c r="V255" s="30">
        <v>0</v>
      </c>
      <c r="W255" s="31">
        <v>0</v>
      </c>
      <c r="X255" s="31">
        <v>0</v>
      </c>
      <c r="Y255" s="32">
        <v>0</v>
      </c>
      <c r="Z255" s="32">
        <v>0</v>
      </c>
      <c r="AA255" s="33">
        <v>0</v>
      </c>
      <c r="AB255" s="33">
        <v>0</v>
      </c>
      <c r="AC255" s="34">
        <v>0</v>
      </c>
      <c r="AD255" s="34">
        <v>0</v>
      </c>
      <c r="AE255" s="35">
        <v>14.5</v>
      </c>
      <c r="AF255" s="35">
        <v>100</v>
      </c>
      <c r="AG255" s="36" t="str">
        <f>IFERROR(_xlfn.XLOOKUP(BASE[[#This Row],[Nom du produit]],'[1]FICHIER CENTRAL'!B:B,'[1]FICHIER CENTRAL'!C:C,0),"")</f>
        <v>FRANCE</v>
      </c>
      <c r="AI255" s="127" t="s">
        <v>1921</v>
      </c>
      <c r="AJ255" s="128"/>
      <c r="AK255" s="47"/>
    </row>
    <row r="256" spans="1:37" ht="17" customHeight="1">
      <c r="A256" s="23"/>
      <c r="B256" s="24" t="s">
        <v>1245</v>
      </c>
      <c r="C256" s="40" t="s">
        <v>1246</v>
      </c>
      <c r="D256" s="41" t="s">
        <v>1247</v>
      </c>
      <c r="E256" s="42" t="s">
        <v>1248</v>
      </c>
      <c r="F25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56" s="43">
        <v>105</v>
      </c>
      <c r="H256" s="43">
        <v>100</v>
      </c>
      <c r="I256" s="44" t="s">
        <v>1249</v>
      </c>
      <c r="J256" s="89" t="s">
        <v>1095</v>
      </c>
      <c r="K256" s="41" t="s">
        <v>38</v>
      </c>
      <c r="L256" s="41" t="s">
        <v>1169</v>
      </c>
      <c r="M256" s="41" t="s">
        <v>1250</v>
      </c>
      <c r="N256" s="46">
        <v>0</v>
      </c>
      <c r="O256" s="27">
        <v>12.5</v>
      </c>
      <c r="P256" s="27">
        <v>100</v>
      </c>
      <c r="Q256" s="28">
        <v>0</v>
      </c>
      <c r="R256" s="28">
        <v>0</v>
      </c>
      <c r="S256" s="29">
        <v>0</v>
      </c>
      <c r="T256" s="29">
        <v>0</v>
      </c>
      <c r="U256" s="30">
        <v>0</v>
      </c>
      <c r="V256" s="30">
        <v>0</v>
      </c>
      <c r="W256" s="31">
        <v>0</v>
      </c>
      <c r="X256" s="31">
        <v>0</v>
      </c>
      <c r="Y256" s="32">
        <v>0</v>
      </c>
      <c r="Z256" s="32">
        <v>0</v>
      </c>
      <c r="AA256" s="33">
        <v>0</v>
      </c>
      <c r="AB256" s="33">
        <v>0</v>
      </c>
      <c r="AC256" s="34">
        <v>0</v>
      </c>
      <c r="AD256" s="34">
        <v>0</v>
      </c>
      <c r="AE256" s="35">
        <v>16.5</v>
      </c>
      <c r="AF256" s="35">
        <v>100</v>
      </c>
      <c r="AG256" s="36" t="str">
        <f>IFERROR(_xlfn.XLOOKUP(BASE[[#This Row],[Nom du produit]],'[1]FICHIER CENTRAL'!B:B,'[1]FICHIER CENTRAL'!C:C,0),"")</f>
        <v>FRANCE</v>
      </c>
      <c r="AI256" s="127" t="s">
        <v>1922</v>
      </c>
      <c r="AJ256" s="128"/>
      <c r="AK256" s="47"/>
    </row>
    <row r="257" spans="1:37" ht="17" customHeight="1">
      <c r="A257" s="23"/>
      <c r="B257" s="24" t="s">
        <v>1251</v>
      </c>
      <c r="C257" s="40" t="s">
        <v>1252</v>
      </c>
      <c r="D257" s="41" t="s">
        <v>1253</v>
      </c>
      <c r="E257" s="42" t="s">
        <v>1254</v>
      </c>
      <c r="F25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57" s="43">
        <v>105</v>
      </c>
      <c r="H257" s="43">
        <v>100</v>
      </c>
      <c r="I257" s="50" t="s">
        <v>1255</v>
      </c>
      <c r="J257" s="89" t="s">
        <v>1095</v>
      </c>
      <c r="K257" s="41" t="s">
        <v>38</v>
      </c>
      <c r="L257" s="41" t="s">
        <v>1169</v>
      </c>
      <c r="M257" s="41" t="s">
        <v>1256</v>
      </c>
      <c r="N257" s="46">
        <v>0</v>
      </c>
      <c r="O257" s="27">
        <v>9.5</v>
      </c>
      <c r="P257" s="27">
        <v>100</v>
      </c>
      <c r="Q257" s="28">
        <v>0</v>
      </c>
      <c r="R257" s="28">
        <v>0</v>
      </c>
      <c r="S257" s="29">
        <v>0</v>
      </c>
      <c r="T257" s="29">
        <v>0</v>
      </c>
      <c r="U257" s="30">
        <v>0</v>
      </c>
      <c r="V257" s="30">
        <v>0</v>
      </c>
      <c r="W257" s="31">
        <v>0</v>
      </c>
      <c r="X257" s="31">
        <v>0</v>
      </c>
      <c r="Y257" s="32">
        <v>0</v>
      </c>
      <c r="Z257" s="32">
        <v>0</v>
      </c>
      <c r="AA257" s="33">
        <v>0</v>
      </c>
      <c r="AB257" s="33">
        <v>0</v>
      </c>
      <c r="AC257" s="34">
        <v>0</v>
      </c>
      <c r="AD257" s="34">
        <v>0</v>
      </c>
      <c r="AE257" s="35">
        <v>13.5</v>
      </c>
      <c r="AF257" s="35">
        <v>100</v>
      </c>
      <c r="AG257" s="36" t="str">
        <f>IFERROR(_xlfn.XLOOKUP(BASE[[#This Row],[Nom du produit]],'[1]FICHIER CENTRAL'!B:B,'[1]FICHIER CENTRAL'!C:C,0),"")</f>
        <v>FRANCE</v>
      </c>
      <c r="AI257" s="127" t="s">
        <v>1923</v>
      </c>
      <c r="AJ257" s="128"/>
      <c r="AK257" s="47"/>
    </row>
    <row r="258" spans="1:37" ht="17" customHeight="1">
      <c r="A258" s="23"/>
      <c r="B258" s="24" t="s">
        <v>1257</v>
      </c>
      <c r="C258" s="40" t="s">
        <v>1258</v>
      </c>
      <c r="D258" s="41" t="s">
        <v>1259</v>
      </c>
      <c r="E258" s="42" t="s">
        <v>1260</v>
      </c>
      <c r="F25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58" s="43">
        <v>105</v>
      </c>
      <c r="H258" s="43">
        <v>100</v>
      </c>
      <c r="I258" s="50" t="s">
        <v>1261</v>
      </c>
      <c r="J258" s="89" t="s">
        <v>1095</v>
      </c>
      <c r="K258" s="41" t="s">
        <v>38</v>
      </c>
      <c r="L258" s="41" t="s">
        <v>1169</v>
      </c>
      <c r="M258" s="41" t="s">
        <v>1256</v>
      </c>
      <c r="N258" s="46">
        <v>0</v>
      </c>
      <c r="O258" s="27">
        <v>9.5</v>
      </c>
      <c r="P258" s="27">
        <v>100</v>
      </c>
      <c r="Q258" s="28">
        <v>0</v>
      </c>
      <c r="R258" s="28">
        <v>0</v>
      </c>
      <c r="S258" s="29">
        <v>0</v>
      </c>
      <c r="T258" s="29">
        <v>0</v>
      </c>
      <c r="U258" s="30">
        <v>0</v>
      </c>
      <c r="V258" s="30">
        <v>0</v>
      </c>
      <c r="W258" s="31">
        <v>0</v>
      </c>
      <c r="X258" s="31">
        <v>0</v>
      </c>
      <c r="Y258" s="32">
        <v>0</v>
      </c>
      <c r="Z258" s="32">
        <v>0</v>
      </c>
      <c r="AA258" s="33">
        <v>0</v>
      </c>
      <c r="AB258" s="33">
        <v>0</v>
      </c>
      <c r="AC258" s="34">
        <v>0</v>
      </c>
      <c r="AD258" s="34">
        <v>0</v>
      </c>
      <c r="AE258" s="35">
        <v>13.5</v>
      </c>
      <c r="AF258" s="35">
        <v>100</v>
      </c>
      <c r="AG258" s="36" t="str">
        <f>IFERROR(_xlfn.XLOOKUP(BASE[[#This Row],[Nom du produit]],'[1]FICHIER CENTRAL'!B:B,'[1]FICHIER CENTRAL'!C:C,0),"")</f>
        <v>FRANCE</v>
      </c>
      <c r="AI258" s="127" t="s">
        <v>1924</v>
      </c>
      <c r="AJ258" s="128"/>
      <c r="AK258" s="47"/>
    </row>
    <row r="259" spans="1:37" ht="17" customHeight="1">
      <c r="A259" s="23"/>
      <c r="B259" s="24" t="s">
        <v>1262</v>
      </c>
      <c r="C259" s="40" t="s">
        <v>1263</v>
      </c>
      <c r="D259" s="41" t="s">
        <v>1264</v>
      </c>
      <c r="E259" s="42" t="s">
        <v>1210</v>
      </c>
      <c r="F25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40g;Poids net Verrine 100ml : 35g;</v>
      </c>
      <c r="G259" s="43">
        <v>45</v>
      </c>
      <c r="H259" s="43">
        <v>100</v>
      </c>
      <c r="I259" s="50" t="s">
        <v>1265</v>
      </c>
      <c r="J259" s="49"/>
      <c r="K259" s="41" t="s">
        <v>38</v>
      </c>
      <c r="L259" s="41" t="s">
        <v>356</v>
      </c>
      <c r="M259" s="41" t="s">
        <v>572</v>
      </c>
      <c r="N259" s="46">
        <v>0</v>
      </c>
      <c r="O259" s="27">
        <v>5</v>
      </c>
      <c r="P259" s="27">
        <v>40</v>
      </c>
      <c r="Q259" s="28">
        <v>3.5</v>
      </c>
      <c r="R259" s="28">
        <v>35</v>
      </c>
      <c r="S259" s="29">
        <v>0</v>
      </c>
      <c r="T259" s="29">
        <v>0</v>
      </c>
      <c r="U259" s="30">
        <v>0</v>
      </c>
      <c r="V259" s="30">
        <v>0</v>
      </c>
      <c r="W259" s="31">
        <v>0</v>
      </c>
      <c r="X259" s="31">
        <v>0</v>
      </c>
      <c r="Y259" s="32">
        <v>0</v>
      </c>
      <c r="Z259" s="32">
        <v>0</v>
      </c>
      <c r="AA259" s="33">
        <v>0</v>
      </c>
      <c r="AB259" s="33">
        <v>0</v>
      </c>
      <c r="AC259" s="34">
        <v>0</v>
      </c>
      <c r="AD259" s="34">
        <v>0</v>
      </c>
      <c r="AE259" s="35">
        <v>0</v>
      </c>
      <c r="AF259" s="35">
        <v>0</v>
      </c>
      <c r="AG259" s="36" t="str">
        <f>IFERROR(_xlfn.XLOOKUP(BASE[[#This Row],[Nom du produit]],'[1]FICHIER CENTRAL'!B:B,'[1]FICHIER CENTRAL'!C:C,0),"")</f>
        <v>INDE</v>
      </c>
      <c r="AI259" s="127" t="s">
        <v>601</v>
      </c>
      <c r="AJ259" s="128"/>
      <c r="AK259" s="47"/>
    </row>
    <row r="260" spans="1:37" ht="17" customHeight="1">
      <c r="A260" s="23"/>
      <c r="B260" s="24" t="s">
        <v>1266</v>
      </c>
      <c r="C260" s="40" t="s">
        <v>1267</v>
      </c>
      <c r="D260" s="41" t="s">
        <v>1268</v>
      </c>
      <c r="E260" s="63" t="s">
        <v>1269</v>
      </c>
      <c r="F26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0" s="43">
        <v>105</v>
      </c>
      <c r="H260" s="43">
        <v>100</v>
      </c>
      <c r="I260" s="50" t="s">
        <v>1270</v>
      </c>
      <c r="J260" s="89" t="s">
        <v>1095</v>
      </c>
      <c r="K260" s="41" t="s">
        <v>38</v>
      </c>
      <c r="L260" s="41" t="s">
        <v>1169</v>
      </c>
      <c r="M260" s="41" t="s">
        <v>1256</v>
      </c>
      <c r="N260" s="46">
        <v>0</v>
      </c>
      <c r="O260" s="51">
        <v>9.5</v>
      </c>
      <c r="P260" s="27">
        <v>100</v>
      </c>
      <c r="Q260" s="28">
        <v>0</v>
      </c>
      <c r="R260" s="28">
        <v>0</v>
      </c>
      <c r="S260" s="29">
        <v>0</v>
      </c>
      <c r="T260" s="29">
        <v>0</v>
      </c>
      <c r="U260" s="30">
        <v>0</v>
      </c>
      <c r="V260" s="30">
        <v>0</v>
      </c>
      <c r="W260" s="31">
        <v>0</v>
      </c>
      <c r="X260" s="31">
        <v>0</v>
      </c>
      <c r="Y260" s="32">
        <v>0</v>
      </c>
      <c r="Z260" s="32">
        <v>0</v>
      </c>
      <c r="AA260" s="33">
        <v>0</v>
      </c>
      <c r="AB260" s="33">
        <v>0</v>
      </c>
      <c r="AC260" s="34">
        <v>0</v>
      </c>
      <c r="AD260" s="34">
        <v>0</v>
      </c>
      <c r="AE260" s="35">
        <v>13.5</v>
      </c>
      <c r="AF260" s="35">
        <v>100</v>
      </c>
      <c r="AG260" s="36" t="str">
        <f>IFERROR(_xlfn.XLOOKUP(BASE[[#This Row],[Nom du produit]],'[1]FICHIER CENTRAL'!B:B,'[1]FICHIER CENTRAL'!C:C,0),"")</f>
        <v>FRANCE</v>
      </c>
      <c r="AI260" s="127" t="s">
        <v>1925</v>
      </c>
      <c r="AJ260" s="128"/>
      <c r="AK260" s="47"/>
    </row>
    <row r="261" spans="1:37" ht="17" customHeight="1">
      <c r="A261" s="23"/>
      <c r="B261" s="24" t="s">
        <v>1271</v>
      </c>
      <c r="C261" s="40" t="s">
        <v>1272</v>
      </c>
      <c r="D261" s="41" t="s">
        <v>1273</v>
      </c>
      <c r="E261" s="42" t="s">
        <v>1274</v>
      </c>
      <c r="F26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1" s="43">
        <v>105</v>
      </c>
      <c r="H261" s="43">
        <v>100</v>
      </c>
      <c r="I261" s="44" t="s">
        <v>1275</v>
      </c>
      <c r="J261" s="89" t="s">
        <v>1095</v>
      </c>
      <c r="K261" s="41" t="s">
        <v>38</v>
      </c>
      <c r="L261" s="41" t="s">
        <v>1169</v>
      </c>
      <c r="M261" s="41" t="s">
        <v>1256</v>
      </c>
      <c r="N261" s="46">
        <v>0</v>
      </c>
      <c r="O261" s="51">
        <v>9.5</v>
      </c>
      <c r="P261" s="27">
        <v>100</v>
      </c>
      <c r="Q261" s="28">
        <v>0</v>
      </c>
      <c r="R261" s="28">
        <v>0</v>
      </c>
      <c r="S261" s="29">
        <v>0</v>
      </c>
      <c r="T261" s="29">
        <v>0</v>
      </c>
      <c r="U261" s="30">
        <v>0</v>
      </c>
      <c r="V261" s="30">
        <v>0</v>
      </c>
      <c r="W261" s="31">
        <v>0</v>
      </c>
      <c r="X261" s="31">
        <v>0</v>
      </c>
      <c r="Y261" s="32">
        <v>0</v>
      </c>
      <c r="Z261" s="32">
        <v>0</v>
      </c>
      <c r="AA261" s="33">
        <v>0</v>
      </c>
      <c r="AB261" s="33">
        <v>0</v>
      </c>
      <c r="AC261" s="34">
        <v>0</v>
      </c>
      <c r="AD261" s="34">
        <v>0</v>
      </c>
      <c r="AE261" s="35">
        <v>13.5</v>
      </c>
      <c r="AF261" s="35">
        <v>100</v>
      </c>
      <c r="AG261" s="36" t="str">
        <f>IFERROR(_xlfn.XLOOKUP(BASE[[#This Row],[Nom du produit]],'[1]FICHIER CENTRAL'!B:B,'[1]FICHIER CENTRAL'!C:C,0),"")</f>
        <v>FRANCE</v>
      </c>
      <c r="AI261" s="127" t="s">
        <v>1926</v>
      </c>
      <c r="AJ261" s="128"/>
      <c r="AK261" s="47"/>
    </row>
    <row r="262" spans="1:37" ht="17" customHeight="1">
      <c r="A262" s="23"/>
      <c r="B262" s="24" t="s">
        <v>1276</v>
      </c>
      <c r="C262" s="40" t="s">
        <v>1277</v>
      </c>
      <c r="D262" s="41" t="s">
        <v>1278</v>
      </c>
      <c r="E262" s="42" t="s">
        <v>1279</v>
      </c>
      <c r="F26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2" s="43">
        <v>105</v>
      </c>
      <c r="H262" s="43">
        <v>100</v>
      </c>
      <c r="I262" s="44" t="s">
        <v>1280</v>
      </c>
      <c r="J262" s="89" t="s">
        <v>1095</v>
      </c>
      <c r="K262" s="41" t="s">
        <v>38</v>
      </c>
      <c r="L262" s="41" t="s">
        <v>1169</v>
      </c>
      <c r="M262" s="41" t="s">
        <v>1256</v>
      </c>
      <c r="N262" s="46">
        <v>0</v>
      </c>
      <c r="O262" s="51">
        <v>9.5</v>
      </c>
      <c r="P262" s="27">
        <v>100</v>
      </c>
      <c r="Q262" s="28">
        <v>0</v>
      </c>
      <c r="R262" s="28">
        <v>0</v>
      </c>
      <c r="S262" s="29">
        <v>0</v>
      </c>
      <c r="T262" s="29">
        <v>0</v>
      </c>
      <c r="U262" s="30">
        <v>0</v>
      </c>
      <c r="V262" s="30">
        <v>0</v>
      </c>
      <c r="W262" s="31">
        <v>0</v>
      </c>
      <c r="X262" s="31">
        <v>0</v>
      </c>
      <c r="Y262" s="32">
        <v>0</v>
      </c>
      <c r="Z262" s="32">
        <v>0</v>
      </c>
      <c r="AA262" s="33">
        <v>0</v>
      </c>
      <c r="AB262" s="33">
        <v>0</v>
      </c>
      <c r="AC262" s="34">
        <v>0</v>
      </c>
      <c r="AD262" s="34">
        <v>0</v>
      </c>
      <c r="AE262" s="35">
        <v>13.5</v>
      </c>
      <c r="AF262" s="35">
        <v>100</v>
      </c>
      <c r="AG262" s="36" t="str">
        <f>IFERROR(_xlfn.XLOOKUP(BASE[[#This Row],[Nom du produit]],'[1]FICHIER CENTRAL'!B:B,'[1]FICHIER CENTRAL'!C:C,0),"")</f>
        <v>FRANCE</v>
      </c>
      <c r="AI262" s="127" t="s">
        <v>1927</v>
      </c>
      <c r="AJ262" s="128"/>
      <c r="AK262" s="47"/>
    </row>
    <row r="263" spans="1:37" ht="17" customHeight="1">
      <c r="A263" s="23"/>
      <c r="B263" s="24" t="s">
        <v>1281</v>
      </c>
      <c r="C263" s="40" t="s">
        <v>1282</v>
      </c>
      <c r="D263" s="41" t="s">
        <v>1283</v>
      </c>
      <c r="E263" s="42" t="s">
        <v>1284</v>
      </c>
      <c r="F26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3" s="43">
        <v>105</v>
      </c>
      <c r="H263" s="43">
        <v>100</v>
      </c>
      <c r="I263" s="44" t="s">
        <v>1285</v>
      </c>
      <c r="J263" s="89" t="s">
        <v>1095</v>
      </c>
      <c r="K263" s="41" t="s">
        <v>38</v>
      </c>
      <c r="L263" s="41" t="s">
        <v>1169</v>
      </c>
      <c r="M263" s="41" t="s">
        <v>1256</v>
      </c>
      <c r="N263" s="46">
        <v>0</v>
      </c>
      <c r="O263" s="51">
        <v>9.5</v>
      </c>
      <c r="P263" s="27">
        <v>100</v>
      </c>
      <c r="Q263" s="28">
        <v>0</v>
      </c>
      <c r="R263" s="28">
        <v>0</v>
      </c>
      <c r="S263" s="29">
        <v>0</v>
      </c>
      <c r="T263" s="29">
        <v>0</v>
      </c>
      <c r="U263" s="30">
        <v>0</v>
      </c>
      <c r="V263" s="30">
        <v>0</v>
      </c>
      <c r="W263" s="31">
        <v>0</v>
      </c>
      <c r="X263" s="31">
        <v>0</v>
      </c>
      <c r="Y263" s="32">
        <v>0</v>
      </c>
      <c r="Z263" s="32">
        <v>0</v>
      </c>
      <c r="AA263" s="33">
        <v>0</v>
      </c>
      <c r="AB263" s="33">
        <v>0</v>
      </c>
      <c r="AC263" s="34">
        <v>0</v>
      </c>
      <c r="AD263" s="34">
        <v>0</v>
      </c>
      <c r="AE263" s="35">
        <v>13.5</v>
      </c>
      <c r="AF263" s="35">
        <v>100</v>
      </c>
      <c r="AG263" s="36" t="s">
        <v>730</v>
      </c>
      <c r="AI263" s="127" t="s">
        <v>1928</v>
      </c>
      <c r="AJ263" s="128"/>
      <c r="AK263" s="47"/>
    </row>
    <row r="264" spans="1:37" ht="17" customHeight="1">
      <c r="A264" s="23"/>
      <c r="B264" s="24" t="s">
        <v>1286</v>
      </c>
      <c r="C264" s="40" t="s">
        <v>1287</v>
      </c>
      <c r="D264" s="41" t="s">
        <v>1288</v>
      </c>
      <c r="E264" s="42" t="s">
        <v>1289</v>
      </c>
      <c r="F26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4" s="43">
        <v>105</v>
      </c>
      <c r="H264" s="43">
        <v>100</v>
      </c>
      <c r="I264" s="44" t="s">
        <v>1290</v>
      </c>
      <c r="J264" s="89" t="s">
        <v>1095</v>
      </c>
      <c r="K264" s="41" t="s">
        <v>38</v>
      </c>
      <c r="L264" s="41" t="s">
        <v>1169</v>
      </c>
      <c r="M264" s="41" t="s">
        <v>1256</v>
      </c>
      <c r="N264" s="46">
        <v>0</v>
      </c>
      <c r="O264" s="51">
        <v>10.5</v>
      </c>
      <c r="P264" s="27">
        <v>100</v>
      </c>
      <c r="Q264" s="28">
        <v>0</v>
      </c>
      <c r="R264" s="28">
        <v>0</v>
      </c>
      <c r="S264" s="29">
        <v>0</v>
      </c>
      <c r="T264" s="29">
        <v>0</v>
      </c>
      <c r="U264" s="30">
        <v>0</v>
      </c>
      <c r="V264" s="30">
        <v>0</v>
      </c>
      <c r="W264" s="31">
        <v>0</v>
      </c>
      <c r="X264" s="31">
        <v>0</v>
      </c>
      <c r="Y264" s="32">
        <v>0</v>
      </c>
      <c r="Z264" s="32">
        <v>0</v>
      </c>
      <c r="AA264" s="33">
        <v>0</v>
      </c>
      <c r="AB264" s="33">
        <v>0</v>
      </c>
      <c r="AC264" s="34">
        <v>0</v>
      </c>
      <c r="AD264" s="34">
        <v>0</v>
      </c>
      <c r="AE264" s="35">
        <v>13.5</v>
      </c>
      <c r="AF264" s="35">
        <v>100</v>
      </c>
      <c r="AG264" s="36" t="str">
        <f>IFERROR(_xlfn.XLOOKUP(BASE[[#This Row],[Nom du produit]],'[1]FICHIER CENTRAL'!B:B,'[1]FICHIER CENTRAL'!C:C,0),"")</f>
        <v>FRANCE</v>
      </c>
      <c r="AI264" s="127" t="s">
        <v>606</v>
      </c>
      <c r="AJ264" s="128"/>
      <c r="AK264" s="47"/>
    </row>
    <row r="265" spans="1:37" ht="17" customHeight="1">
      <c r="A265" s="23"/>
      <c r="B265" s="24" t="s">
        <v>1291</v>
      </c>
      <c r="C265" s="40" t="s">
        <v>1292</v>
      </c>
      <c r="D265" s="41" t="s">
        <v>1293</v>
      </c>
      <c r="E265" s="42" t="s">
        <v>1294</v>
      </c>
      <c r="F26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5" s="43">
        <v>105</v>
      </c>
      <c r="H265" s="43">
        <v>100</v>
      </c>
      <c r="I265" s="44" t="s">
        <v>1295</v>
      </c>
      <c r="J265" s="89" t="s">
        <v>1095</v>
      </c>
      <c r="K265" s="41" t="s">
        <v>38</v>
      </c>
      <c r="L265" s="41" t="s">
        <v>1169</v>
      </c>
      <c r="M265" s="41" t="s">
        <v>1256</v>
      </c>
      <c r="N265" s="46">
        <v>0</v>
      </c>
      <c r="O265" s="51">
        <v>10.5</v>
      </c>
      <c r="P265" s="27">
        <v>100</v>
      </c>
      <c r="Q265" s="28">
        <v>0</v>
      </c>
      <c r="R265" s="28">
        <v>0</v>
      </c>
      <c r="S265" s="29">
        <v>0</v>
      </c>
      <c r="T265" s="29">
        <v>0</v>
      </c>
      <c r="U265" s="30">
        <v>0</v>
      </c>
      <c r="V265" s="30">
        <v>0</v>
      </c>
      <c r="W265" s="31">
        <v>0</v>
      </c>
      <c r="X265" s="31">
        <v>0</v>
      </c>
      <c r="Y265" s="32">
        <v>0</v>
      </c>
      <c r="Z265" s="32">
        <v>0</v>
      </c>
      <c r="AA265" s="33">
        <v>0</v>
      </c>
      <c r="AB265" s="33">
        <v>0</v>
      </c>
      <c r="AC265" s="34">
        <v>0</v>
      </c>
      <c r="AD265" s="34">
        <v>0</v>
      </c>
      <c r="AE265" s="35">
        <v>13.5</v>
      </c>
      <c r="AF265" s="35">
        <v>100</v>
      </c>
      <c r="AG265" s="36" t="str">
        <f>IFERROR(_xlfn.XLOOKUP(BASE[[#This Row],[Nom du produit]],'[1]FICHIER CENTRAL'!B:B,'[1]FICHIER CENTRAL'!C:C,0),"")</f>
        <v>FRANCE</v>
      </c>
      <c r="AI265" s="127" t="s">
        <v>1929</v>
      </c>
      <c r="AJ265" s="128"/>
      <c r="AK265" s="47"/>
    </row>
    <row r="266" spans="1:37" ht="17" customHeight="1">
      <c r="A266" s="23"/>
      <c r="B266" s="24" t="s">
        <v>1296</v>
      </c>
      <c r="C266" s="40" t="s">
        <v>1297</v>
      </c>
      <c r="D266" s="41" t="s">
        <v>1298</v>
      </c>
      <c r="E266" s="42" t="s">
        <v>1299</v>
      </c>
      <c r="F26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6" s="43">
        <v>105</v>
      </c>
      <c r="H266" s="43">
        <v>100</v>
      </c>
      <c r="I266" s="44" t="s">
        <v>1300</v>
      </c>
      <c r="J266" s="89" t="s">
        <v>1095</v>
      </c>
      <c r="K266" s="41" t="s">
        <v>38</v>
      </c>
      <c r="L266" s="41" t="s">
        <v>1169</v>
      </c>
      <c r="M266" s="41" t="s">
        <v>1256</v>
      </c>
      <c r="N266" s="46">
        <v>0</v>
      </c>
      <c r="O266" s="51">
        <v>10.5</v>
      </c>
      <c r="P266" s="27">
        <v>100</v>
      </c>
      <c r="Q266" s="28">
        <v>0</v>
      </c>
      <c r="R266" s="28">
        <v>0</v>
      </c>
      <c r="S266" s="29">
        <v>0</v>
      </c>
      <c r="T266" s="29">
        <v>0</v>
      </c>
      <c r="U266" s="30">
        <v>0</v>
      </c>
      <c r="V266" s="30">
        <v>0</v>
      </c>
      <c r="W266" s="31">
        <v>0</v>
      </c>
      <c r="X266" s="31">
        <v>0</v>
      </c>
      <c r="Y266" s="32">
        <v>0</v>
      </c>
      <c r="Z266" s="32">
        <v>0</v>
      </c>
      <c r="AA266" s="33">
        <v>0</v>
      </c>
      <c r="AB266" s="33">
        <v>0</v>
      </c>
      <c r="AC266" s="34">
        <v>0</v>
      </c>
      <c r="AD266" s="34">
        <v>0</v>
      </c>
      <c r="AE266" s="35">
        <v>13.5</v>
      </c>
      <c r="AF266" s="35">
        <v>100</v>
      </c>
      <c r="AG266" s="36" t="str">
        <f>IFERROR(_xlfn.XLOOKUP(BASE[[#This Row],[Nom du produit]],'[1]FICHIER CENTRAL'!B:B,'[1]FICHIER CENTRAL'!C:C,0),"")</f>
        <v>FRANCE</v>
      </c>
      <c r="AI266" s="127" t="s">
        <v>1930</v>
      </c>
      <c r="AJ266" s="128"/>
      <c r="AK266" s="47"/>
    </row>
    <row r="267" spans="1:37" ht="17" customHeight="1">
      <c r="A267" s="23"/>
      <c r="B267" s="24" t="s">
        <v>1301</v>
      </c>
      <c r="C267" s="40" t="s">
        <v>1302</v>
      </c>
      <c r="D267" s="41" t="s">
        <v>1303</v>
      </c>
      <c r="E267" s="42" t="s">
        <v>1304</v>
      </c>
      <c r="F26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7" s="43">
        <v>105</v>
      </c>
      <c r="H267" s="43">
        <v>100</v>
      </c>
      <c r="I267" s="50" t="s">
        <v>1305</v>
      </c>
      <c r="J267" s="89" t="s">
        <v>1095</v>
      </c>
      <c r="K267" s="41" t="s">
        <v>38</v>
      </c>
      <c r="L267" s="41" t="s">
        <v>1169</v>
      </c>
      <c r="M267" s="41" t="s">
        <v>1256</v>
      </c>
      <c r="N267" s="46">
        <v>0</v>
      </c>
      <c r="O267" s="51">
        <v>10.5</v>
      </c>
      <c r="P267" s="27">
        <v>100</v>
      </c>
      <c r="Q267" s="28">
        <v>0</v>
      </c>
      <c r="R267" s="28">
        <v>0</v>
      </c>
      <c r="S267" s="29">
        <v>0</v>
      </c>
      <c r="T267" s="29">
        <v>0</v>
      </c>
      <c r="U267" s="30">
        <v>0</v>
      </c>
      <c r="V267" s="30">
        <v>0</v>
      </c>
      <c r="W267" s="31">
        <v>0</v>
      </c>
      <c r="X267" s="31">
        <v>0</v>
      </c>
      <c r="Y267" s="32">
        <v>0</v>
      </c>
      <c r="Z267" s="32">
        <v>0</v>
      </c>
      <c r="AA267" s="33">
        <v>0</v>
      </c>
      <c r="AB267" s="33">
        <v>0</v>
      </c>
      <c r="AC267" s="34">
        <v>0</v>
      </c>
      <c r="AD267" s="34">
        <v>0</v>
      </c>
      <c r="AE267" s="35">
        <v>13.5</v>
      </c>
      <c r="AF267" s="35">
        <v>100</v>
      </c>
      <c r="AG267" s="36" t="str">
        <f>IFERROR(_xlfn.XLOOKUP(BASE[[#This Row],[Nom du produit]],'[1]FICHIER CENTRAL'!B:B,'[1]FICHIER CENTRAL'!C:C,0),"")</f>
        <v>FRANCE</v>
      </c>
      <c r="AI267" s="127" t="s">
        <v>1931</v>
      </c>
      <c r="AJ267" s="128"/>
      <c r="AK267" s="47"/>
    </row>
    <row r="268" spans="1:37" ht="17" customHeight="1">
      <c r="A268" s="23"/>
      <c r="B268" s="24" t="s">
        <v>1306</v>
      </c>
      <c r="C268" s="40" t="s">
        <v>1307</v>
      </c>
      <c r="D268" s="41" t="s">
        <v>1308</v>
      </c>
      <c r="E268" s="42" t="s">
        <v>1309</v>
      </c>
      <c r="F26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8" s="43">
        <v>105</v>
      </c>
      <c r="H268" s="43">
        <v>100</v>
      </c>
      <c r="I268" s="44" t="s">
        <v>1310</v>
      </c>
      <c r="J268" s="89" t="s">
        <v>1095</v>
      </c>
      <c r="K268" s="41" t="s">
        <v>38</v>
      </c>
      <c r="L268" s="41" t="s">
        <v>1169</v>
      </c>
      <c r="M268" s="41" t="s">
        <v>1256</v>
      </c>
      <c r="N268" s="46">
        <v>0</v>
      </c>
      <c r="O268" s="51">
        <v>10.5</v>
      </c>
      <c r="P268" s="27">
        <v>100</v>
      </c>
      <c r="Q268" s="28">
        <v>0</v>
      </c>
      <c r="R268" s="28">
        <v>0</v>
      </c>
      <c r="S268" s="29">
        <v>0</v>
      </c>
      <c r="T268" s="29">
        <v>0</v>
      </c>
      <c r="U268" s="30">
        <v>0</v>
      </c>
      <c r="V268" s="30">
        <v>0</v>
      </c>
      <c r="W268" s="31">
        <v>0</v>
      </c>
      <c r="X268" s="31">
        <v>0</v>
      </c>
      <c r="Y268" s="32">
        <v>0</v>
      </c>
      <c r="Z268" s="32">
        <v>0</v>
      </c>
      <c r="AA268" s="33">
        <v>0</v>
      </c>
      <c r="AB268" s="33">
        <v>0</v>
      </c>
      <c r="AC268" s="34">
        <v>0</v>
      </c>
      <c r="AD268" s="34">
        <v>0</v>
      </c>
      <c r="AE268" s="35">
        <v>13.5</v>
      </c>
      <c r="AF268" s="35">
        <v>100</v>
      </c>
      <c r="AG268" s="36" t="str">
        <f>IFERROR(_xlfn.XLOOKUP(BASE[[#This Row],[Nom du produit]],'[1]FICHIER CENTRAL'!B:B,'[1]FICHIER CENTRAL'!C:C,0),"")</f>
        <v>FRANCE</v>
      </c>
      <c r="AI268" s="127" t="s">
        <v>1932</v>
      </c>
      <c r="AJ268" s="128"/>
      <c r="AK268" s="47"/>
    </row>
    <row r="269" spans="1:37" ht="17" customHeight="1">
      <c r="A269" s="23"/>
      <c r="B269" s="24" t="s">
        <v>1311</v>
      </c>
      <c r="C269" s="40" t="s">
        <v>1312</v>
      </c>
      <c r="D269" s="41" t="s">
        <v>1312</v>
      </c>
      <c r="E269" s="42" t="s">
        <v>1312</v>
      </c>
      <c r="F26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69" s="43">
        <v>105</v>
      </c>
      <c r="H269" s="43">
        <v>100</v>
      </c>
      <c r="I269" s="83" t="s">
        <v>1313</v>
      </c>
      <c r="J269" s="89" t="s">
        <v>1095</v>
      </c>
      <c r="K269" s="41" t="s">
        <v>38</v>
      </c>
      <c r="L269" s="41" t="s">
        <v>1169</v>
      </c>
      <c r="M269" s="41" t="s">
        <v>1256</v>
      </c>
      <c r="N269" s="46">
        <v>0</v>
      </c>
      <c r="O269" s="51">
        <v>10.5</v>
      </c>
      <c r="P269" s="27">
        <v>100</v>
      </c>
      <c r="Q269" s="28">
        <v>0</v>
      </c>
      <c r="R269" s="28">
        <v>0</v>
      </c>
      <c r="S269" s="29">
        <v>0</v>
      </c>
      <c r="T269" s="29">
        <v>0</v>
      </c>
      <c r="U269" s="30">
        <v>0</v>
      </c>
      <c r="V269" s="30">
        <v>0</v>
      </c>
      <c r="W269" s="31">
        <v>0</v>
      </c>
      <c r="X269" s="31">
        <v>0</v>
      </c>
      <c r="Y269" s="32">
        <v>0</v>
      </c>
      <c r="Z269" s="32">
        <v>0</v>
      </c>
      <c r="AA269" s="33">
        <v>0</v>
      </c>
      <c r="AB269" s="33">
        <v>0</v>
      </c>
      <c r="AC269" s="34">
        <v>0</v>
      </c>
      <c r="AD269" s="34">
        <v>0</v>
      </c>
      <c r="AE269" s="35">
        <v>13.5</v>
      </c>
      <c r="AF269" s="35">
        <v>100</v>
      </c>
      <c r="AG269" s="36" t="s">
        <v>730</v>
      </c>
      <c r="AI269" s="127" t="s">
        <v>611</v>
      </c>
      <c r="AJ269" s="128"/>
      <c r="AK269" s="47"/>
    </row>
    <row r="270" spans="1:37" ht="17" customHeight="1">
      <c r="A270" s="23"/>
      <c r="B270" s="24" t="s">
        <v>1314</v>
      </c>
      <c r="C270" s="40" t="s">
        <v>1315</v>
      </c>
      <c r="D270" s="41" t="s">
        <v>1316</v>
      </c>
      <c r="E270" s="63" t="s">
        <v>1317</v>
      </c>
      <c r="F27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100ml : 20g;</v>
      </c>
      <c r="G270" s="43">
        <v>45</v>
      </c>
      <c r="H270" s="43">
        <v>100</v>
      </c>
      <c r="I270" s="50" t="s">
        <v>1318</v>
      </c>
      <c r="J270" s="49"/>
      <c r="K270" s="41" t="s">
        <v>38</v>
      </c>
      <c r="L270" s="41" t="s">
        <v>356</v>
      </c>
      <c r="M270" s="41" t="s">
        <v>572</v>
      </c>
      <c r="N270" s="46">
        <v>0</v>
      </c>
      <c r="O270" s="51">
        <v>3.5</v>
      </c>
      <c r="P270" s="27">
        <v>40</v>
      </c>
      <c r="Q270" s="28">
        <v>3.5</v>
      </c>
      <c r="R270" s="28">
        <v>20</v>
      </c>
      <c r="S270" s="29">
        <v>0</v>
      </c>
      <c r="T270" s="29">
        <v>0</v>
      </c>
      <c r="U270" s="30">
        <v>0</v>
      </c>
      <c r="V270" s="30">
        <v>0</v>
      </c>
      <c r="W270" s="31">
        <v>0</v>
      </c>
      <c r="X270" s="31">
        <v>0</v>
      </c>
      <c r="Y270" s="32">
        <v>0</v>
      </c>
      <c r="Z270" s="32">
        <v>0</v>
      </c>
      <c r="AA270" s="33">
        <v>0</v>
      </c>
      <c r="AB270" s="33">
        <v>0</v>
      </c>
      <c r="AC270" s="34">
        <v>0</v>
      </c>
      <c r="AD270" s="34">
        <v>0</v>
      </c>
      <c r="AE270" s="35">
        <v>0</v>
      </c>
      <c r="AF270" s="35">
        <v>0</v>
      </c>
      <c r="AG270" s="36" t="str">
        <f>IFERROR(_xlfn.XLOOKUP(BASE[[#This Row],[Nom du produit]],'[1]FICHIER CENTRAL'!B:B,'[1]FICHIER CENTRAL'!C:C,0),"")</f>
        <v>MADAGASCAR</v>
      </c>
      <c r="AI270" s="127" t="s">
        <v>1933</v>
      </c>
      <c r="AJ270" s="128"/>
      <c r="AK270" s="47"/>
    </row>
    <row r="271" spans="1:37" ht="17" customHeight="1">
      <c r="A271" s="23"/>
      <c r="B271" s="24" t="s">
        <v>1319</v>
      </c>
      <c r="C271" s="40" t="s">
        <v>1320</v>
      </c>
      <c r="D271" s="41" t="s">
        <v>1321</v>
      </c>
      <c r="E271" s="42" t="s">
        <v>1322</v>
      </c>
      <c r="F27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1" s="43">
        <v>105</v>
      </c>
      <c r="H271" s="43">
        <v>100</v>
      </c>
      <c r="I271" s="44" t="s">
        <v>1295</v>
      </c>
      <c r="J271" s="89" t="s">
        <v>1095</v>
      </c>
      <c r="K271" s="41" t="s">
        <v>38</v>
      </c>
      <c r="L271" s="41" t="s">
        <v>1169</v>
      </c>
      <c r="M271" s="41" t="s">
        <v>1256</v>
      </c>
      <c r="N271" s="46">
        <v>0</v>
      </c>
      <c r="O271" s="51">
        <v>10.5</v>
      </c>
      <c r="P271" s="27">
        <v>100</v>
      </c>
      <c r="Q271" s="28">
        <v>0</v>
      </c>
      <c r="R271" s="28">
        <v>0</v>
      </c>
      <c r="S271" s="29">
        <v>0</v>
      </c>
      <c r="T271" s="29">
        <v>0</v>
      </c>
      <c r="U271" s="30">
        <v>0</v>
      </c>
      <c r="V271" s="30">
        <v>0</v>
      </c>
      <c r="W271" s="31">
        <v>0</v>
      </c>
      <c r="X271" s="31">
        <v>0</v>
      </c>
      <c r="Y271" s="32">
        <v>0</v>
      </c>
      <c r="Z271" s="32">
        <v>0</v>
      </c>
      <c r="AA271" s="33">
        <v>0</v>
      </c>
      <c r="AB271" s="33">
        <v>0</v>
      </c>
      <c r="AC271" s="34">
        <v>0</v>
      </c>
      <c r="AD271" s="34">
        <v>0</v>
      </c>
      <c r="AE271" s="35">
        <v>13.5</v>
      </c>
      <c r="AF271" s="35">
        <v>100</v>
      </c>
      <c r="AG271" s="36" t="str">
        <f>IFERROR(_xlfn.XLOOKUP(BASE[[#This Row],[Nom du produit]],'[1]FICHIER CENTRAL'!B:B,'[1]FICHIER CENTRAL'!C:C,0),"")</f>
        <v>FRANCE</v>
      </c>
      <c r="AI271" s="127" t="s">
        <v>1934</v>
      </c>
      <c r="AJ271" s="128"/>
      <c r="AK271" s="47"/>
    </row>
    <row r="272" spans="1:37" ht="17" customHeight="1">
      <c r="A272" s="23"/>
      <c r="B272" s="24" t="s">
        <v>1323</v>
      </c>
      <c r="C272" s="40" t="s">
        <v>1324</v>
      </c>
      <c r="D272" s="41" t="s">
        <v>1325</v>
      </c>
      <c r="E272" s="42" t="s">
        <v>1326</v>
      </c>
      <c r="F27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2" s="43">
        <v>105</v>
      </c>
      <c r="H272" s="43">
        <v>100</v>
      </c>
      <c r="I272" s="50" t="s">
        <v>1327</v>
      </c>
      <c r="J272" s="89" t="s">
        <v>1095</v>
      </c>
      <c r="K272" s="41" t="s">
        <v>38</v>
      </c>
      <c r="L272" s="41" t="s">
        <v>1169</v>
      </c>
      <c r="M272" s="41" t="s">
        <v>1256</v>
      </c>
      <c r="N272" s="46">
        <v>0</v>
      </c>
      <c r="O272" s="51">
        <v>12.5</v>
      </c>
      <c r="P272" s="27">
        <v>100</v>
      </c>
      <c r="Q272" s="28">
        <v>0</v>
      </c>
      <c r="R272" s="28">
        <v>0</v>
      </c>
      <c r="S272" s="29">
        <v>0</v>
      </c>
      <c r="T272" s="29">
        <v>0</v>
      </c>
      <c r="U272" s="30">
        <v>0</v>
      </c>
      <c r="V272" s="30">
        <v>0</v>
      </c>
      <c r="W272" s="31">
        <v>0</v>
      </c>
      <c r="X272" s="31">
        <v>0</v>
      </c>
      <c r="Y272" s="32">
        <v>0</v>
      </c>
      <c r="Z272" s="32">
        <v>0</v>
      </c>
      <c r="AA272" s="33">
        <v>0</v>
      </c>
      <c r="AB272" s="33">
        <v>0</v>
      </c>
      <c r="AC272" s="34">
        <v>0</v>
      </c>
      <c r="AD272" s="34">
        <v>0</v>
      </c>
      <c r="AE272" s="35">
        <v>16.5</v>
      </c>
      <c r="AF272" s="35">
        <v>100</v>
      </c>
      <c r="AG272" s="36" t="str">
        <f>IFERROR(_xlfn.XLOOKUP(BASE[[#This Row],[Nom du produit]],'[1]FICHIER CENTRAL'!B:B,'[1]FICHIER CENTRAL'!C:C,0),"")</f>
        <v>FRANCE</v>
      </c>
      <c r="AI272" s="127" t="s">
        <v>1935</v>
      </c>
      <c r="AJ272" s="128"/>
      <c r="AK272" s="47"/>
    </row>
    <row r="273" spans="1:37" ht="17" customHeight="1">
      <c r="A273" s="23"/>
      <c r="B273" s="24" t="s">
        <v>1328</v>
      </c>
      <c r="C273" s="40" t="s">
        <v>1329</v>
      </c>
      <c r="D273" s="41" t="s">
        <v>1329</v>
      </c>
      <c r="E273" s="63" t="s">
        <v>1330</v>
      </c>
      <c r="F27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JAPON;Poids net Vrac : Sachet de 100g;Poids net Boite à Thé : 100g</v>
      </c>
      <c r="G273" s="43">
        <v>105</v>
      </c>
      <c r="H273" s="43">
        <v>100</v>
      </c>
      <c r="I273" s="50" t="s">
        <v>1331</v>
      </c>
      <c r="J273" s="89" t="s">
        <v>1095</v>
      </c>
      <c r="K273" s="41" t="s">
        <v>38</v>
      </c>
      <c r="L273" s="41" t="s">
        <v>1169</v>
      </c>
      <c r="M273" s="41" t="s">
        <v>1332</v>
      </c>
      <c r="N273" s="46">
        <v>0</v>
      </c>
      <c r="O273" s="51">
        <v>11.5</v>
      </c>
      <c r="P273" s="27">
        <v>100</v>
      </c>
      <c r="Q273" s="28">
        <v>0</v>
      </c>
      <c r="R273" s="28">
        <v>0</v>
      </c>
      <c r="S273" s="29">
        <v>0</v>
      </c>
      <c r="T273" s="29">
        <v>0</v>
      </c>
      <c r="U273" s="30">
        <v>0</v>
      </c>
      <c r="V273" s="30">
        <v>0</v>
      </c>
      <c r="W273" s="31">
        <v>0</v>
      </c>
      <c r="X273" s="31">
        <v>0</v>
      </c>
      <c r="Y273" s="32">
        <v>0</v>
      </c>
      <c r="Z273" s="32">
        <v>0</v>
      </c>
      <c r="AA273" s="33">
        <v>0</v>
      </c>
      <c r="AB273" s="33">
        <v>0</v>
      </c>
      <c r="AC273" s="34">
        <v>0</v>
      </c>
      <c r="AD273" s="34">
        <v>0</v>
      </c>
      <c r="AE273" s="35">
        <v>15.5</v>
      </c>
      <c r="AF273" s="35">
        <v>100</v>
      </c>
      <c r="AG273" s="36" t="str">
        <f>IFERROR(_xlfn.XLOOKUP(BASE[[#This Row],[Nom du produit]],'[1]FICHIER CENTRAL'!B:B,'[1]FICHIER CENTRAL'!C:C,0),"")</f>
        <v>JAPON</v>
      </c>
      <c r="AI273" s="127" t="s">
        <v>1936</v>
      </c>
      <c r="AJ273" s="128"/>
      <c r="AK273" s="47"/>
    </row>
    <row r="274" spans="1:37" ht="17" customHeight="1">
      <c r="A274" s="23"/>
      <c r="B274" s="24" t="s">
        <v>1333</v>
      </c>
      <c r="C274" s="40" t="s">
        <v>1334</v>
      </c>
      <c r="D274" s="41" t="s">
        <v>1335</v>
      </c>
      <c r="E274" s="42" t="s">
        <v>1336</v>
      </c>
      <c r="F27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4" s="43">
        <v>105</v>
      </c>
      <c r="H274" s="43">
        <v>100</v>
      </c>
      <c r="I274" s="44" t="s">
        <v>1249</v>
      </c>
      <c r="J274" s="89" t="s">
        <v>1095</v>
      </c>
      <c r="K274" s="41" t="s">
        <v>38</v>
      </c>
      <c r="L274" s="41" t="s">
        <v>1169</v>
      </c>
      <c r="M274" s="41" t="s">
        <v>1332</v>
      </c>
      <c r="N274" s="46">
        <v>0</v>
      </c>
      <c r="O274" s="51">
        <v>11.5</v>
      </c>
      <c r="P274" s="27">
        <v>100</v>
      </c>
      <c r="Q274" s="28">
        <v>0</v>
      </c>
      <c r="R274" s="28">
        <v>0</v>
      </c>
      <c r="S274" s="29">
        <v>0</v>
      </c>
      <c r="T274" s="29">
        <v>0</v>
      </c>
      <c r="U274" s="30">
        <v>0</v>
      </c>
      <c r="V274" s="30">
        <v>0</v>
      </c>
      <c r="W274" s="31">
        <v>0</v>
      </c>
      <c r="X274" s="31">
        <v>0</v>
      </c>
      <c r="Y274" s="32">
        <v>0</v>
      </c>
      <c r="Z274" s="32">
        <v>0</v>
      </c>
      <c r="AA274" s="33">
        <v>0</v>
      </c>
      <c r="AB274" s="33">
        <v>0</v>
      </c>
      <c r="AC274" s="34">
        <v>0</v>
      </c>
      <c r="AD274" s="34">
        <v>0</v>
      </c>
      <c r="AE274" s="35">
        <v>15.5</v>
      </c>
      <c r="AF274" s="35">
        <v>100</v>
      </c>
      <c r="AG274" s="36" t="str">
        <f>IFERROR(_xlfn.XLOOKUP(BASE[[#This Row],[Nom du produit]],'[1]FICHIER CENTRAL'!B:B,'[1]FICHIER CENTRAL'!C:C,0),"")</f>
        <v>FRANCE</v>
      </c>
      <c r="AI274" s="127" t="s">
        <v>615</v>
      </c>
      <c r="AJ274" s="128"/>
      <c r="AK274" s="47"/>
    </row>
    <row r="275" spans="1:37" ht="17" customHeight="1">
      <c r="A275" s="23"/>
      <c r="B275" s="24" t="s">
        <v>1337</v>
      </c>
      <c r="C275" s="40" t="s">
        <v>1338</v>
      </c>
      <c r="D275" s="41" t="s">
        <v>1339</v>
      </c>
      <c r="E275" s="42" t="s">
        <v>1340</v>
      </c>
      <c r="F27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5" s="43">
        <v>105</v>
      </c>
      <c r="H275" s="43">
        <v>100</v>
      </c>
      <c r="I275" s="44" t="s">
        <v>1341</v>
      </c>
      <c r="J275" s="89" t="s">
        <v>1095</v>
      </c>
      <c r="K275" s="41" t="s">
        <v>38</v>
      </c>
      <c r="L275" s="41" t="s">
        <v>1169</v>
      </c>
      <c r="M275" s="41" t="s">
        <v>1332</v>
      </c>
      <c r="N275" s="46">
        <v>0</v>
      </c>
      <c r="O275" s="51">
        <v>10.5</v>
      </c>
      <c r="P275" s="27">
        <v>100</v>
      </c>
      <c r="Q275" s="28">
        <v>0</v>
      </c>
      <c r="R275" s="28">
        <v>0</v>
      </c>
      <c r="S275" s="29">
        <v>0</v>
      </c>
      <c r="T275" s="29">
        <v>0</v>
      </c>
      <c r="U275" s="30">
        <v>0</v>
      </c>
      <c r="V275" s="30">
        <v>0</v>
      </c>
      <c r="W275" s="31">
        <v>0</v>
      </c>
      <c r="X275" s="31">
        <v>0</v>
      </c>
      <c r="Y275" s="32">
        <v>0</v>
      </c>
      <c r="Z275" s="32">
        <v>0</v>
      </c>
      <c r="AA275" s="33">
        <v>0</v>
      </c>
      <c r="AB275" s="33">
        <v>0</v>
      </c>
      <c r="AC275" s="34">
        <v>0</v>
      </c>
      <c r="AD275" s="34">
        <v>0</v>
      </c>
      <c r="AE275" s="35">
        <v>13.5</v>
      </c>
      <c r="AF275" s="35">
        <v>100</v>
      </c>
      <c r="AG275" s="36" t="str">
        <f>IFERROR(_xlfn.XLOOKUP(BASE[[#This Row],[Nom du produit]],'[1]FICHIER CENTRAL'!B:B,'[1]FICHIER CENTRAL'!C:C,0),"")</f>
        <v>FRANCE</v>
      </c>
      <c r="AI275" s="127" t="s">
        <v>1937</v>
      </c>
      <c r="AJ275" s="128"/>
      <c r="AK275" s="47"/>
    </row>
    <row r="276" spans="1:37" ht="17" customHeight="1">
      <c r="A276" s="23"/>
      <c r="B276" s="24" t="s">
        <v>1342</v>
      </c>
      <c r="C276" s="40" t="s">
        <v>1343</v>
      </c>
      <c r="D276" s="41" t="s">
        <v>1344</v>
      </c>
      <c r="E276" s="42" t="s">
        <v>1345</v>
      </c>
      <c r="F27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6" s="43">
        <v>105</v>
      </c>
      <c r="H276" s="43">
        <v>100</v>
      </c>
      <c r="I276" s="42" t="s">
        <v>1346</v>
      </c>
      <c r="J276" s="89" t="s">
        <v>1095</v>
      </c>
      <c r="K276" s="41" t="s">
        <v>38</v>
      </c>
      <c r="L276" s="41" t="s">
        <v>1169</v>
      </c>
      <c r="M276" s="41" t="s">
        <v>1332</v>
      </c>
      <c r="N276" s="46">
        <v>0</v>
      </c>
      <c r="O276" s="51">
        <v>10.5</v>
      </c>
      <c r="P276" s="27">
        <v>100</v>
      </c>
      <c r="Q276" s="28">
        <v>0</v>
      </c>
      <c r="R276" s="28">
        <v>0</v>
      </c>
      <c r="S276" s="29">
        <v>0</v>
      </c>
      <c r="T276" s="29">
        <v>0</v>
      </c>
      <c r="U276" s="30">
        <v>0</v>
      </c>
      <c r="V276" s="30">
        <v>0</v>
      </c>
      <c r="W276" s="31">
        <v>0</v>
      </c>
      <c r="X276" s="31">
        <v>0</v>
      </c>
      <c r="Y276" s="32">
        <v>0</v>
      </c>
      <c r="Z276" s="32">
        <v>0</v>
      </c>
      <c r="AA276" s="33">
        <v>0</v>
      </c>
      <c r="AB276" s="33">
        <v>0</v>
      </c>
      <c r="AC276" s="34">
        <v>0</v>
      </c>
      <c r="AD276" s="34">
        <v>0</v>
      </c>
      <c r="AE276" s="35">
        <v>13.5</v>
      </c>
      <c r="AF276" s="35">
        <v>100</v>
      </c>
      <c r="AG276" s="36" t="str">
        <f>IFERROR(_xlfn.XLOOKUP(BASE[[#This Row],[Nom du produit]],'[1]FICHIER CENTRAL'!B:B,'[1]FICHIER CENTRAL'!C:C,0),"")</f>
        <v>FRANCE</v>
      </c>
      <c r="AI276" s="127" t="s">
        <v>1938</v>
      </c>
      <c r="AJ276" s="128"/>
      <c r="AK276" s="47"/>
    </row>
    <row r="277" spans="1:37" ht="17" customHeight="1">
      <c r="A277" s="23"/>
      <c r="B277" s="24" t="s">
        <v>1347</v>
      </c>
      <c r="C277" s="40" t="s">
        <v>1348</v>
      </c>
      <c r="D277" s="41" t="s">
        <v>1349</v>
      </c>
      <c r="E277" s="42" t="s">
        <v>1350</v>
      </c>
      <c r="F27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7" s="43">
        <v>105</v>
      </c>
      <c r="H277" s="43">
        <v>100</v>
      </c>
      <c r="I277" s="50" t="s">
        <v>1351</v>
      </c>
      <c r="J277" s="89" t="s">
        <v>1095</v>
      </c>
      <c r="K277" s="41" t="s">
        <v>38</v>
      </c>
      <c r="L277" s="41" t="s">
        <v>1169</v>
      </c>
      <c r="M277" s="41" t="s">
        <v>1332</v>
      </c>
      <c r="N277" s="46">
        <v>0</v>
      </c>
      <c r="O277" s="51">
        <v>10.5</v>
      </c>
      <c r="P277" s="27">
        <v>100</v>
      </c>
      <c r="Q277" s="28">
        <v>0</v>
      </c>
      <c r="R277" s="28">
        <v>0</v>
      </c>
      <c r="S277" s="29">
        <v>0</v>
      </c>
      <c r="T277" s="29">
        <v>0</v>
      </c>
      <c r="U277" s="30">
        <v>0</v>
      </c>
      <c r="V277" s="30">
        <v>0</v>
      </c>
      <c r="W277" s="31">
        <v>0</v>
      </c>
      <c r="X277" s="31">
        <v>0</v>
      </c>
      <c r="Y277" s="32">
        <v>0</v>
      </c>
      <c r="Z277" s="32">
        <v>0</v>
      </c>
      <c r="AA277" s="33">
        <v>0</v>
      </c>
      <c r="AB277" s="33">
        <v>0</v>
      </c>
      <c r="AC277" s="34">
        <v>0</v>
      </c>
      <c r="AD277" s="34">
        <v>0</v>
      </c>
      <c r="AE277" s="35">
        <v>13.5</v>
      </c>
      <c r="AF277" s="35">
        <v>100</v>
      </c>
      <c r="AG277" s="36" t="str">
        <f>IFERROR(_xlfn.XLOOKUP(BASE[[#This Row],[Nom du produit]],'[1]FICHIER CENTRAL'!B:B,'[1]FICHIER CENTRAL'!C:C,0),"")</f>
        <v>FRANCE</v>
      </c>
      <c r="AI277" s="127" t="s">
        <v>1939</v>
      </c>
      <c r="AJ277" s="128"/>
      <c r="AK277" s="47"/>
    </row>
    <row r="278" spans="1:37" ht="17" customHeight="1">
      <c r="A278" s="23"/>
      <c r="B278" s="24" t="s">
        <v>1352</v>
      </c>
      <c r="C278" s="40" t="s">
        <v>1353</v>
      </c>
      <c r="D278" s="41" t="s">
        <v>1354</v>
      </c>
      <c r="E278" s="42" t="s">
        <v>1355</v>
      </c>
      <c r="F27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8" s="43">
        <v>105</v>
      </c>
      <c r="H278" s="43">
        <v>100</v>
      </c>
      <c r="I278" s="44" t="s">
        <v>1356</v>
      </c>
      <c r="J278" s="89" t="s">
        <v>1095</v>
      </c>
      <c r="K278" s="41" t="s">
        <v>38</v>
      </c>
      <c r="L278" s="41" t="s">
        <v>1169</v>
      </c>
      <c r="M278" s="41" t="s">
        <v>1332</v>
      </c>
      <c r="N278" s="46">
        <v>0</v>
      </c>
      <c r="O278" s="51">
        <v>10.5</v>
      </c>
      <c r="P278" s="27">
        <v>100</v>
      </c>
      <c r="Q278" s="28">
        <v>0</v>
      </c>
      <c r="R278" s="28">
        <v>0</v>
      </c>
      <c r="S278" s="29">
        <v>0</v>
      </c>
      <c r="T278" s="29">
        <v>0</v>
      </c>
      <c r="U278" s="30">
        <v>0</v>
      </c>
      <c r="V278" s="30">
        <v>0</v>
      </c>
      <c r="W278" s="31">
        <v>0</v>
      </c>
      <c r="X278" s="31">
        <v>0</v>
      </c>
      <c r="Y278" s="32">
        <v>0</v>
      </c>
      <c r="Z278" s="32">
        <v>0</v>
      </c>
      <c r="AA278" s="33">
        <v>0</v>
      </c>
      <c r="AB278" s="33">
        <v>0</v>
      </c>
      <c r="AC278" s="34">
        <v>0</v>
      </c>
      <c r="AD278" s="34">
        <v>0</v>
      </c>
      <c r="AE278" s="35">
        <v>13.5</v>
      </c>
      <c r="AF278" s="35">
        <v>100</v>
      </c>
      <c r="AG278" s="36" t="str">
        <f>IFERROR(_xlfn.XLOOKUP(BASE[[#This Row],[Nom du produit]],'[1]FICHIER CENTRAL'!B:B,'[1]FICHIER CENTRAL'!C:C,0),"")</f>
        <v>FRANCE</v>
      </c>
      <c r="AI278" s="127" t="s">
        <v>1940</v>
      </c>
      <c r="AJ278" s="128"/>
      <c r="AK278" s="47"/>
    </row>
    <row r="279" spans="1:37" ht="17" customHeight="1">
      <c r="A279" s="23"/>
      <c r="B279" s="24" t="s">
        <v>1357</v>
      </c>
      <c r="C279" s="40" t="s">
        <v>1358</v>
      </c>
      <c r="D279" s="41" t="s">
        <v>1359</v>
      </c>
      <c r="E279" s="42" t="s">
        <v>1360</v>
      </c>
      <c r="F27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79" s="43">
        <v>105</v>
      </c>
      <c r="H279" s="43">
        <v>100</v>
      </c>
      <c r="I279" s="50" t="s">
        <v>1351</v>
      </c>
      <c r="J279" s="89" t="s">
        <v>1095</v>
      </c>
      <c r="K279" s="41" t="s">
        <v>38</v>
      </c>
      <c r="L279" s="41" t="s">
        <v>1169</v>
      </c>
      <c r="M279" s="41" t="s">
        <v>1332</v>
      </c>
      <c r="N279" s="46">
        <v>0</v>
      </c>
      <c r="O279" s="51">
        <v>10.5</v>
      </c>
      <c r="P279" s="27">
        <v>100</v>
      </c>
      <c r="Q279" s="28">
        <v>0</v>
      </c>
      <c r="R279" s="28">
        <v>0</v>
      </c>
      <c r="S279" s="29">
        <v>0</v>
      </c>
      <c r="T279" s="29">
        <v>0</v>
      </c>
      <c r="U279" s="30">
        <v>0</v>
      </c>
      <c r="V279" s="30">
        <v>0</v>
      </c>
      <c r="W279" s="31">
        <v>0</v>
      </c>
      <c r="X279" s="31">
        <v>0</v>
      </c>
      <c r="Y279" s="32">
        <v>0</v>
      </c>
      <c r="Z279" s="32">
        <v>0</v>
      </c>
      <c r="AA279" s="33">
        <v>0</v>
      </c>
      <c r="AB279" s="33">
        <v>0</v>
      </c>
      <c r="AC279" s="34">
        <v>0</v>
      </c>
      <c r="AD279" s="34">
        <v>0</v>
      </c>
      <c r="AE279" s="35">
        <v>13.5</v>
      </c>
      <c r="AF279" s="35">
        <v>100</v>
      </c>
      <c r="AG279" s="36" t="str">
        <f>IFERROR(_xlfn.XLOOKUP(BASE[[#This Row],[Nom du produit]],'[1]FICHIER CENTRAL'!B:B,'[1]FICHIER CENTRAL'!C:C,0),"")</f>
        <v>FRANCE</v>
      </c>
      <c r="AI279" s="127" t="s">
        <v>620</v>
      </c>
      <c r="AJ279" s="128"/>
      <c r="AK279" s="47"/>
    </row>
    <row r="280" spans="1:37" ht="17" customHeight="1">
      <c r="A280" s="23"/>
      <c r="B280" s="24" t="s">
        <v>1361</v>
      </c>
      <c r="C280" s="40" t="s">
        <v>1362</v>
      </c>
      <c r="D280" s="41" t="s">
        <v>1363</v>
      </c>
      <c r="E280" s="42" t="s">
        <v>1364</v>
      </c>
      <c r="F28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BAT]]=0,"",_xlfn.CONCAT("Poids net Boite à Thé : ",BASE[[#This Row],[Poids net BAT]],"g"))</f>
        <v>Origine : FRANCE;Poids net Vrac : Sachet de 100g;Poids net Boite à Thé : 100g</v>
      </c>
      <c r="G280" s="43">
        <v>105</v>
      </c>
      <c r="H280" s="43">
        <v>100</v>
      </c>
      <c r="I280" s="42" t="s">
        <v>1365</v>
      </c>
      <c r="J280" s="89" t="s">
        <v>1095</v>
      </c>
      <c r="K280" s="41" t="s">
        <v>38</v>
      </c>
      <c r="L280" s="41" t="s">
        <v>1169</v>
      </c>
      <c r="M280" s="41" t="s">
        <v>1332</v>
      </c>
      <c r="N280" s="46">
        <v>0</v>
      </c>
      <c r="O280" s="51">
        <v>10.5</v>
      </c>
      <c r="P280" s="27">
        <v>100</v>
      </c>
      <c r="Q280" s="28">
        <v>0</v>
      </c>
      <c r="R280" s="28">
        <v>0</v>
      </c>
      <c r="S280" s="29">
        <v>0</v>
      </c>
      <c r="T280" s="29">
        <v>0</v>
      </c>
      <c r="U280" s="30">
        <v>0</v>
      </c>
      <c r="V280" s="30">
        <v>0</v>
      </c>
      <c r="W280" s="31">
        <v>0</v>
      </c>
      <c r="X280" s="31">
        <v>0</v>
      </c>
      <c r="Y280" s="32">
        <v>0</v>
      </c>
      <c r="Z280" s="32">
        <v>0</v>
      </c>
      <c r="AA280" s="33">
        <v>0</v>
      </c>
      <c r="AB280" s="33">
        <v>0</v>
      </c>
      <c r="AC280" s="34">
        <v>0</v>
      </c>
      <c r="AD280" s="34">
        <v>0</v>
      </c>
      <c r="AE280" s="35">
        <v>13.5</v>
      </c>
      <c r="AF280" s="35">
        <v>100</v>
      </c>
      <c r="AG280" s="36" t="str">
        <f>IFERROR(_xlfn.XLOOKUP(BASE[[#This Row],[Nom du produit]],'[1]FICHIER CENTRAL'!B:B,'[1]FICHIER CENTRAL'!C:C,0),"")</f>
        <v>FRANCE</v>
      </c>
      <c r="AI280" s="127" t="s">
        <v>1941</v>
      </c>
      <c r="AJ280" s="128"/>
      <c r="AK280" s="47"/>
    </row>
    <row r="281" spans="1:37" ht="17" customHeight="1">
      <c r="A281" s="23"/>
      <c r="B281" s="24" t="s">
        <v>1366</v>
      </c>
      <c r="C281" s="40" t="s">
        <v>1367</v>
      </c>
      <c r="D281" s="41" t="s">
        <v>1368</v>
      </c>
      <c r="E281" s="42" t="s">
        <v>1369</v>
      </c>
      <c r="F28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100ml : 45g;</v>
      </c>
      <c r="G281" s="43">
        <v>45</v>
      </c>
      <c r="H281" s="43">
        <v>100</v>
      </c>
      <c r="I281" s="50" t="s">
        <v>1370</v>
      </c>
      <c r="J281" s="49"/>
      <c r="K281" s="41" t="s">
        <v>38</v>
      </c>
      <c r="L281" s="41" t="s">
        <v>356</v>
      </c>
      <c r="M281" s="41" t="s">
        <v>572</v>
      </c>
      <c r="N281" s="46">
        <v>0</v>
      </c>
      <c r="O281" s="51">
        <v>3.5</v>
      </c>
      <c r="P281" s="27">
        <v>40</v>
      </c>
      <c r="Q281" s="28">
        <v>4.5</v>
      </c>
      <c r="R281" s="28">
        <v>45</v>
      </c>
      <c r="S281" s="29">
        <v>0</v>
      </c>
      <c r="T281" s="29">
        <v>0</v>
      </c>
      <c r="U281" s="30">
        <v>0</v>
      </c>
      <c r="V281" s="30">
        <v>0</v>
      </c>
      <c r="W281" s="31">
        <v>0</v>
      </c>
      <c r="X281" s="31">
        <v>0</v>
      </c>
      <c r="Y281" s="32">
        <v>0</v>
      </c>
      <c r="Z281" s="32">
        <v>0</v>
      </c>
      <c r="AA281" s="33">
        <v>0</v>
      </c>
      <c r="AB281" s="33">
        <v>0</v>
      </c>
      <c r="AC281" s="34">
        <v>0</v>
      </c>
      <c r="AD281" s="34">
        <v>0</v>
      </c>
      <c r="AE281" s="35">
        <v>0</v>
      </c>
      <c r="AF281" s="35">
        <v>0</v>
      </c>
      <c r="AG281" s="36" t="str">
        <f>IFERROR(_xlfn.XLOOKUP(BASE[[#This Row],[Nom du produit]],'[1]FICHIER CENTRAL'!B:B,'[1]FICHIER CENTRAL'!C:C,0),"")</f>
        <v>MADAGASCAR</v>
      </c>
      <c r="AI281" s="127" t="s">
        <v>1942</v>
      </c>
      <c r="AJ281" s="128"/>
      <c r="AK281" s="47"/>
    </row>
    <row r="282" spans="1:37" ht="17" customHeight="1">
      <c r="A282" s="23"/>
      <c r="B282" s="24" t="s">
        <v>1371</v>
      </c>
      <c r="C282" s="40" t="s">
        <v>1372</v>
      </c>
      <c r="D282" s="41" t="s">
        <v>1373</v>
      </c>
      <c r="E282" s="42" t="s">
        <v>1374</v>
      </c>
      <c r="F28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282" s="43">
        <v>45</v>
      </c>
      <c r="H282" s="43">
        <v>100</v>
      </c>
      <c r="I282" s="44" t="s">
        <v>1375</v>
      </c>
      <c r="J282" s="45"/>
      <c r="K282" s="41" t="s">
        <v>38</v>
      </c>
      <c r="L282" s="41" t="s">
        <v>1169</v>
      </c>
      <c r="M282" s="41" t="s">
        <v>1376</v>
      </c>
      <c r="N282" s="46">
        <v>0</v>
      </c>
      <c r="O282" s="51">
        <v>5</v>
      </c>
      <c r="P282" s="27">
        <v>40</v>
      </c>
      <c r="Q282" s="28">
        <v>3.5</v>
      </c>
      <c r="R282" s="28">
        <v>45</v>
      </c>
      <c r="S282" s="29">
        <v>0</v>
      </c>
      <c r="T282" s="29">
        <v>0</v>
      </c>
      <c r="U282" s="30">
        <v>0</v>
      </c>
      <c r="V282" s="30">
        <v>0</v>
      </c>
      <c r="W282" s="31">
        <v>0</v>
      </c>
      <c r="X282" s="31">
        <v>0</v>
      </c>
      <c r="Y282" s="32">
        <v>0</v>
      </c>
      <c r="Z282" s="32">
        <v>0</v>
      </c>
      <c r="AA282" s="33">
        <v>0</v>
      </c>
      <c r="AB282" s="33">
        <v>0</v>
      </c>
      <c r="AC282" s="34">
        <v>0</v>
      </c>
      <c r="AD282" s="34">
        <v>0</v>
      </c>
      <c r="AE282" s="35">
        <v>0</v>
      </c>
      <c r="AF282" s="35">
        <v>0</v>
      </c>
      <c r="AG282" s="36" t="str">
        <f>IFERROR(_xlfn.XLOOKUP(BASE[[#This Row],[Nom du produit]],'[1]FICHIER CENTRAL'!B:B,'[1]FICHIER CENTRAL'!C:C,0),"")</f>
        <v xml:space="preserve">LA BALME LES GROTTES </v>
      </c>
      <c r="AI282" s="127" t="s">
        <v>1943</v>
      </c>
      <c r="AJ282" s="128"/>
      <c r="AK282" s="47"/>
    </row>
    <row r="283" spans="1:37" ht="17" customHeight="1">
      <c r="A283" s="23"/>
      <c r="B283" s="24" t="s">
        <v>1377</v>
      </c>
      <c r="C283" s="40" t="s">
        <v>1378</v>
      </c>
      <c r="D283" s="41" t="s">
        <v>1379</v>
      </c>
      <c r="E283" s="42" t="s">
        <v>1380</v>
      </c>
      <c r="F28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83" s="43">
        <v>45</v>
      </c>
      <c r="H283" s="43">
        <v>100</v>
      </c>
      <c r="I283" s="44" t="s">
        <v>1381</v>
      </c>
      <c r="J283" s="45"/>
      <c r="K283" s="41" t="s">
        <v>38</v>
      </c>
      <c r="L283" s="41" t="s">
        <v>1169</v>
      </c>
      <c r="M283" s="41" t="s">
        <v>1376</v>
      </c>
      <c r="N283" s="46">
        <v>0</v>
      </c>
      <c r="O283" s="51">
        <v>4.5</v>
      </c>
      <c r="P283" s="27">
        <v>40</v>
      </c>
      <c r="Q283" s="28">
        <v>5.9</v>
      </c>
      <c r="R283" s="28">
        <v>50</v>
      </c>
      <c r="S283" s="29">
        <v>0</v>
      </c>
      <c r="T283" s="29">
        <v>0</v>
      </c>
      <c r="U283" s="30">
        <v>0</v>
      </c>
      <c r="V283" s="30">
        <v>0</v>
      </c>
      <c r="W283" s="31">
        <v>0</v>
      </c>
      <c r="X283" s="31">
        <v>0</v>
      </c>
      <c r="Y283" s="32">
        <v>0</v>
      </c>
      <c r="Z283" s="32">
        <v>0</v>
      </c>
      <c r="AA283" s="33">
        <v>0</v>
      </c>
      <c r="AB283" s="33">
        <v>0</v>
      </c>
      <c r="AC283" s="34">
        <v>0</v>
      </c>
      <c r="AD283" s="34">
        <v>0</v>
      </c>
      <c r="AE283" s="35">
        <v>0</v>
      </c>
      <c r="AF283" s="35">
        <v>0</v>
      </c>
      <c r="AG283" s="36" t="str">
        <f>IFERROR(_xlfn.XLOOKUP(BASE[[#This Row],[Nom du produit]],'[1]FICHIER CENTRAL'!B:B,'[1]FICHIER CENTRAL'!C:C,0),"")</f>
        <v xml:space="preserve">LA BALME LES GROTTES </v>
      </c>
      <c r="AI283" s="127" t="s">
        <v>1944</v>
      </c>
      <c r="AJ283" s="128"/>
      <c r="AK283" s="47"/>
    </row>
    <row r="284" spans="1:37" ht="17" customHeight="1">
      <c r="A284" s="23"/>
      <c r="B284" s="24" t="s">
        <v>1382</v>
      </c>
      <c r="C284" s="40" t="s">
        <v>1383</v>
      </c>
      <c r="D284" s="41" t="s">
        <v>1384</v>
      </c>
      <c r="E284" s="42" t="s">
        <v>1385</v>
      </c>
      <c r="F28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84" s="43">
        <v>45</v>
      </c>
      <c r="H284" s="43">
        <v>100</v>
      </c>
      <c r="I284" s="42" t="s">
        <v>1386</v>
      </c>
      <c r="J284" s="41"/>
      <c r="K284" s="41" t="s">
        <v>38</v>
      </c>
      <c r="L284" s="41" t="s">
        <v>1169</v>
      </c>
      <c r="M284" s="41" t="s">
        <v>1376</v>
      </c>
      <c r="N284" s="46">
        <v>0</v>
      </c>
      <c r="O284" s="51">
        <v>4.5</v>
      </c>
      <c r="P284" s="27">
        <v>40</v>
      </c>
      <c r="Q284" s="28">
        <v>5.9</v>
      </c>
      <c r="R284" s="28">
        <v>50</v>
      </c>
      <c r="S284" s="29">
        <v>0</v>
      </c>
      <c r="T284" s="29">
        <v>0</v>
      </c>
      <c r="U284" s="30">
        <v>0</v>
      </c>
      <c r="V284" s="30">
        <v>0</v>
      </c>
      <c r="W284" s="31">
        <v>0</v>
      </c>
      <c r="X284" s="31">
        <v>0</v>
      </c>
      <c r="Y284" s="32">
        <v>0</v>
      </c>
      <c r="Z284" s="32">
        <v>0</v>
      </c>
      <c r="AA284" s="33">
        <v>0</v>
      </c>
      <c r="AB284" s="33">
        <v>0</v>
      </c>
      <c r="AC284" s="34">
        <v>0</v>
      </c>
      <c r="AD284" s="34">
        <v>0</v>
      </c>
      <c r="AE284" s="35">
        <v>0</v>
      </c>
      <c r="AF284" s="35">
        <v>0</v>
      </c>
      <c r="AG284" s="36" t="str">
        <f>IFERROR(_xlfn.XLOOKUP(BASE[[#This Row],[Nom du produit]],'[1]FICHIER CENTRAL'!B:B,'[1]FICHIER CENTRAL'!C:C,0),"")</f>
        <v xml:space="preserve">LA BALME LES GROTTES </v>
      </c>
      <c r="AI284" s="127" t="s">
        <v>624</v>
      </c>
      <c r="AJ284" s="128"/>
      <c r="AK284" s="47"/>
    </row>
    <row r="285" spans="1:37" ht="17" customHeight="1">
      <c r="A285" s="23"/>
      <c r="B285" s="24" t="s">
        <v>1387</v>
      </c>
      <c r="C285" s="40" t="s">
        <v>1388</v>
      </c>
      <c r="D285" s="41" t="s">
        <v>1389</v>
      </c>
      <c r="E285" s="42" t="s">
        <v>1390</v>
      </c>
      <c r="F28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85" s="43">
        <v>45</v>
      </c>
      <c r="H285" s="43">
        <v>100</v>
      </c>
      <c r="I285" s="42" t="s">
        <v>1391</v>
      </c>
      <c r="J285" s="41"/>
      <c r="K285" s="41" t="s">
        <v>38</v>
      </c>
      <c r="L285" s="41" t="s">
        <v>1169</v>
      </c>
      <c r="M285" s="41" t="s">
        <v>1376</v>
      </c>
      <c r="N285" s="46">
        <v>0</v>
      </c>
      <c r="O285" s="51">
        <v>4.5</v>
      </c>
      <c r="P285" s="27">
        <v>40</v>
      </c>
      <c r="Q285" s="28">
        <v>5.9</v>
      </c>
      <c r="R285" s="28">
        <v>50</v>
      </c>
      <c r="S285" s="29">
        <v>0</v>
      </c>
      <c r="T285" s="29">
        <v>0</v>
      </c>
      <c r="U285" s="30">
        <v>0</v>
      </c>
      <c r="V285" s="30">
        <v>0</v>
      </c>
      <c r="W285" s="31">
        <v>0</v>
      </c>
      <c r="X285" s="31">
        <v>0</v>
      </c>
      <c r="Y285" s="32">
        <v>0</v>
      </c>
      <c r="Z285" s="32">
        <v>0</v>
      </c>
      <c r="AA285" s="33">
        <v>0</v>
      </c>
      <c r="AB285" s="33">
        <v>0</v>
      </c>
      <c r="AC285" s="34">
        <v>0</v>
      </c>
      <c r="AD285" s="34">
        <v>0</v>
      </c>
      <c r="AE285" s="35">
        <v>0</v>
      </c>
      <c r="AF285" s="35">
        <v>0</v>
      </c>
      <c r="AG285" s="36" t="str">
        <f>IFERROR(_xlfn.XLOOKUP(BASE[[#This Row],[Nom du produit]],'[1]FICHIER CENTRAL'!B:B,'[1]FICHIER CENTRAL'!C:C,0),"")</f>
        <v xml:space="preserve">LA BALME LES GROTTES </v>
      </c>
      <c r="AI285" s="127" t="s">
        <v>1945</v>
      </c>
      <c r="AJ285" s="128"/>
      <c r="AK285" s="47"/>
    </row>
    <row r="286" spans="1:37" ht="17" customHeight="1">
      <c r="A286" s="23"/>
      <c r="B286" s="24" t="s">
        <v>1392</v>
      </c>
      <c r="C286" s="40" t="s">
        <v>1393</v>
      </c>
      <c r="D286" s="41" t="s">
        <v>1394</v>
      </c>
      <c r="E286" s="42" t="s">
        <v>1395</v>
      </c>
      <c r="F28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286" s="43">
        <v>45</v>
      </c>
      <c r="H286" s="43">
        <v>100</v>
      </c>
      <c r="I286" s="42" t="s">
        <v>1396</v>
      </c>
      <c r="J286" s="41"/>
      <c r="K286" s="41" t="s">
        <v>38</v>
      </c>
      <c r="L286" s="41" t="s">
        <v>1169</v>
      </c>
      <c r="M286" s="41" t="s">
        <v>1376</v>
      </c>
      <c r="N286" s="46">
        <v>0</v>
      </c>
      <c r="O286" s="51">
        <v>4.5</v>
      </c>
      <c r="P286" s="27">
        <v>40</v>
      </c>
      <c r="Q286" s="28">
        <v>5.9</v>
      </c>
      <c r="R286" s="28">
        <v>50</v>
      </c>
      <c r="S286" s="29">
        <v>0</v>
      </c>
      <c r="T286" s="29">
        <v>0</v>
      </c>
      <c r="U286" s="30">
        <v>0</v>
      </c>
      <c r="V286" s="30">
        <v>0</v>
      </c>
      <c r="W286" s="31">
        <v>0</v>
      </c>
      <c r="X286" s="31">
        <v>0</v>
      </c>
      <c r="Y286" s="32">
        <v>0</v>
      </c>
      <c r="Z286" s="32">
        <v>0</v>
      </c>
      <c r="AA286" s="33">
        <v>0</v>
      </c>
      <c r="AB286" s="33">
        <v>0</v>
      </c>
      <c r="AC286" s="34">
        <v>0</v>
      </c>
      <c r="AD286" s="34">
        <v>0</v>
      </c>
      <c r="AE286" s="35">
        <v>0</v>
      </c>
      <c r="AF286" s="35">
        <v>0</v>
      </c>
      <c r="AG286" s="36" t="str">
        <f>IFERROR(_xlfn.XLOOKUP(BASE[[#This Row],[Nom du produit]],'[1]FICHIER CENTRAL'!B:B,'[1]FICHIER CENTRAL'!C:C,0),"")</f>
        <v xml:space="preserve">LA BALME LES GROTTES </v>
      </c>
      <c r="AI286" s="127" t="s">
        <v>1946</v>
      </c>
      <c r="AJ286" s="128"/>
      <c r="AK286" s="47"/>
    </row>
    <row r="287" spans="1:37" ht="17" customHeight="1">
      <c r="A287" s="23"/>
      <c r="B287" s="24" t="s">
        <v>1397</v>
      </c>
      <c r="C287" s="40" t="s">
        <v>1398</v>
      </c>
      <c r="D287" s="41" t="s">
        <v>1398</v>
      </c>
      <c r="E287" s="63" t="s">
        <v>1399</v>
      </c>
      <c r="F28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BOUTHAN;Poids net Vrac : Sachet de 20g;Poids net Verrine 100ml : 30g;</v>
      </c>
      <c r="G287" s="43">
        <v>25</v>
      </c>
      <c r="H287" s="43">
        <v>100</v>
      </c>
      <c r="I287" s="50" t="s">
        <v>1400</v>
      </c>
      <c r="J287" s="49"/>
      <c r="K287" s="41" t="s">
        <v>38</v>
      </c>
      <c r="L287" s="41" t="s">
        <v>356</v>
      </c>
      <c r="M287" s="41" t="s">
        <v>572</v>
      </c>
      <c r="N287" s="46">
        <v>0</v>
      </c>
      <c r="O287" s="51">
        <v>4.2</v>
      </c>
      <c r="P287" s="27">
        <v>20</v>
      </c>
      <c r="Q287" s="28">
        <v>9</v>
      </c>
      <c r="R287" s="28">
        <v>30</v>
      </c>
      <c r="S287" s="29">
        <v>0</v>
      </c>
      <c r="T287" s="29">
        <v>0</v>
      </c>
      <c r="U287" s="30">
        <v>0</v>
      </c>
      <c r="V287" s="30">
        <v>0</v>
      </c>
      <c r="W287" s="31">
        <v>0</v>
      </c>
      <c r="X287" s="31">
        <v>0</v>
      </c>
      <c r="Y287" s="32">
        <v>0</v>
      </c>
      <c r="Z287" s="32">
        <v>0</v>
      </c>
      <c r="AA287" s="33">
        <v>0</v>
      </c>
      <c r="AB287" s="33">
        <v>0</v>
      </c>
      <c r="AC287" s="34">
        <v>0</v>
      </c>
      <c r="AD287" s="34">
        <v>0</v>
      </c>
      <c r="AE287" s="35">
        <v>0</v>
      </c>
      <c r="AF287" s="35">
        <v>0</v>
      </c>
      <c r="AG287" s="36" t="str">
        <f>IFERROR(_xlfn.XLOOKUP(BASE[[#This Row],[Nom du produit]],'[1]FICHIER CENTRAL'!B:B,'[1]FICHIER CENTRAL'!C:C,0),"")</f>
        <v>BOUTHAN</v>
      </c>
      <c r="AI287" s="127" t="s">
        <v>1947</v>
      </c>
      <c r="AJ287" s="128"/>
      <c r="AK287" s="47"/>
    </row>
    <row r="288" spans="1:37" ht="17" customHeight="1">
      <c r="A288" s="23"/>
      <c r="B288" s="24" t="s">
        <v>1401</v>
      </c>
      <c r="C288" s="40" t="s">
        <v>1402</v>
      </c>
      <c r="D288" s="41" t="s">
        <v>1402</v>
      </c>
      <c r="E288" s="42" t="s">
        <v>1403</v>
      </c>
      <c r="F28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GUATEMALA;Poids net Vrac : Sachet de 40g;Poids net Verrine 100ml : 15g;</v>
      </c>
      <c r="G288" s="43">
        <v>45</v>
      </c>
      <c r="H288" s="43">
        <v>100</v>
      </c>
      <c r="I288" s="42" t="s">
        <v>1404</v>
      </c>
      <c r="J288" s="41"/>
      <c r="K288" s="41" t="s">
        <v>38</v>
      </c>
      <c r="L288" s="41" t="s">
        <v>356</v>
      </c>
      <c r="M288" s="41" t="s">
        <v>572</v>
      </c>
      <c r="N288" s="46">
        <v>0</v>
      </c>
      <c r="O288" s="51">
        <v>8.6</v>
      </c>
      <c r="P288" s="27">
        <v>40</v>
      </c>
      <c r="Q288" s="28">
        <v>5</v>
      </c>
      <c r="R288" s="28">
        <v>15</v>
      </c>
      <c r="S288" s="29">
        <v>0</v>
      </c>
      <c r="T288" s="29">
        <v>0</v>
      </c>
      <c r="U288" s="30">
        <v>0</v>
      </c>
      <c r="V288" s="30">
        <v>0</v>
      </c>
      <c r="W288" s="31">
        <v>0</v>
      </c>
      <c r="X288" s="31">
        <v>0</v>
      </c>
      <c r="Y288" s="32">
        <v>0</v>
      </c>
      <c r="Z288" s="32">
        <v>0</v>
      </c>
      <c r="AA288" s="33">
        <v>0</v>
      </c>
      <c r="AB288" s="33">
        <v>0</v>
      </c>
      <c r="AC288" s="34">
        <v>0</v>
      </c>
      <c r="AD288" s="34">
        <v>0</v>
      </c>
      <c r="AE288" s="35">
        <v>0</v>
      </c>
      <c r="AF288" s="35">
        <v>0</v>
      </c>
      <c r="AG288" s="36" t="str">
        <f>IFERROR(_xlfn.XLOOKUP(BASE[[#This Row],[Nom du produit]],'[1]FICHIER CENTRAL'!B:B,'[1]FICHIER CENTRAL'!C:C,0),"")</f>
        <v>GUATEMALA</v>
      </c>
      <c r="AI288" s="127" t="s">
        <v>1948</v>
      </c>
      <c r="AJ288" s="128"/>
      <c r="AK288" s="47"/>
    </row>
    <row r="289" spans="1:37" ht="17" customHeight="1">
      <c r="A289" s="23"/>
      <c r="B289" s="24" t="s">
        <v>1405</v>
      </c>
      <c r="C289" s="40" t="s">
        <v>1406</v>
      </c>
      <c r="D289" s="41" t="s">
        <v>1406</v>
      </c>
      <c r="E289" s="42" t="s">
        <v>1403</v>
      </c>
      <c r="F28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GUATEMALA;Poids net Vrac : Sachet de 40g;Poids net Verrine 100ml : 45g;</v>
      </c>
      <c r="G289" s="43">
        <v>45</v>
      </c>
      <c r="H289" s="43">
        <v>100</v>
      </c>
      <c r="I289" s="42" t="s">
        <v>1407</v>
      </c>
      <c r="J289" s="41"/>
      <c r="K289" s="41" t="s">
        <v>38</v>
      </c>
      <c r="L289" s="41" t="s">
        <v>356</v>
      </c>
      <c r="M289" s="41" t="s">
        <v>572</v>
      </c>
      <c r="N289" s="46">
        <v>0</v>
      </c>
      <c r="O289" s="51">
        <v>8.6</v>
      </c>
      <c r="P289" s="27">
        <v>40</v>
      </c>
      <c r="Q289" s="28">
        <v>13.1</v>
      </c>
      <c r="R289" s="28">
        <v>45</v>
      </c>
      <c r="S289" s="29">
        <v>0</v>
      </c>
      <c r="T289" s="29">
        <v>0</v>
      </c>
      <c r="U289" s="30">
        <v>0</v>
      </c>
      <c r="V289" s="30">
        <v>0</v>
      </c>
      <c r="W289" s="31">
        <v>0</v>
      </c>
      <c r="X289" s="31">
        <v>0</v>
      </c>
      <c r="Y289" s="32">
        <v>0</v>
      </c>
      <c r="Z289" s="32">
        <v>0</v>
      </c>
      <c r="AA289" s="33">
        <v>0</v>
      </c>
      <c r="AB289" s="33">
        <v>0</v>
      </c>
      <c r="AC289" s="34">
        <v>0</v>
      </c>
      <c r="AD289" s="34">
        <v>0</v>
      </c>
      <c r="AE289" s="35">
        <v>0</v>
      </c>
      <c r="AF289" s="35">
        <v>0</v>
      </c>
      <c r="AG289" s="36" t="str">
        <f>IFERROR(_xlfn.XLOOKUP(BASE[[#This Row],[Nom du produit]],'[1]FICHIER CENTRAL'!B:B,'[1]FICHIER CENTRAL'!C:C,0),"")</f>
        <v>GUATEMALA</v>
      </c>
      <c r="AI289" s="127" t="s">
        <v>628</v>
      </c>
      <c r="AJ289" s="128"/>
      <c r="AK289" s="47"/>
    </row>
    <row r="290" spans="1:37" ht="17" customHeight="1">
      <c r="A290" s="23"/>
      <c r="B290" s="24" t="s">
        <v>1408</v>
      </c>
      <c r="C290" s="40" t="s">
        <v>1409</v>
      </c>
      <c r="D290" s="41" t="s">
        <v>1409</v>
      </c>
      <c r="E290" s="63" t="s">
        <v>1410</v>
      </c>
      <c r="F29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80g;Poids net Verrine 100ml : 60g;</v>
      </c>
      <c r="G290" s="43">
        <v>85</v>
      </c>
      <c r="H290" s="43">
        <v>100</v>
      </c>
      <c r="I290" s="50" t="s">
        <v>1411</v>
      </c>
      <c r="J290" s="49"/>
      <c r="K290" s="41" t="s">
        <v>38</v>
      </c>
      <c r="L290" s="41" t="s">
        <v>356</v>
      </c>
      <c r="M290" s="41" t="s">
        <v>572</v>
      </c>
      <c r="N290" s="46">
        <v>0</v>
      </c>
      <c r="O290" s="51">
        <v>2.2000000000000002</v>
      </c>
      <c r="P290" s="27">
        <v>80</v>
      </c>
      <c r="Q290" s="28">
        <v>7.6</v>
      </c>
      <c r="R290" s="28">
        <v>60</v>
      </c>
      <c r="S290" s="29">
        <v>0</v>
      </c>
      <c r="T290" s="29">
        <v>0</v>
      </c>
      <c r="U290" s="30">
        <v>0</v>
      </c>
      <c r="V290" s="30">
        <v>0</v>
      </c>
      <c r="W290" s="31">
        <v>0</v>
      </c>
      <c r="X290" s="31">
        <v>0</v>
      </c>
      <c r="Y290" s="32">
        <v>0</v>
      </c>
      <c r="Z290" s="32">
        <v>0</v>
      </c>
      <c r="AA290" s="33">
        <v>0</v>
      </c>
      <c r="AB290" s="33">
        <v>0</v>
      </c>
      <c r="AC290" s="34">
        <v>0</v>
      </c>
      <c r="AD290" s="34">
        <v>0</v>
      </c>
      <c r="AE290" s="35">
        <v>0</v>
      </c>
      <c r="AF290" s="35">
        <v>0</v>
      </c>
      <c r="AG290" s="36" t="str">
        <f>IFERROR(_xlfn.XLOOKUP(BASE[[#This Row],[Nom du produit]],'[1]FICHIER CENTRAL'!B:B,'[1]FICHIER CENTRAL'!C:C,0),"")</f>
        <v>BULGARIE</v>
      </c>
      <c r="AI290" s="127" t="s">
        <v>1949</v>
      </c>
      <c r="AJ290" s="128"/>
      <c r="AK290" s="47"/>
    </row>
    <row r="291" spans="1:37" ht="17" customHeight="1">
      <c r="A291" s="53"/>
      <c r="B291" s="24" t="s">
        <v>1412</v>
      </c>
      <c r="C291" s="54" t="s">
        <v>1413</v>
      </c>
      <c r="D291" s="54" t="s">
        <v>1414</v>
      </c>
      <c r="E291" s="55" t="s">
        <v>1415</v>
      </c>
      <c r="F291" s="62" t="s">
        <v>1416</v>
      </c>
      <c r="G291" s="57">
        <v>1</v>
      </c>
      <c r="H291" s="57">
        <v>100</v>
      </c>
      <c r="I291" s="55" t="s">
        <v>1417</v>
      </c>
      <c r="J291" s="54"/>
      <c r="K291" s="54" t="s">
        <v>38</v>
      </c>
      <c r="L291" s="54" t="s">
        <v>1418</v>
      </c>
      <c r="M291" s="54" t="s">
        <v>1419</v>
      </c>
      <c r="N291" s="60">
        <v>0</v>
      </c>
      <c r="O291" s="57">
        <v>50</v>
      </c>
      <c r="P291" s="61">
        <v>1</v>
      </c>
      <c r="Q291" s="62">
        <v>0</v>
      </c>
      <c r="R291" s="62">
        <v>0</v>
      </c>
      <c r="S291" s="61">
        <v>0</v>
      </c>
      <c r="T291" s="61" t="s">
        <v>1420</v>
      </c>
      <c r="U291" s="61">
        <v>0</v>
      </c>
      <c r="V291" s="61">
        <v>0</v>
      </c>
      <c r="W291" s="61">
        <v>0</v>
      </c>
      <c r="X291" s="61">
        <v>0</v>
      </c>
      <c r="Y291" s="61">
        <v>0</v>
      </c>
      <c r="Z291" s="61">
        <v>0</v>
      </c>
      <c r="AA291" s="61">
        <v>0</v>
      </c>
      <c r="AB291" s="61">
        <v>0</v>
      </c>
      <c r="AC291" s="61">
        <v>0</v>
      </c>
      <c r="AD291" s="61">
        <v>0</v>
      </c>
      <c r="AE291" s="61">
        <v>0</v>
      </c>
      <c r="AF291" s="61">
        <v>0</v>
      </c>
      <c r="AG291" s="61">
        <f>IFERROR(_xlfn.XLOOKUP(BASE[[#This Row],[Nom du produit]],'[1]FICHIER CENTRAL'!B:B,'[1]FICHIER CENTRAL'!C:C,0),"")</f>
        <v>0</v>
      </c>
      <c r="AI291" s="127" t="s">
        <v>1950</v>
      </c>
      <c r="AJ291" s="128"/>
      <c r="AK291" s="47"/>
    </row>
    <row r="292" spans="1:37" ht="17" customHeight="1">
      <c r="A292" s="23"/>
      <c r="B292" s="24" t="s">
        <v>1421</v>
      </c>
      <c r="C292" s="40" t="s">
        <v>1422</v>
      </c>
      <c r="D292" s="41" t="s">
        <v>1422</v>
      </c>
      <c r="E292" s="42" t="s">
        <v>1423</v>
      </c>
      <c r="F29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BULGARIE;Poids net Vrac : Sachet de 40g;Poids net Verrine 45ml : 25g;Poids net Verrine 100ml : 50g;</v>
      </c>
      <c r="G292" s="43">
        <v>45</v>
      </c>
      <c r="H292" s="43">
        <v>100</v>
      </c>
      <c r="I292" s="44" t="s">
        <v>1424</v>
      </c>
      <c r="J292" s="45"/>
      <c r="K292" s="41" t="s">
        <v>38</v>
      </c>
      <c r="L292" s="41" t="s">
        <v>356</v>
      </c>
      <c r="M292" s="41" t="s">
        <v>1039</v>
      </c>
      <c r="N292" s="46">
        <v>0</v>
      </c>
      <c r="O292" s="51">
        <v>7</v>
      </c>
      <c r="P292" s="27">
        <v>40</v>
      </c>
      <c r="Q292" s="28">
        <v>11.5</v>
      </c>
      <c r="R292" s="28">
        <v>50</v>
      </c>
      <c r="S292" s="29">
        <v>8</v>
      </c>
      <c r="T292" s="29">
        <v>25</v>
      </c>
      <c r="U292" s="30">
        <v>0</v>
      </c>
      <c r="V292" s="30">
        <v>0</v>
      </c>
      <c r="W292" s="31">
        <v>0</v>
      </c>
      <c r="X292" s="31">
        <v>0</v>
      </c>
      <c r="Y292" s="32">
        <v>0</v>
      </c>
      <c r="Z292" s="32">
        <v>0</v>
      </c>
      <c r="AA292" s="33">
        <v>0</v>
      </c>
      <c r="AB292" s="33">
        <v>0</v>
      </c>
      <c r="AC292" s="34">
        <v>0</v>
      </c>
      <c r="AD292" s="34">
        <v>0</v>
      </c>
      <c r="AE292" s="35">
        <v>0</v>
      </c>
      <c r="AF292" s="35">
        <v>0</v>
      </c>
      <c r="AG292" s="36" t="str">
        <f>IFERROR(_xlfn.XLOOKUP(BASE[[#This Row],[Nom du produit]],'[1]FICHIER CENTRAL'!B:B,'[1]FICHIER CENTRAL'!C:C,0),"")</f>
        <v>BULGARIE</v>
      </c>
      <c r="AI292" s="127" t="s">
        <v>1951</v>
      </c>
      <c r="AJ292" s="128"/>
      <c r="AK292" s="47"/>
    </row>
    <row r="293" spans="1:37" ht="17" customHeight="1">
      <c r="A293" s="23"/>
      <c r="B293" s="24" t="s">
        <v>1425</v>
      </c>
      <c r="C293" s="40" t="s">
        <v>1426</v>
      </c>
      <c r="D293" s="41" t="s">
        <v>1427</v>
      </c>
      <c r="E293" s="63" t="s">
        <v>1428</v>
      </c>
      <c r="F29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70g;</v>
      </c>
      <c r="G293" s="43">
        <v>45</v>
      </c>
      <c r="H293" s="43">
        <v>100</v>
      </c>
      <c r="I293" s="50" t="s">
        <v>1429</v>
      </c>
      <c r="J293" s="49"/>
      <c r="K293" s="41" t="s">
        <v>38</v>
      </c>
      <c r="L293" s="41" t="s">
        <v>356</v>
      </c>
      <c r="M293" s="41" t="s">
        <v>572</v>
      </c>
      <c r="N293" s="46">
        <v>0</v>
      </c>
      <c r="O293" s="51">
        <v>2.5</v>
      </c>
      <c r="P293" s="27">
        <v>40</v>
      </c>
      <c r="Q293" s="28">
        <v>5</v>
      </c>
      <c r="R293" s="28">
        <v>70</v>
      </c>
      <c r="S293" s="29">
        <v>0</v>
      </c>
      <c r="T293" s="29">
        <v>0</v>
      </c>
      <c r="U293" s="30">
        <v>0</v>
      </c>
      <c r="V293" s="30">
        <v>0</v>
      </c>
      <c r="W293" s="31">
        <v>0</v>
      </c>
      <c r="X293" s="31">
        <v>0</v>
      </c>
      <c r="Y293" s="32">
        <v>0</v>
      </c>
      <c r="Z293" s="32">
        <v>0</v>
      </c>
      <c r="AA293" s="33">
        <v>0</v>
      </c>
      <c r="AB293" s="33">
        <v>0</v>
      </c>
      <c r="AC293" s="34">
        <v>0</v>
      </c>
      <c r="AD293" s="34">
        <v>0</v>
      </c>
      <c r="AE293" s="35">
        <v>0</v>
      </c>
      <c r="AF293" s="35">
        <v>0</v>
      </c>
      <c r="AG293" s="36" t="str">
        <f>IFERROR(_xlfn.XLOOKUP(BASE[[#This Row],[Nom du produit]],'[1]FICHIER CENTRAL'!B:B,'[1]FICHIER CENTRAL'!C:C,0),"")</f>
        <v>FRANCE</v>
      </c>
      <c r="AI293" s="127" t="s">
        <v>1952</v>
      </c>
      <c r="AJ293" s="128"/>
      <c r="AK293" s="47"/>
    </row>
    <row r="294" spans="1:37" ht="17" customHeight="1">
      <c r="A294" s="23"/>
      <c r="B294" s="24" t="s">
        <v>1430</v>
      </c>
      <c r="C294" s="40" t="s">
        <v>1431</v>
      </c>
      <c r="D294" s="41" t="s">
        <v>1432</v>
      </c>
      <c r="E294" s="63" t="s">
        <v>1433</v>
      </c>
      <c r="F29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INDONESIE;Poids net Vrac : Sachet de 40g;Poids net Verrine 45ml : 20g;Poids net Verrine 100ml : 45g;</v>
      </c>
      <c r="G294" s="43">
        <v>45</v>
      </c>
      <c r="H294" s="43">
        <v>100</v>
      </c>
      <c r="I294" s="44" t="s">
        <v>1434</v>
      </c>
      <c r="J294" s="45"/>
      <c r="K294" s="41" t="s">
        <v>38</v>
      </c>
      <c r="L294" s="41" t="s">
        <v>356</v>
      </c>
      <c r="M294" s="41" t="s">
        <v>572</v>
      </c>
      <c r="N294" s="46">
        <v>0</v>
      </c>
      <c r="O294" s="51">
        <v>9</v>
      </c>
      <c r="P294" s="27">
        <v>40</v>
      </c>
      <c r="Q294" s="28">
        <v>14</v>
      </c>
      <c r="R294" s="28">
        <v>45</v>
      </c>
      <c r="S294" s="29">
        <v>8.5</v>
      </c>
      <c r="T294" s="29">
        <v>20</v>
      </c>
      <c r="U294" s="30">
        <v>0</v>
      </c>
      <c r="V294" s="30">
        <v>0</v>
      </c>
      <c r="W294" s="31">
        <v>0</v>
      </c>
      <c r="X294" s="31">
        <v>0</v>
      </c>
      <c r="Y294" s="32">
        <v>0</v>
      </c>
      <c r="Z294" s="32">
        <v>0</v>
      </c>
      <c r="AA294" s="33">
        <v>0</v>
      </c>
      <c r="AB294" s="33">
        <v>0</v>
      </c>
      <c r="AC294" s="34">
        <v>0</v>
      </c>
      <c r="AD294" s="34">
        <v>0</v>
      </c>
      <c r="AE294" s="35">
        <v>0</v>
      </c>
      <c r="AF294" s="35">
        <v>0</v>
      </c>
      <c r="AG294" s="36" t="str">
        <f>IFERROR(_xlfn.XLOOKUP(BASE[[#This Row],[Nom du produit]],'[1]FICHIER CENTRAL'!B:B,'[1]FICHIER CENTRAL'!C:C,0),"")</f>
        <v>INDONESIE</v>
      </c>
      <c r="AI294" s="127" t="s">
        <v>633</v>
      </c>
      <c r="AJ294" s="128"/>
      <c r="AK294" s="47"/>
    </row>
    <row r="295" spans="1:37" ht="17" customHeight="1">
      <c r="A295" s="23"/>
      <c r="B295" s="24" t="s">
        <v>1435</v>
      </c>
      <c r="C295" s="40" t="s">
        <v>1436</v>
      </c>
      <c r="D295" s="41" t="s">
        <v>1437</v>
      </c>
      <c r="E295" s="42" t="s">
        <v>1438</v>
      </c>
      <c r="F29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30g;</v>
      </c>
      <c r="G295" s="43">
        <v>45</v>
      </c>
      <c r="H295" s="43">
        <v>100</v>
      </c>
      <c r="I295" s="50" t="s">
        <v>1439</v>
      </c>
      <c r="J295" s="49"/>
      <c r="K295" s="41" t="s">
        <v>38</v>
      </c>
      <c r="L295" s="41" t="s">
        <v>356</v>
      </c>
      <c r="M295" s="41" t="s">
        <v>572</v>
      </c>
      <c r="N295" s="46">
        <v>0</v>
      </c>
      <c r="O295" s="51">
        <v>2</v>
      </c>
      <c r="P295" s="27">
        <v>40</v>
      </c>
      <c r="Q295" s="28">
        <v>3.5</v>
      </c>
      <c r="R295" s="28">
        <v>30</v>
      </c>
      <c r="S295" s="29">
        <v>0</v>
      </c>
      <c r="T295" s="29">
        <v>0</v>
      </c>
      <c r="U295" s="30">
        <v>0</v>
      </c>
      <c r="V295" s="30">
        <v>0</v>
      </c>
      <c r="W295" s="31">
        <v>0</v>
      </c>
      <c r="X295" s="31">
        <v>0</v>
      </c>
      <c r="Y295" s="32">
        <v>0</v>
      </c>
      <c r="Z295" s="32">
        <v>0</v>
      </c>
      <c r="AA295" s="33">
        <v>0</v>
      </c>
      <c r="AB295" s="33">
        <v>0</v>
      </c>
      <c r="AC295" s="34">
        <v>0</v>
      </c>
      <c r="AD295" s="34">
        <v>0</v>
      </c>
      <c r="AE295" s="35">
        <v>0</v>
      </c>
      <c r="AF295" s="35">
        <v>0</v>
      </c>
      <c r="AG295" s="36" t="str">
        <f>IFERROR(_xlfn.XLOOKUP(BASE[[#This Row],[Nom du produit]],'[1]FICHIER CENTRAL'!B:B,'[1]FICHIER CENTRAL'!C:C,0),"")</f>
        <v>FRANCE</v>
      </c>
      <c r="AI295" s="127" t="s">
        <v>1953</v>
      </c>
      <c r="AJ295" s="128"/>
      <c r="AK295" s="47"/>
    </row>
    <row r="296" spans="1:37" ht="17" customHeight="1">
      <c r="A296" s="23"/>
      <c r="B296" s="24" t="s">
        <v>1440</v>
      </c>
      <c r="C296" s="40" t="s">
        <v>1441</v>
      </c>
      <c r="D296" s="41" t="s">
        <v>1442</v>
      </c>
      <c r="E296" s="63" t="s">
        <v>1443</v>
      </c>
      <c r="F29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50g;</v>
      </c>
      <c r="G296" s="43">
        <v>45</v>
      </c>
      <c r="H296" s="43">
        <v>100</v>
      </c>
      <c r="I296" s="50" t="s">
        <v>1444</v>
      </c>
      <c r="J296" s="49"/>
      <c r="K296" s="41" t="s">
        <v>38</v>
      </c>
      <c r="L296" s="41" t="s">
        <v>356</v>
      </c>
      <c r="M296" s="41" t="s">
        <v>572</v>
      </c>
      <c r="N296" s="46">
        <v>0</v>
      </c>
      <c r="O296" s="51">
        <v>2.5</v>
      </c>
      <c r="P296" s="27">
        <v>40</v>
      </c>
      <c r="Q296" s="28">
        <v>5.6</v>
      </c>
      <c r="R296" s="28">
        <v>50</v>
      </c>
      <c r="S296" s="29">
        <v>0</v>
      </c>
      <c r="T296" s="29">
        <v>0</v>
      </c>
      <c r="U296" s="30">
        <v>0</v>
      </c>
      <c r="V296" s="30">
        <v>0</v>
      </c>
      <c r="W296" s="31">
        <v>0</v>
      </c>
      <c r="X296" s="31">
        <v>0</v>
      </c>
      <c r="Y296" s="32">
        <v>0</v>
      </c>
      <c r="Z296" s="32">
        <v>0</v>
      </c>
      <c r="AA296" s="33">
        <v>0</v>
      </c>
      <c r="AB296" s="33">
        <v>0</v>
      </c>
      <c r="AC296" s="34">
        <v>0</v>
      </c>
      <c r="AD296" s="34">
        <v>0</v>
      </c>
      <c r="AE296" s="35">
        <v>0</v>
      </c>
      <c r="AF296" s="35">
        <v>0</v>
      </c>
      <c r="AG296" s="36" t="str">
        <f>IFERROR(_xlfn.XLOOKUP(BASE[[#This Row],[Nom du produit]],'[1]FICHIER CENTRAL'!B:B,'[1]FICHIER CENTRAL'!C:C,0),"")</f>
        <v>FRANCE</v>
      </c>
      <c r="AI296" s="127" t="s">
        <v>1954</v>
      </c>
      <c r="AJ296" s="128"/>
      <c r="AK296" s="47"/>
    </row>
    <row r="297" spans="1:37" ht="17" customHeight="1">
      <c r="A297" s="23"/>
      <c r="B297" s="24" t="s">
        <v>1445</v>
      </c>
      <c r="C297" s="40" t="s">
        <v>1446</v>
      </c>
      <c r="D297" s="41" t="s">
        <v>1447</v>
      </c>
      <c r="E297" s="42" t="s">
        <v>1448</v>
      </c>
      <c r="F29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45g;</v>
      </c>
      <c r="G297" s="43">
        <v>45</v>
      </c>
      <c r="H297" s="43">
        <v>100</v>
      </c>
      <c r="I297" s="50" t="s">
        <v>1449</v>
      </c>
      <c r="J297" s="49"/>
      <c r="K297" s="41" t="s">
        <v>38</v>
      </c>
      <c r="L297" s="41" t="s">
        <v>356</v>
      </c>
      <c r="M297" s="41" t="s">
        <v>572</v>
      </c>
      <c r="N297" s="46">
        <v>0</v>
      </c>
      <c r="O297" s="51">
        <v>3.5</v>
      </c>
      <c r="P297" s="27">
        <v>40</v>
      </c>
      <c r="Q297" s="28">
        <v>3.5</v>
      </c>
      <c r="R297" s="28">
        <v>45</v>
      </c>
      <c r="S297" s="29">
        <v>0</v>
      </c>
      <c r="T297" s="29">
        <v>0</v>
      </c>
      <c r="U297" s="30">
        <v>0</v>
      </c>
      <c r="V297" s="30">
        <v>0</v>
      </c>
      <c r="W297" s="31">
        <v>0</v>
      </c>
      <c r="X297" s="31">
        <v>0</v>
      </c>
      <c r="Y297" s="32">
        <v>0</v>
      </c>
      <c r="Z297" s="32">
        <v>0</v>
      </c>
      <c r="AA297" s="33">
        <v>0</v>
      </c>
      <c r="AB297" s="33">
        <v>0</v>
      </c>
      <c r="AC297" s="34">
        <v>0</v>
      </c>
      <c r="AD297" s="34">
        <v>0</v>
      </c>
      <c r="AE297" s="35">
        <v>0</v>
      </c>
      <c r="AF297" s="35">
        <v>0</v>
      </c>
      <c r="AG297" s="36" t="str">
        <f>IFERROR(_xlfn.XLOOKUP(BASE[[#This Row],[Nom du produit]],'[1]FICHIER CENTRAL'!B:B,'[1]FICHIER CENTRAL'!C:C,0),"")</f>
        <v>FRANCE</v>
      </c>
      <c r="AI297" s="127" t="s">
        <v>1955</v>
      </c>
      <c r="AJ297" s="128"/>
      <c r="AK297" s="47"/>
    </row>
    <row r="298" spans="1:37" ht="17" customHeight="1">
      <c r="A298" s="23"/>
      <c r="B298" s="24" t="s">
        <v>1450</v>
      </c>
      <c r="C298" s="40" t="s">
        <v>1451</v>
      </c>
      <c r="D298" s="90" t="s">
        <v>1451</v>
      </c>
      <c r="E298" s="42" t="s">
        <v>1452</v>
      </c>
      <c r="F29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FRANCE;Poids net Vrac : Sachet de 40g;Poids net Verrine 100ml : 50g;</v>
      </c>
      <c r="G298" s="43">
        <v>45</v>
      </c>
      <c r="H298" s="43">
        <v>100</v>
      </c>
      <c r="I298" s="50" t="s">
        <v>1453</v>
      </c>
      <c r="J298" s="49"/>
      <c r="K298" s="41" t="s">
        <v>38</v>
      </c>
      <c r="L298" s="41" t="s">
        <v>356</v>
      </c>
      <c r="M298" s="41" t="s">
        <v>572</v>
      </c>
      <c r="N298" s="46">
        <v>0</v>
      </c>
      <c r="O298" s="51">
        <v>3.5</v>
      </c>
      <c r="P298" s="27">
        <v>40</v>
      </c>
      <c r="Q298" s="28">
        <v>3.5</v>
      </c>
      <c r="R298" s="28">
        <v>50</v>
      </c>
      <c r="S298" s="29">
        <v>0</v>
      </c>
      <c r="T298" s="29">
        <v>0</v>
      </c>
      <c r="U298" s="30">
        <v>0</v>
      </c>
      <c r="V298" s="30">
        <v>0</v>
      </c>
      <c r="W298" s="31">
        <v>0</v>
      </c>
      <c r="X298" s="31">
        <v>0</v>
      </c>
      <c r="Y298" s="32">
        <v>0</v>
      </c>
      <c r="Z298" s="32">
        <v>0</v>
      </c>
      <c r="AA298" s="33">
        <v>0</v>
      </c>
      <c r="AB298" s="33">
        <v>0</v>
      </c>
      <c r="AC298" s="34">
        <v>0</v>
      </c>
      <c r="AD298" s="34">
        <v>0</v>
      </c>
      <c r="AE298" s="35">
        <v>0</v>
      </c>
      <c r="AF298" s="35">
        <v>0</v>
      </c>
      <c r="AG298" s="36" t="str">
        <f>IFERROR(_xlfn.XLOOKUP(BASE[[#This Row],[Nom du produit]],'[1]FICHIER CENTRAL'!B:B,'[1]FICHIER CENTRAL'!C:C,0),"")</f>
        <v>FRANCE</v>
      </c>
      <c r="AI298" s="127" t="s">
        <v>1956</v>
      </c>
      <c r="AJ298" s="128"/>
      <c r="AK298" s="47"/>
    </row>
    <row r="299" spans="1:37" ht="17" customHeight="1">
      <c r="A299" s="23"/>
      <c r="B299" s="24" t="s">
        <v>1454</v>
      </c>
      <c r="C299" s="40" t="s">
        <v>1455</v>
      </c>
      <c r="D299" s="41" t="s">
        <v>1456</v>
      </c>
      <c r="E299" s="63" t="s">
        <v>1457</v>
      </c>
      <c r="F29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INDE;Poids net Vrac : Sachet de 80g;Poids net Verrine 100ml : 45g;</v>
      </c>
      <c r="G299" s="43">
        <v>85</v>
      </c>
      <c r="H299" s="43">
        <v>100</v>
      </c>
      <c r="I299" s="50" t="s">
        <v>1458</v>
      </c>
      <c r="J299" s="49"/>
      <c r="K299" s="41" t="s">
        <v>38</v>
      </c>
      <c r="L299" s="41" t="s">
        <v>356</v>
      </c>
      <c r="M299" s="41" t="s">
        <v>572</v>
      </c>
      <c r="N299" s="46">
        <v>0</v>
      </c>
      <c r="O299" s="51">
        <v>4.5</v>
      </c>
      <c r="P299" s="27">
        <v>80</v>
      </c>
      <c r="Q299" s="28">
        <v>4.5</v>
      </c>
      <c r="R299" s="28">
        <v>45</v>
      </c>
      <c r="S299" s="29">
        <v>0</v>
      </c>
      <c r="T299" s="29">
        <v>0</v>
      </c>
      <c r="U299" s="30">
        <v>0</v>
      </c>
      <c r="V299" s="30">
        <v>0</v>
      </c>
      <c r="W299" s="31">
        <v>0</v>
      </c>
      <c r="X299" s="31">
        <v>0</v>
      </c>
      <c r="Y299" s="32">
        <v>0</v>
      </c>
      <c r="Z299" s="32">
        <v>0</v>
      </c>
      <c r="AA299" s="33">
        <v>0</v>
      </c>
      <c r="AB299" s="33">
        <v>0</v>
      </c>
      <c r="AC299" s="34">
        <v>0</v>
      </c>
      <c r="AD299" s="34">
        <v>0</v>
      </c>
      <c r="AE299" s="35">
        <v>0</v>
      </c>
      <c r="AF299" s="35">
        <v>0</v>
      </c>
      <c r="AG299" s="36" t="str">
        <f>IFERROR(_xlfn.XLOOKUP(BASE[[#This Row],[Nom du produit]],'[1]FICHIER CENTRAL'!B:B,'[1]FICHIER CENTRAL'!C:C,0),"")</f>
        <v>INDE</v>
      </c>
      <c r="AI299" s="127" t="s">
        <v>638</v>
      </c>
      <c r="AJ299" s="128"/>
      <c r="AK299" s="47"/>
    </row>
    <row r="300" spans="1:37" ht="17" customHeight="1">
      <c r="A300" s="23"/>
      <c r="B300" s="24" t="s">
        <v>1459</v>
      </c>
      <c r="C300" s="40" t="s">
        <v>1460</v>
      </c>
      <c r="D300" s="41" t="s">
        <v>1461</v>
      </c>
      <c r="E300" s="42" t="s">
        <v>1462</v>
      </c>
      <c r="F30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35g;</v>
      </c>
      <c r="G300" s="43">
        <v>45</v>
      </c>
      <c r="H300" s="43">
        <v>100</v>
      </c>
      <c r="I300" s="50" t="s">
        <v>1463</v>
      </c>
      <c r="J300" s="49"/>
      <c r="K300" s="41" t="s">
        <v>38</v>
      </c>
      <c r="L300" s="41" t="s">
        <v>356</v>
      </c>
      <c r="M300" s="41" t="s">
        <v>572</v>
      </c>
      <c r="N300" s="46">
        <v>0</v>
      </c>
      <c r="O300" s="51">
        <v>2.2000000000000002</v>
      </c>
      <c r="P300" s="27">
        <v>40</v>
      </c>
      <c r="Q300" s="28">
        <v>3.9</v>
      </c>
      <c r="R300" s="28">
        <v>35</v>
      </c>
      <c r="S300" s="29">
        <v>0</v>
      </c>
      <c r="T300" s="29">
        <v>0</v>
      </c>
      <c r="U300" s="30">
        <v>0</v>
      </c>
      <c r="V300" s="30">
        <v>0</v>
      </c>
      <c r="W300" s="31">
        <v>0</v>
      </c>
      <c r="X300" s="31">
        <v>0</v>
      </c>
      <c r="Y300" s="32">
        <v>0</v>
      </c>
      <c r="Z300" s="32">
        <v>0</v>
      </c>
      <c r="AA300" s="33">
        <v>0</v>
      </c>
      <c r="AB300" s="33">
        <v>0</v>
      </c>
      <c r="AC300" s="34">
        <v>0</v>
      </c>
      <c r="AD300" s="34">
        <v>0</v>
      </c>
      <c r="AE300" s="35">
        <v>0</v>
      </c>
      <c r="AF300" s="35">
        <v>0</v>
      </c>
      <c r="AG300" s="36" t="str">
        <f>IFERROR(_xlfn.XLOOKUP(BASE[[#This Row],[Nom du produit]],'[1]FICHIER CENTRAL'!B:B,'[1]FICHIER CENTRAL'!C:C,0),"")</f>
        <v>EGYPTE</v>
      </c>
      <c r="AI300" s="127" t="s">
        <v>1957</v>
      </c>
      <c r="AJ300" s="128"/>
      <c r="AK300" s="47"/>
    </row>
    <row r="301" spans="1:37" ht="17" customHeight="1">
      <c r="A301" s="23"/>
      <c r="B301" s="24" t="s">
        <v>1464</v>
      </c>
      <c r="C301" s="40" t="s">
        <v>1465</v>
      </c>
      <c r="D301" s="41" t="s">
        <v>1466</v>
      </c>
      <c r="E301" s="42" t="s">
        <v>1467</v>
      </c>
      <c r="F30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45g;</v>
      </c>
      <c r="G301" s="43">
        <v>45</v>
      </c>
      <c r="H301" s="43">
        <v>100</v>
      </c>
      <c r="I301" s="50" t="s">
        <v>1468</v>
      </c>
      <c r="J301" s="49"/>
      <c r="K301" s="41" t="s">
        <v>38</v>
      </c>
      <c r="L301" s="41" t="s">
        <v>356</v>
      </c>
      <c r="M301" s="41" t="s">
        <v>572</v>
      </c>
      <c r="N301" s="46">
        <v>0</v>
      </c>
      <c r="O301" s="51">
        <v>2.2000000000000002</v>
      </c>
      <c r="P301" s="27">
        <v>40</v>
      </c>
      <c r="Q301" s="28">
        <v>3.9</v>
      </c>
      <c r="R301" s="28">
        <v>45</v>
      </c>
      <c r="S301" s="29">
        <v>0</v>
      </c>
      <c r="T301" s="29">
        <v>0</v>
      </c>
      <c r="U301" s="30">
        <v>0</v>
      </c>
      <c r="V301" s="30">
        <v>0</v>
      </c>
      <c r="W301" s="31">
        <v>0</v>
      </c>
      <c r="X301" s="31">
        <v>0</v>
      </c>
      <c r="Y301" s="32">
        <v>0</v>
      </c>
      <c r="Z301" s="32">
        <v>0</v>
      </c>
      <c r="AA301" s="33">
        <v>0</v>
      </c>
      <c r="AB301" s="33">
        <v>0</v>
      </c>
      <c r="AC301" s="34">
        <v>0</v>
      </c>
      <c r="AD301" s="34">
        <v>0</v>
      </c>
      <c r="AE301" s="35">
        <v>0</v>
      </c>
      <c r="AF301" s="35">
        <v>0</v>
      </c>
      <c r="AG301" s="36" t="str">
        <f>IFERROR(_xlfn.XLOOKUP(BASE[[#This Row],[Nom du produit]],'[1]FICHIER CENTRAL'!B:B,'[1]FICHIER CENTRAL'!C:C,0),"")</f>
        <v>EGYPTE</v>
      </c>
      <c r="AI301" s="127" t="s">
        <v>1958</v>
      </c>
      <c r="AJ301" s="128"/>
      <c r="AK301" s="47"/>
    </row>
    <row r="302" spans="1:37" ht="17" customHeight="1">
      <c r="A302" s="53"/>
      <c r="B302" s="24" t="s">
        <v>1469</v>
      </c>
      <c r="C302" s="54" t="s">
        <v>1470</v>
      </c>
      <c r="D302" s="54" t="s">
        <v>1471</v>
      </c>
      <c r="E302" s="55" t="s">
        <v>1472</v>
      </c>
      <c r="F302" s="62" t="s">
        <v>1416</v>
      </c>
      <c r="G302" s="57">
        <v>1</v>
      </c>
      <c r="H302" s="57">
        <v>100</v>
      </c>
      <c r="I302" s="55" t="s">
        <v>1473</v>
      </c>
      <c r="J302" s="54"/>
      <c r="K302" s="54" t="s">
        <v>38</v>
      </c>
      <c r="L302" s="54" t="s">
        <v>1418</v>
      </c>
      <c r="M302" s="54" t="s">
        <v>1419</v>
      </c>
      <c r="N302" s="60">
        <v>0</v>
      </c>
      <c r="O302" s="57">
        <v>40</v>
      </c>
      <c r="P302" s="61">
        <v>1</v>
      </c>
      <c r="Q302" s="62">
        <v>0</v>
      </c>
      <c r="R302" s="62">
        <v>0</v>
      </c>
      <c r="S302" s="61">
        <v>0</v>
      </c>
      <c r="T302" s="61" t="s">
        <v>1420</v>
      </c>
      <c r="U302" s="61">
        <v>0</v>
      </c>
      <c r="V302" s="61">
        <v>0</v>
      </c>
      <c r="W302" s="61">
        <v>0</v>
      </c>
      <c r="X302" s="61">
        <v>0</v>
      </c>
      <c r="Y302" s="61">
        <v>0</v>
      </c>
      <c r="Z302" s="61">
        <v>0</v>
      </c>
      <c r="AA302" s="61">
        <v>0</v>
      </c>
      <c r="AB302" s="61">
        <v>0</v>
      </c>
      <c r="AC302" s="61">
        <v>0</v>
      </c>
      <c r="AD302" s="61">
        <v>0</v>
      </c>
      <c r="AE302" s="61">
        <v>0</v>
      </c>
      <c r="AF302" s="61">
        <v>0</v>
      </c>
      <c r="AG302" s="61">
        <f>IFERROR(_xlfn.XLOOKUP(BASE[[#This Row],[Nom du produit]],'[1]FICHIER CENTRAL'!B:B,'[1]FICHIER CENTRAL'!C:C,0),"")</f>
        <v>0</v>
      </c>
      <c r="AI302" s="127" t="s">
        <v>1959</v>
      </c>
      <c r="AJ302" s="128"/>
      <c r="AK302" s="47"/>
    </row>
    <row r="303" spans="1:37" ht="17" customHeight="1">
      <c r="A303" s="23"/>
      <c r="B303" s="24" t="s">
        <v>1474</v>
      </c>
      <c r="C303" s="40" t="s">
        <v>1475</v>
      </c>
      <c r="D303" s="41" t="s">
        <v>1476</v>
      </c>
      <c r="E303" s="42" t="s">
        <v>1477</v>
      </c>
      <c r="F30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40g;Poids net Verrine 100ml : 35g;</v>
      </c>
      <c r="G303" s="43">
        <v>45</v>
      </c>
      <c r="H303" s="43">
        <v>100</v>
      </c>
      <c r="I303" s="50" t="s">
        <v>1478</v>
      </c>
      <c r="J303" s="49"/>
      <c r="K303" s="41" t="s">
        <v>38</v>
      </c>
      <c r="L303" s="41" t="s">
        <v>356</v>
      </c>
      <c r="M303" s="41" t="s">
        <v>572</v>
      </c>
      <c r="N303" s="46">
        <v>0</v>
      </c>
      <c r="O303" s="51">
        <v>2.1</v>
      </c>
      <c r="P303" s="27">
        <v>40</v>
      </c>
      <c r="Q303" s="28">
        <v>5.3</v>
      </c>
      <c r="R303" s="28">
        <v>35</v>
      </c>
      <c r="S303" s="29">
        <v>0</v>
      </c>
      <c r="T303" s="29">
        <v>0</v>
      </c>
      <c r="U303" s="30">
        <v>0</v>
      </c>
      <c r="V303" s="30">
        <v>0</v>
      </c>
      <c r="W303" s="31">
        <v>0</v>
      </c>
      <c r="X303" s="31">
        <v>0</v>
      </c>
      <c r="Y303" s="32">
        <v>0</v>
      </c>
      <c r="Z303" s="32">
        <v>0</v>
      </c>
      <c r="AA303" s="33">
        <v>0</v>
      </c>
      <c r="AB303" s="33">
        <v>0</v>
      </c>
      <c r="AC303" s="34">
        <v>0</v>
      </c>
      <c r="AD303" s="34">
        <v>0</v>
      </c>
      <c r="AE303" s="35">
        <v>0</v>
      </c>
      <c r="AF303" s="35">
        <v>0</v>
      </c>
      <c r="AG303" s="36" t="str">
        <f>IFERROR(_xlfn.XLOOKUP(BASE[[#This Row],[Nom du produit]],'[1]FICHIER CENTRAL'!B:B,'[1]FICHIER CENTRAL'!C:C,0),"")</f>
        <v>ESPAGNE</v>
      </c>
      <c r="AI303" s="127" t="s">
        <v>1960</v>
      </c>
      <c r="AJ303" s="128"/>
      <c r="AK303" s="47"/>
    </row>
    <row r="304" spans="1:37" ht="17" customHeight="1">
      <c r="A304" s="23"/>
      <c r="B304" s="24" t="s">
        <v>1479</v>
      </c>
      <c r="C304" s="40" t="s">
        <v>1480</v>
      </c>
      <c r="D304" s="41" t="s">
        <v>1481</v>
      </c>
      <c r="E304" s="42" t="s">
        <v>1482</v>
      </c>
      <c r="F30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40g;Poids net Verrine 100ml : 50g;</v>
      </c>
      <c r="G304" s="43">
        <v>45</v>
      </c>
      <c r="H304" s="43">
        <v>100</v>
      </c>
      <c r="I304" s="50" t="s">
        <v>1483</v>
      </c>
      <c r="J304" s="49"/>
      <c r="K304" s="41" t="s">
        <v>38</v>
      </c>
      <c r="L304" s="41" t="s">
        <v>356</v>
      </c>
      <c r="M304" s="41" t="s">
        <v>572</v>
      </c>
      <c r="N304" s="46">
        <v>0</v>
      </c>
      <c r="O304" s="51">
        <v>2.1</v>
      </c>
      <c r="P304" s="27">
        <v>40</v>
      </c>
      <c r="Q304" s="28">
        <v>6.8</v>
      </c>
      <c r="R304" s="28">
        <v>50</v>
      </c>
      <c r="S304" s="29">
        <v>0</v>
      </c>
      <c r="T304" s="29">
        <v>0</v>
      </c>
      <c r="U304" s="30">
        <v>0</v>
      </c>
      <c r="V304" s="30">
        <v>0</v>
      </c>
      <c r="W304" s="31">
        <v>0</v>
      </c>
      <c r="X304" s="31">
        <v>0</v>
      </c>
      <c r="Y304" s="32">
        <v>0</v>
      </c>
      <c r="Z304" s="32">
        <v>0</v>
      </c>
      <c r="AA304" s="33">
        <v>0</v>
      </c>
      <c r="AB304" s="33">
        <v>0</v>
      </c>
      <c r="AC304" s="34">
        <v>0</v>
      </c>
      <c r="AD304" s="34">
        <v>0</v>
      </c>
      <c r="AE304" s="35">
        <v>0</v>
      </c>
      <c r="AF304" s="35">
        <v>0</v>
      </c>
      <c r="AG304" s="36" t="str">
        <f>IFERROR(_xlfn.XLOOKUP(BASE[[#This Row],[Nom du produit]],'[1]FICHIER CENTRAL'!B:B,'[1]FICHIER CENTRAL'!C:C,0),"")</f>
        <v>ESPAGNE</v>
      </c>
      <c r="AI304" s="127" t="s">
        <v>642</v>
      </c>
      <c r="AJ304" s="128"/>
      <c r="AK304" s="47"/>
    </row>
    <row r="305" spans="1:37" ht="17" customHeight="1">
      <c r="A305" s="23"/>
      <c r="B305" s="24" t="s">
        <v>1484</v>
      </c>
      <c r="C305" s="40" t="s">
        <v>1485</v>
      </c>
      <c r="D305" s="41" t="s">
        <v>1486</v>
      </c>
      <c r="E305" s="42" t="s">
        <v>1487</v>
      </c>
      <c r="F30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40g;</v>
      </c>
      <c r="G305" s="43">
        <v>45</v>
      </c>
      <c r="H305" s="43">
        <v>100</v>
      </c>
      <c r="I305" s="50" t="s">
        <v>1488</v>
      </c>
      <c r="J305" s="49"/>
      <c r="K305" s="41" t="s">
        <v>38</v>
      </c>
      <c r="L305" s="41" t="s">
        <v>356</v>
      </c>
      <c r="M305" s="41" t="s">
        <v>572</v>
      </c>
      <c r="N305" s="46">
        <v>0</v>
      </c>
      <c r="O305" s="51">
        <v>2.9</v>
      </c>
      <c r="P305" s="27">
        <v>40</v>
      </c>
      <c r="Q305" s="28">
        <v>4.5</v>
      </c>
      <c r="R305" s="28">
        <v>40</v>
      </c>
      <c r="S305" s="29">
        <v>0</v>
      </c>
      <c r="T305" s="29">
        <v>0</v>
      </c>
      <c r="U305" s="30">
        <v>0</v>
      </c>
      <c r="V305" s="30">
        <v>0</v>
      </c>
      <c r="W305" s="31">
        <v>0</v>
      </c>
      <c r="X305" s="31">
        <v>0</v>
      </c>
      <c r="Y305" s="32">
        <v>0</v>
      </c>
      <c r="Z305" s="32">
        <v>0</v>
      </c>
      <c r="AA305" s="33">
        <v>0</v>
      </c>
      <c r="AB305" s="33">
        <v>0</v>
      </c>
      <c r="AC305" s="34">
        <v>0</v>
      </c>
      <c r="AD305" s="34">
        <v>0</v>
      </c>
      <c r="AE305" s="35">
        <v>0</v>
      </c>
      <c r="AF305" s="35">
        <v>0</v>
      </c>
      <c r="AG305" s="36" t="str">
        <f>IFERROR(_xlfn.XLOOKUP(BASE[[#This Row],[Nom du produit]],'[1]FICHIER CENTRAL'!B:B,'[1]FICHIER CENTRAL'!C:C,0),"")</f>
        <v>EGYPTE</v>
      </c>
      <c r="AI305" s="127" t="s">
        <v>1961</v>
      </c>
      <c r="AJ305" s="128"/>
      <c r="AK305" s="47"/>
    </row>
    <row r="306" spans="1:37" ht="17" customHeight="1">
      <c r="A306" s="23"/>
      <c r="B306" s="24" t="s">
        <v>1489</v>
      </c>
      <c r="C306" s="40" t="s">
        <v>1490</v>
      </c>
      <c r="D306" s="41" t="s">
        <v>1491</v>
      </c>
      <c r="E306" s="42" t="s">
        <v>1492</v>
      </c>
      <c r="F30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40g;</v>
      </c>
      <c r="G306" s="43">
        <v>45</v>
      </c>
      <c r="H306" s="43">
        <v>100</v>
      </c>
      <c r="I306" s="50" t="s">
        <v>1493</v>
      </c>
      <c r="J306" s="49"/>
      <c r="K306" s="41" t="s">
        <v>38</v>
      </c>
      <c r="L306" s="41" t="s">
        <v>356</v>
      </c>
      <c r="M306" s="41" t="s">
        <v>572</v>
      </c>
      <c r="N306" s="46">
        <v>0</v>
      </c>
      <c r="O306" s="51">
        <v>2.9</v>
      </c>
      <c r="P306" s="27">
        <v>40</v>
      </c>
      <c r="Q306" s="28">
        <v>4.5</v>
      </c>
      <c r="R306" s="28">
        <v>40</v>
      </c>
      <c r="S306" s="29">
        <v>0</v>
      </c>
      <c r="T306" s="29">
        <v>0</v>
      </c>
      <c r="U306" s="30">
        <v>0</v>
      </c>
      <c r="V306" s="30">
        <v>0</v>
      </c>
      <c r="W306" s="31">
        <v>0</v>
      </c>
      <c r="X306" s="31">
        <v>0</v>
      </c>
      <c r="Y306" s="32">
        <v>0</v>
      </c>
      <c r="Z306" s="32">
        <v>0</v>
      </c>
      <c r="AA306" s="33">
        <v>0</v>
      </c>
      <c r="AB306" s="33">
        <v>0</v>
      </c>
      <c r="AC306" s="34">
        <v>0</v>
      </c>
      <c r="AD306" s="34">
        <v>0</v>
      </c>
      <c r="AE306" s="35">
        <v>0</v>
      </c>
      <c r="AF306" s="35">
        <v>0</v>
      </c>
      <c r="AG306" s="36" t="s">
        <v>1494</v>
      </c>
      <c r="AI306" s="127" t="s">
        <v>1962</v>
      </c>
      <c r="AJ306" s="128"/>
      <c r="AK306" s="47"/>
    </row>
    <row r="307" spans="1:37" ht="17" customHeight="1">
      <c r="A307" s="23"/>
      <c r="B307" s="24" t="s">
        <v>1495</v>
      </c>
      <c r="C307" s="40" t="s">
        <v>1496</v>
      </c>
      <c r="D307" s="41" t="s">
        <v>1497</v>
      </c>
      <c r="E307" s="42" t="s">
        <v>1498</v>
      </c>
      <c r="F30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80g;</v>
      </c>
      <c r="G307" s="43">
        <v>45</v>
      </c>
      <c r="H307" s="43">
        <v>100</v>
      </c>
      <c r="I307" s="50" t="s">
        <v>1499</v>
      </c>
      <c r="J307" s="49"/>
      <c r="K307" s="41" t="s">
        <v>38</v>
      </c>
      <c r="L307" s="41" t="s">
        <v>356</v>
      </c>
      <c r="M307" s="41" t="s">
        <v>572</v>
      </c>
      <c r="N307" s="46">
        <v>0</v>
      </c>
      <c r="O307" s="51">
        <v>2.4</v>
      </c>
      <c r="P307" s="27">
        <v>40</v>
      </c>
      <c r="Q307" s="28">
        <v>5.3</v>
      </c>
      <c r="R307" s="28">
        <v>80</v>
      </c>
      <c r="S307" s="29">
        <v>0</v>
      </c>
      <c r="T307" s="29">
        <v>0</v>
      </c>
      <c r="U307" s="30">
        <v>0</v>
      </c>
      <c r="V307" s="30">
        <v>0</v>
      </c>
      <c r="W307" s="31">
        <v>0</v>
      </c>
      <c r="X307" s="31">
        <v>0</v>
      </c>
      <c r="Y307" s="32">
        <v>0</v>
      </c>
      <c r="Z307" s="32">
        <v>0</v>
      </c>
      <c r="AA307" s="33">
        <v>0</v>
      </c>
      <c r="AB307" s="33">
        <v>0</v>
      </c>
      <c r="AC307" s="34">
        <v>0</v>
      </c>
      <c r="AD307" s="34">
        <v>0</v>
      </c>
      <c r="AE307" s="35">
        <v>0</v>
      </c>
      <c r="AF307" s="35">
        <v>0</v>
      </c>
      <c r="AG307" s="36" t="str">
        <f>IFERROR(_xlfn.XLOOKUP(BASE[[#This Row],[Nom du produit]],'[1]FICHIER CENTRAL'!B:B,'[1]FICHIER CENTRAL'!C:C,0),"")</f>
        <v>EGYPTE</v>
      </c>
      <c r="AI307" s="127" t="s">
        <v>1963</v>
      </c>
      <c r="AJ307" s="128"/>
      <c r="AK307" s="47"/>
    </row>
    <row r="308" spans="1:37" ht="17" customHeight="1">
      <c r="A308" s="23"/>
      <c r="B308" s="24" t="s">
        <v>1500</v>
      </c>
      <c r="C308" s="40" t="s">
        <v>1501</v>
      </c>
      <c r="D308" s="41" t="s">
        <v>1501</v>
      </c>
      <c r="E308" s="42" t="s">
        <v>1502</v>
      </c>
      <c r="F30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75g;</v>
      </c>
      <c r="G308" s="43">
        <v>45</v>
      </c>
      <c r="H308" s="43">
        <v>100</v>
      </c>
      <c r="I308" s="50" t="s">
        <v>1503</v>
      </c>
      <c r="J308" s="49"/>
      <c r="K308" s="41" t="s">
        <v>38</v>
      </c>
      <c r="L308" s="41" t="s">
        <v>356</v>
      </c>
      <c r="M308" s="41" t="s">
        <v>572</v>
      </c>
      <c r="N308" s="46">
        <v>0</v>
      </c>
      <c r="O308" s="51">
        <v>2.9</v>
      </c>
      <c r="P308" s="27">
        <v>40</v>
      </c>
      <c r="Q308" s="28">
        <v>5.9</v>
      </c>
      <c r="R308" s="28">
        <v>75</v>
      </c>
      <c r="S308" s="29">
        <v>0</v>
      </c>
      <c r="T308" s="29">
        <v>0</v>
      </c>
      <c r="U308" s="30">
        <v>0</v>
      </c>
      <c r="V308" s="30">
        <v>0</v>
      </c>
      <c r="W308" s="31">
        <v>0</v>
      </c>
      <c r="X308" s="31">
        <v>0</v>
      </c>
      <c r="Y308" s="32">
        <v>0</v>
      </c>
      <c r="Z308" s="32">
        <v>0</v>
      </c>
      <c r="AA308" s="33">
        <v>0</v>
      </c>
      <c r="AB308" s="33">
        <v>0</v>
      </c>
      <c r="AC308" s="34">
        <v>0</v>
      </c>
      <c r="AD308" s="34">
        <v>0</v>
      </c>
      <c r="AE308" s="35">
        <v>0</v>
      </c>
      <c r="AF308" s="35">
        <v>0</v>
      </c>
      <c r="AG308" s="36" t="str">
        <f>IFERROR(_xlfn.XLOOKUP(BASE[[#This Row],[Nom du produit]],'[1]FICHIER CENTRAL'!B:B,'[1]FICHIER CENTRAL'!C:C,0),"")</f>
        <v>EGYPTE</v>
      </c>
      <c r="AI308" s="127" t="s">
        <v>1964</v>
      </c>
      <c r="AJ308" s="128"/>
      <c r="AK308" s="47"/>
    </row>
    <row r="309" spans="1:37" ht="17" customHeight="1">
      <c r="A309" s="23"/>
      <c r="B309" s="24" t="s">
        <v>1504</v>
      </c>
      <c r="C309" s="40" t="s">
        <v>1505</v>
      </c>
      <c r="D309" s="41" t="s">
        <v>1505</v>
      </c>
      <c r="E309" s="42" t="s">
        <v>1506</v>
      </c>
      <c r="F30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AFRIQUE;Poids net Vrac : Sachet de 40g;Poids net Verrine 100ml : 45g;</v>
      </c>
      <c r="G309" s="43">
        <v>45</v>
      </c>
      <c r="H309" s="43">
        <v>100</v>
      </c>
      <c r="I309" s="50" t="s">
        <v>1507</v>
      </c>
      <c r="J309" s="49"/>
      <c r="K309" s="41" t="s">
        <v>38</v>
      </c>
      <c r="L309" s="41" t="s">
        <v>356</v>
      </c>
      <c r="M309" s="41" t="s">
        <v>572</v>
      </c>
      <c r="N309" s="46">
        <v>0</v>
      </c>
      <c r="O309" s="51">
        <v>3.3</v>
      </c>
      <c r="P309" s="27">
        <v>40</v>
      </c>
      <c r="Q309" s="28">
        <v>3.9</v>
      </c>
      <c r="R309" s="28">
        <v>45</v>
      </c>
      <c r="S309" s="29">
        <v>0</v>
      </c>
      <c r="T309" s="29">
        <v>0</v>
      </c>
      <c r="U309" s="30">
        <v>0</v>
      </c>
      <c r="V309" s="30">
        <v>0</v>
      </c>
      <c r="W309" s="31">
        <v>0</v>
      </c>
      <c r="X309" s="31">
        <v>0</v>
      </c>
      <c r="Y309" s="32">
        <v>0</v>
      </c>
      <c r="Z309" s="32">
        <v>0</v>
      </c>
      <c r="AA309" s="33">
        <v>0</v>
      </c>
      <c r="AB309" s="33">
        <v>0</v>
      </c>
      <c r="AC309" s="34">
        <v>0</v>
      </c>
      <c r="AD309" s="34">
        <v>0</v>
      </c>
      <c r="AE309" s="35">
        <v>0</v>
      </c>
      <c r="AF309" s="35">
        <v>0</v>
      </c>
      <c r="AG309" s="36" t="str">
        <f>IFERROR(_xlfn.XLOOKUP(BASE[[#This Row],[Nom du produit]],'[1]FICHIER CENTRAL'!B:B,'[1]FICHIER CENTRAL'!C:C,0),"")</f>
        <v>AFRIQUE</v>
      </c>
      <c r="AI309" s="127" t="s">
        <v>647</v>
      </c>
      <c r="AJ309" s="128"/>
      <c r="AK309" s="47"/>
    </row>
    <row r="310" spans="1:37" ht="17" customHeight="1">
      <c r="A310" s="23"/>
      <c r="B310" s="24" t="s">
        <v>1508</v>
      </c>
      <c r="C310" s="40" t="s">
        <v>1509</v>
      </c>
      <c r="D310" s="41" t="s">
        <v>1509</v>
      </c>
      <c r="E310" s="42" t="s">
        <v>1510</v>
      </c>
      <c r="F31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BRESIL;Poids net Vrac : Sachet de 20g;Poids net Verrine 45ml : 20g;Poids net Verrine 100ml : 55g;</v>
      </c>
      <c r="G310" s="43">
        <v>25</v>
      </c>
      <c r="H310" s="43">
        <v>100</v>
      </c>
      <c r="I310" s="50" t="s">
        <v>1511</v>
      </c>
      <c r="J310" s="49"/>
      <c r="K310" s="41" t="s">
        <v>38</v>
      </c>
      <c r="L310" s="41" t="s">
        <v>356</v>
      </c>
      <c r="M310" s="41" t="s">
        <v>572</v>
      </c>
      <c r="N310" s="46">
        <v>0</v>
      </c>
      <c r="O310" s="51">
        <v>2.5</v>
      </c>
      <c r="P310" s="27">
        <v>20</v>
      </c>
      <c r="Q310" s="28">
        <v>7.5</v>
      </c>
      <c r="R310" s="28">
        <v>55</v>
      </c>
      <c r="S310" s="29">
        <v>5</v>
      </c>
      <c r="T310" s="29">
        <v>20</v>
      </c>
      <c r="U310" s="30">
        <v>0</v>
      </c>
      <c r="V310" s="30">
        <v>0</v>
      </c>
      <c r="W310" s="31">
        <v>0</v>
      </c>
      <c r="X310" s="31">
        <v>0</v>
      </c>
      <c r="Y310" s="32">
        <v>0</v>
      </c>
      <c r="Z310" s="32">
        <v>0</v>
      </c>
      <c r="AA310" s="33">
        <v>0</v>
      </c>
      <c r="AB310" s="33">
        <v>0</v>
      </c>
      <c r="AC310" s="34">
        <v>0</v>
      </c>
      <c r="AD310" s="34">
        <v>0</v>
      </c>
      <c r="AE310" s="35">
        <v>0</v>
      </c>
      <c r="AF310" s="35">
        <v>0</v>
      </c>
      <c r="AG310" s="36" t="str">
        <f>IFERROR(_xlfn.XLOOKUP(BASE[[#This Row],[Nom du produit]],'[1]FICHIER CENTRAL'!B:B,'[1]FICHIER CENTRAL'!C:C,0),"")</f>
        <v>BRESIL</v>
      </c>
      <c r="AI310" s="127" t="s">
        <v>1965</v>
      </c>
      <c r="AJ310" s="128"/>
      <c r="AK310" s="47"/>
    </row>
    <row r="311" spans="1:37" ht="17" customHeight="1">
      <c r="A311" s="23"/>
      <c r="B311" s="24" t="s">
        <v>1512</v>
      </c>
      <c r="C311" s="40" t="s">
        <v>1513</v>
      </c>
      <c r="D311" s="41" t="s">
        <v>1513</v>
      </c>
      <c r="E311" s="42" t="s">
        <v>1514</v>
      </c>
      <c r="F31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BRESIL;Poids net Vrac : Sachet de 40g;Poids net Verrine 100ml : 40g;</v>
      </c>
      <c r="G311" s="43">
        <v>45</v>
      </c>
      <c r="H311" s="43">
        <v>100</v>
      </c>
      <c r="I311" s="50" t="s">
        <v>1515</v>
      </c>
      <c r="J311" s="49"/>
      <c r="K311" s="41" t="s">
        <v>38</v>
      </c>
      <c r="L311" s="41" t="s">
        <v>356</v>
      </c>
      <c r="M311" s="41" t="s">
        <v>572</v>
      </c>
      <c r="N311" s="46">
        <v>0</v>
      </c>
      <c r="O311" s="51">
        <v>5</v>
      </c>
      <c r="P311" s="27">
        <v>40</v>
      </c>
      <c r="Q311" s="28">
        <v>6</v>
      </c>
      <c r="R311" s="28">
        <v>40</v>
      </c>
      <c r="S311" s="29">
        <v>0</v>
      </c>
      <c r="T311" s="29">
        <v>0</v>
      </c>
      <c r="U311" s="30">
        <v>0</v>
      </c>
      <c r="V311" s="30">
        <v>0</v>
      </c>
      <c r="W311" s="31">
        <v>0</v>
      </c>
      <c r="X311" s="31">
        <v>0</v>
      </c>
      <c r="Y311" s="32">
        <v>0</v>
      </c>
      <c r="Z311" s="32">
        <v>0</v>
      </c>
      <c r="AA311" s="33">
        <v>0</v>
      </c>
      <c r="AB311" s="33">
        <v>0</v>
      </c>
      <c r="AC311" s="34">
        <v>0</v>
      </c>
      <c r="AD311" s="34">
        <v>0</v>
      </c>
      <c r="AE311" s="35">
        <v>0</v>
      </c>
      <c r="AF311" s="35">
        <v>0</v>
      </c>
      <c r="AG311" s="36" t="str">
        <f>IFERROR(_xlfn.XLOOKUP(BASE[[#This Row],[Nom du produit]],'[1]FICHIER CENTRAL'!B:B,'[1]FICHIER CENTRAL'!C:C,0),"")</f>
        <v>BRESIL</v>
      </c>
      <c r="AI311" s="127" t="s">
        <v>1966</v>
      </c>
      <c r="AJ311" s="128"/>
      <c r="AK311" s="47"/>
    </row>
    <row r="312" spans="1:37" ht="17" customHeight="1">
      <c r="A312" s="23"/>
      <c r="B312" s="24" t="s">
        <v>1516</v>
      </c>
      <c r="C312" s="40" t="s">
        <v>1517</v>
      </c>
      <c r="D312" s="41" t="s">
        <v>1517</v>
      </c>
      <c r="E312" s="42" t="s">
        <v>1518</v>
      </c>
      <c r="F31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NIGER;Poids net Vrac : Sachet de 40g;Poids net Verrine 100ml : 50g;</v>
      </c>
      <c r="G312" s="43">
        <v>45</v>
      </c>
      <c r="H312" s="43">
        <v>100</v>
      </c>
      <c r="I312" s="50" t="s">
        <v>1519</v>
      </c>
      <c r="J312" s="49"/>
      <c r="K312" s="41" t="s">
        <v>38</v>
      </c>
      <c r="L312" s="41" t="s">
        <v>356</v>
      </c>
      <c r="M312" s="41" t="s">
        <v>572</v>
      </c>
      <c r="N312" s="46">
        <v>0</v>
      </c>
      <c r="O312" s="51">
        <v>3.5</v>
      </c>
      <c r="P312" s="27">
        <v>40</v>
      </c>
      <c r="Q312" s="28">
        <v>5</v>
      </c>
      <c r="R312" s="28">
        <v>50</v>
      </c>
      <c r="S312" s="29">
        <v>0</v>
      </c>
      <c r="T312" s="29">
        <v>0</v>
      </c>
      <c r="U312" s="30">
        <v>0</v>
      </c>
      <c r="V312" s="30">
        <v>0</v>
      </c>
      <c r="W312" s="31">
        <v>0</v>
      </c>
      <c r="X312" s="31">
        <v>0</v>
      </c>
      <c r="Y312" s="32">
        <v>0</v>
      </c>
      <c r="Z312" s="32">
        <v>0</v>
      </c>
      <c r="AA312" s="33">
        <v>0</v>
      </c>
      <c r="AB312" s="33">
        <v>0</v>
      </c>
      <c r="AC312" s="34">
        <v>0</v>
      </c>
      <c r="AD312" s="34">
        <v>0</v>
      </c>
      <c r="AE312" s="35">
        <v>0</v>
      </c>
      <c r="AF312" s="35">
        <v>0</v>
      </c>
      <c r="AG312" s="36" t="str">
        <f>IFERROR(_xlfn.XLOOKUP(BASE[[#This Row],[Nom du produit]],'[1]FICHIER CENTRAL'!B:B,'[1]FICHIER CENTRAL'!C:C,0),"")</f>
        <v>NIGER</v>
      </c>
      <c r="AI312" s="127" t="s">
        <v>1967</v>
      </c>
      <c r="AJ312" s="128"/>
      <c r="AK312" s="47"/>
    </row>
    <row r="313" spans="1:37" ht="17" customHeight="1">
      <c r="A313" s="53"/>
      <c r="B313" s="24" t="s">
        <v>1520</v>
      </c>
      <c r="C313" s="54" t="s">
        <v>1521</v>
      </c>
      <c r="D313" s="55" t="s">
        <v>1522</v>
      </c>
      <c r="E313" s="55" t="s">
        <v>1523</v>
      </c>
      <c r="F313" s="62" t="s">
        <v>1416</v>
      </c>
      <c r="G313" s="57">
        <v>1</v>
      </c>
      <c r="H313" s="57">
        <v>100</v>
      </c>
      <c r="I313" s="55" t="s">
        <v>1524</v>
      </c>
      <c r="J313" s="54"/>
      <c r="K313" s="54" t="s">
        <v>38</v>
      </c>
      <c r="L313" s="54" t="s">
        <v>1418</v>
      </c>
      <c r="M313" s="54" t="s">
        <v>1419</v>
      </c>
      <c r="N313" s="60">
        <v>0</v>
      </c>
      <c r="O313" s="57">
        <v>55</v>
      </c>
      <c r="P313" s="61">
        <v>1</v>
      </c>
      <c r="Q313" s="62">
        <v>0</v>
      </c>
      <c r="R313" s="62">
        <v>0</v>
      </c>
      <c r="S313" s="61">
        <v>0</v>
      </c>
      <c r="T313" s="61" t="s">
        <v>1420</v>
      </c>
      <c r="U313" s="61">
        <v>0</v>
      </c>
      <c r="V313" s="61">
        <v>0</v>
      </c>
      <c r="W313" s="61">
        <v>0</v>
      </c>
      <c r="X313" s="61">
        <v>0</v>
      </c>
      <c r="Y313" s="61">
        <v>0</v>
      </c>
      <c r="Z313" s="61">
        <v>0</v>
      </c>
      <c r="AA313" s="61">
        <v>0</v>
      </c>
      <c r="AB313" s="61">
        <v>0</v>
      </c>
      <c r="AC313" s="61">
        <v>0</v>
      </c>
      <c r="AD313" s="61">
        <v>0</v>
      </c>
      <c r="AE313" s="61">
        <v>0</v>
      </c>
      <c r="AF313" s="61">
        <v>0</v>
      </c>
      <c r="AG313" s="61">
        <f>IFERROR(_xlfn.XLOOKUP(BASE[[#This Row],[Nom du produit]],'[1]FICHIER CENTRAL'!B:B,'[1]FICHIER CENTRAL'!C:C,0),"")</f>
        <v>0</v>
      </c>
      <c r="AI313" s="127" t="s">
        <v>1968</v>
      </c>
      <c r="AJ313" s="128"/>
      <c r="AK313" s="47"/>
    </row>
    <row r="314" spans="1:37" ht="17" customHeight="1">
      <c r="A314" s="23"/>
      <c r="B314" s="24" t="s">
        <v>1525</v>
      </c>
      <c r="C314" s="40" t="s">
        <v>1526</v>
      </c>
      <c r="D314" s="41" t="s">
        <v>1526</v>
      </c>
      <c r="E314" s="63" t="s">
        <v>1527</v>
      </c>
      <c r="F31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NIGER;Poids net Vrac : Sachet de 40g;Poids net Verrine 100ml : 20g;</v>
      </c>
      <c r="G314" s="43">
        <v>45</v>
      </c>
      <c r="H314" s="43">
        <v>100</v>
      </c>
      <c r="I314" s="50" t="s">
        <v>1528</v>
      </c>
      <c r="J314" s="49"/>
      <c r="K314" s="41" t="s">
        <v>38</v>
      </c>
      <c r="L314" s="41" t="s">
        <v>356</v>
      </c>
      <c r="M314" s="41" t="s">
        <v>572</v>
      </c>
      <c r="N314" s="46">
        <v>0</v>
      </c>
      <c r="O314" s="51">
        <v>3.9</v>
      </c>
      <c r="P314" s="27">
        <v>40</v>
      </c>
      <c r="Q314" s="28">
        <v>3.4</v>
      </c>
      <c r="R314" s="28">
        <v>20</v>
      </c>
      <c r="S314" s="29">
        <v>0</v>
      </c>
      <c r="T314" s="29">
        <v>0</v>
      </c>
      <c r="U314" s="30">
        <v>0</v>
      </c>
      <c r="V314" s="30">
        <v>0</v>
      </c>
      <c r="W314" s="31">
        <v>0</v>
      </c>
      <c r="X314" s="31">
        <v>0</v>
      </c>
      <c r="Y314" s="32">
        <v>0</v>
      </c>
      <c r="Z314" s="32">
        <v>0</v>
      </c>
      <c r="AA314" s="33">
        <v>0</v>
      </c>
      <c r="AB314" s="33">
        <v>0</v>
      </c>
      <c r="AC314" s="34">
        <v>0</v>
      </c>
      <c r="AD314" s="34">
        <v>0</v>
      </c>
      <c r="AE314" s="35">
        <v>0</v>
      </c>
      <c r="AF314" s="35">
        <v>0</v>
      </c>
      <c r="AG314" s="36" t="str">
        <f>IFERROR(_xlfn.XLOOKUP(BASE[[#This Row],[Nom du produit]],'[1]FICHIER CENTRAL'!B:B,'[1]FICHIER CENTRAL'!C:C,0),"")</f>
        <v>NIGER</v>
      </c>
      <c r="AI314" s="127" t="s">
        <v>1969</v>
      </c>
      <c r="AJ314" s="128"/>
      <c r="AK314" s="47"/>
    </row>
    <row r="315" spans="1:37" ht="17" customHeight="1">
      <c r="A315" s="23"/>
      <c r="B315" s="24" t="s">
        <v>1529</v>
      </c>
      <c r="C315" s="40" t="s">
        <v>1530</v>
      </c>
      <c r="D315" s="41" t="s">
        <v>1531</v>
      </c>
      <c r="E315" s="42" t="s">
        <v>1532</v>
      </c>
      <c r="F31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100ml : 35g;</v>
      </c>
      <c r="G315" s="43">
        <v>45</v>
      </c>
      <c r="H315" s="43">
        <v>100</v>
      </c>
      <c r="I315" s="50" t="s">
        <v>1533</v>
      </c>
      <c r="J315" s="49"/>
      <c r="K315" s="41" t="s">
        <v>38</v>
      </c>
      <c r="L315" s="41" t="s">
        <v>356</v>
      </c>
      <c r="M315" s="41" t="s">
        <v>572</v>
      </c>
      <c r="N315" s="46">
        <v>0</v>
      </c>
      <c r="O315" s="51">
        <v>3.5</v>
      </c>
      <c r="P315" s="27">
        <v>40</v>
      </c>
      <c r="Q315" s="28">
        <v>4.3</v>
      </c>
      <c r="R315" s="28">
        <v>35</v>
      </c>
      <c r="S315" s="29">
        <v>0</v>
      </c>
      <c r="T315" s="29">
        <v>0</v>
      </c>
      <c r="U315" s="30">
        <v>0</v>
      </c>
      <c r="V315" s="30">
        <v>0</v>
      </c>
      <c r="W315" s="31">
        <v>0</v>
      </c>
      <c r="X315" s="31">
        <v>0</v>
      </c>
      <c r="Y315" s="32">
        <v>0</v>
      </c>
      <c r="Z315" s="32">
        <v>0</v>
      </c>
      <c r="AA315" s="33">
        <v>0</v>
      </c>
      <c r="AB315" s="33">
        <v>0</v>
      </c>
      <c r="AC315" s="34">
        <v>0</v>
      </c>
      <c r="AD315" s="34">
        <v>0</v>
      </c>
      <c r="AE315" s="35">
        <v>0</v>
      </c>
      <c r="AF315" s="35">
        <v>0</v>
      </c>
      <c r="AG315" s="36" t="str">
        <f>IFERROR(_xlfn.XLOOKUP(BASE[[#This Row],[Nom du produit]],'[1]FICHIER CENTRAL'!B:B,'[1]FICHIER CENTRAL'!C:C,0),"")</f>
        <v>MADAGASCAR</v>
      </c>
      <c r="AI315" s="127" t="s">
        <v>1970</v>
      </c>
      <c r="AJ315" s="128"/>
      <c r="AK315" s="47"/>
    </row>
    <row r="316" spans="1:37" ht="17" customHeight="1">
      <c r="A316" s="23"/>
      <c r="B316" s="24" t="s">
        <v>1534</v>
      </c>
      <c r="C316" s="40" t="s">
        <v>1535</v>
      </c>
      <c r="D316" s="41" t="s">
        <v>1535</v>
      </c>
      <c r="E316" s="42" t="s">
        <v>1536</v>
      </c>
      <c r="F31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60g;Poids net Verrine 100ml : 70g;</v>
      </c>
      <c r="G316" s="43">
        <v>65</v>
      </c>
      <c r="H316" s="43">
        <v>100</v>
      </c>
      <c r="I316" s="50" t="s">
        <v>1537</v>
      </c>
      <c r="J316" s="49"/>
      <c r="K316" s="41" t="s">
        <v>38</v>
      </c>
      <c r="L316" s="41" t="s">
        <v>356</v>
      </c>
      <c r="M316" s="41" t="s">
        <v>572</v>
      </c>
      <c r="N316" s="46">
        <v>0</v>
      </c>
      <c r="O316" s="51">
        <v>3.5</v>
      </c>
      <c r="P316" s="27">
        <v>60</v>
      </c>
      <c r="Q316" s="28">
        <v>4.5</v>
      </c>
      <c r="R316" s="28">
        <v>70</v>
      </c>
      <c r="S316" s="29">
        <v>0</v>
      </c>
      <c r="T316" s="29">
        <v>0</v>
      </c>
      <c r="U316" s="30">
        <v>0</v>
      </c>
      <c r="V316" s="30">
        <v>0</v>
      </c>
      <c r="W316" s="31">
        <v>0</v>
      </c>
      <c r="X316" s="31">
        <v>0</v>
      </c>
      <c r="Y316" s="32">
        <v>0</v>
      </c>
      <c r="Z316" s="32">
        <v>0</v>
      </c>
      <c r="AA316" s="33">
        <v>0</v>
      </c>
      <c r="AB316" s="33">
        <v>0</v>
      </c>
      <c r="AC316" s="34">
        <v>0</v>
      </c>
      <c r="AD316" s="34">
        <v>0</v>
      </c>
      <c r="AE316" s="35">
        <v>0</v>
      </c>
      <c r="AF316" s="35">
        <v>0</v>
      </c>
      <c r="AG316" s="36" t="str">
        <f>IFERROR(_xlfn.XLOOKUP(BASE[[#This Row],[Nom du produit]],'[1]FICHIER CENTRAL'!B:B,'[1]FICHIER CENTRAL'!C:C,0),"")</f>
        <v>ALLEMAGNE</v>
      </c>
      <c r="AI316" s="127" t="s">
        <v>1971</v>
      </c>
      <c r="AJ316" s="128"/>
      <c r="AK316" s="47"/>
    </row>
    <row r="317" spans="1:37" ht="17" customHeight="1">
      <c r="A317" s="23"/>
      <c r="B317" s="24" t="s">
        <v>1538</v>
      </c>
      <c r="C317" s="40" t="s">
        <v>1539</v>
      </c>
      <c r="D317" s="41" t="s">
        <v>1539</v>
      </c>
      <c r="E317" s="42" t="s">
        <v>1540</v>
      </c>
      <c r="F31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INDONESIE;Poids net Vrac : Sachet de 20g;Poids net Verrine 100ml : 10g;</v>
      </c>
      <c r="G317" s="43">
        <v>25</v>
      </c>
      <c r="H317" s="43">
        <v>100</v>
      </c>
      <c r="I317" s="44" t="s">
        <v>1541</v>
      </c>
      <c r="J317" s="45"/>
      <c r="K317" s="41" t="s">
        <v>38</v>
      </c>
      <c r="L317" s="41" t="s">
        <v>356</v>
      </c>
      <c r="M317" s="41" t="s">
        <v>572</v>
      </c>
      <c r="N317" s="46">
        <v>0</v>
      </c>
      <c r="O317" s="51">
        <v>3.9</v>
      </c>
      <c r="P317" s="27">
        <v>20</v>
      </c>
      <c r="Q317" s="28">
        <v>2.9</v>
      </c>
      <c r="R317" s="28">
        <v>10</v>
      </c>
      <c r="S317" s="29">
        <v>0</v>
      </c>
      <c r="T317" s="29">
        <v>0</v>
      </c>
      <c r="U317" s="30">
        <v>0</v>
      </c>
      <c r="V317" s="30">
        <v>0</v>
      </c>
      <c r="W317" s="31">
        <v>0</v>
      </c>
      <c r="X317" s="31">
        <v>0</v>
      </c>
      <c r="Y317" s="32">
        <v>0</v>
      </c>
      <c r="Z317" s="32">
        <v>0</v>
      </c>
      <c r="AA317" s="33">
        <v>0</v>
      </c>
      <c r="AB317" s="33">
        <v>0</v>
      </c>
      <c r="AC317" s="34">
        <v>0</v>
      </c>
      <c r="AD317" s="34">
        <v>0</v>
      </c>
      <c r="AE317" s="35">
        <v>0</v>
      </c>
      <c r="AF317" s="35">
        <v>0</v>
      </c>
      <c r="AG317" s="36" t="str">
        <f>IFERROR(_xlfn.XLOOKUP(BASE[[#This Row],[Nom du produit]],'[1]FICHIER CENTRAL'!B:B,'[1]FICHIER CENTRAL'!C:C,0),"")</f>
        <v>INDONESIE</v>
      </c>
      <c r="AI317" s="127" t="s">
        <v>1972</v>
      </c>
      <c r="AJ317" s="128"/>
      <c r="AK317" s="47"/>
    </row>
    <row r="318" spans="1:37" ht="17" customHeight="1">
      <c r="A318" s="23"/>
      <c r="B318" s="24" t="s">
        <v>1542</v>
      </c>
      <c r="C318" s="40" t="s">
        <v>1543</v>
      </c>
      <c r="D318" s="41" t="s">
        <v>1543</v>
      </c>
      <c r="E318" s="42" t="s">
        <v>1544</v>
      </c>
      <c r="F31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INDONESIE;Poids net Vrac : Sachet de 20g;Poids net Verrine 100ml : 50g;</v>
      </c>
      <c r="G318" s="43">
        <v>25</v>
      </c>
      <c r="H318" s="43">
        <v>100</v>
      </c>
      <c r="I318" s="44" t="s">
        <v>1545</v>
      </c>
      <c r="J318" s="45"/>
      <c r="K318" s="41" t="s">
        <v>38</v>
      </c>
      <c r="L318" s="41" t="s">
        <v>356</v>
      </c>
      <c r="M318" s="41" t="s">
        <v>572</v>
      </c>
      <c r="N318" s="46">
        <v>0</v>
      </c>
      <c r="O318" s="51">
        <v>3.9</v>
      </c>
      <c r="P318" s="27">
        <v>20</v>
      </c>
      <c r="Q318" s="28">
        <v>8.1</v>
      </c>
      <c r="R318" s="28">
        <v>50</v>
      </c>
      <c r="S318" s="29">
        <v>0</v>
      </c>
      <c r="T318" s="29">
        <v>0</v>
      </c>
      <c r="U318" s="30">
        <v>0</v>
      </c>
      <c r="V318" s="30">
        <v>0</v>
      </c>
      <c r="W318" s="31">
        <v>0</v>
      </c>
      <c r="X318" s="31">
        <v>0</v>
      </c>
      <c r="Y318" s="32">
        <v>0</v>
      </c>
      <c r="Z318" s="32">
        <v>0</v>
      </c>
      <c r="AA318" s="33">
        <v>0</v>
      </c>
      <c r="AB318" s="33">
        <v>0</v>
      </c>
      <c r="AC318" s="34">
        <v>0</v>
      </c>
      <c r="AD318" s="34">
        <v>0</v>
      </c>
      <c r="AE318" s="35">
        <v>0</v>
      </c>
      <c r="AF318" s="35">
        <v>0</v>
      </c>
      <c r="AG318" s="36" t="str">
        <f>IFERROR(_xlfn.XLOOKUP(BASE[[#This Row],[Nom du produit]],'[1]FICHIER CENTRAL'!B:B,'[1]FICHIER CENTRAL'!C:C,0),"")</f>
        <v>INDONESIE</v>
      </c>
      <c r="AI318" s="127" t="s">
        <v>1973</v>
      </c>
      <c r="AJ318" s="128"/>
      <c r="AK318" s="47"/>
    </row>
    <row r="319" spans="1:37" ht="17" customHeight="1">
      <c r="A319" s="23"/>
      <c r="B319" s="24" t="s">
        <v>1546</v>
      </c>
      <c r="C319" s="40" t="s">
        <v>1547</v>
      </c>
      <c r="D319" s="41" t="s">
        <v>1548</v>
      </c>
      <c r="E319" s="42" t="s">
        <v>1549</v>
      </c>
      <c r="F31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RUSSIE;Poids net Vrac : Sachet de 100g;Poids net Verrine 100ml : 50g;</v>
      </c>
      <c r="G319" s="43">
        <v>105</v>
      </c>
      <c r="H319" s="43">
        <v>100</v>
      </c>
      <c r="I319" s="44" t="s">
        <v>1519</v>
      </c>
      <c r="J319" s="45"/>
      <c r="K319" s="41" t="s">
        <v>38</v>
      </c>
      <c r="L319" s="41" t="s">
        <v>356</v>
      </c>
      <c r="M319" s="41" t="s">
        <v>572</v>
      </c>
      <c r="N319" s="46">
        <v>0</v>
      </c>
      <c r="O319" s="51">
        <v>3.5</v>
      </c>
      <c r="P319" s="27">
        <v>100</v>
      </c>
      <c r="Q319" s="28">
        <v>4.5</v>
      </c>
      <c r="R319" s="28">
        <v>50</v>
      </c>
      <c r="S319" s="29">
        <v>0</v>
      </c>
      <c r="T319" s="29">
        <v>0</v>
      </c>
      <c r="U319" s="30">
        <v>0</v>
      </c>
      <c r="V319" s="30">
        <v>0</v>
      </c>
      <c r="W319" s="31">
        <v>0</v>
      </c>
      <c r="X319" s="31">
        <v>0</v>
      </c>
      <c r="Y319" s="32">
        <v>0</v>
      </c>
      <c r="Z319" s="32">
        <v>0</v>
      </c>
      <c r="AA319" s="33">
        <v>0</v>
      </c>
      <c r="AB319" s="33">
        <v>0</v>
      </c>
      <c r="AC319" s="34">
        <v>0</v>
      </c>
      <c r="AD319" s="34">
        <v>0</v>
      </c>
      <c r="AE319" s="35">
        <v>0</v>
      </c>
      <c r="AF319" s="35">
        <v>0</v>
      </c>
      <c r="AG319" s="36" t="str">
        <f>IFERROR(_xlfn.XLOOKUP(BASE[[#This Row],[Nom du produit]],'[1]FICHIER CENTRAL'!B:B,'[1]FICHIER CENTRAL'!C:C,0),"")</f>
        <v>RUSSIE</v>
      </c>
      <c r="AI319" s="127" t="s">
        <v>1974</v>
      </c>
      <c r="AJ319" s="128"/>
      <c r="AK319" s="47"/>
    </row>
    <row r="320" spans="1:37" ht="17" customHeight="1">
      <c r="A320" s="23"/>
      <c r="B320" s="24" t="s">
        <v>1550</v>
      </c>
      <c r="C320" s="40" t="s">
        <v>1551</v>
      </c>
      <c r="D320" s="41" t="s">
        <v>1552</v>
      </c>
      <c r="E320" s="42" t="s">
        <v>1553</v>
      </c>
      <c r="F32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RUSSIE;Poids net Vrac : Sachet de 80g;Poids net Verrine 100ml : 75g;</v>
      </c>
      <c r="G320" s="43">
        <v>85</v>
      </c>
      <c r="H320" s="43">
        <v>100</v>
      </c>
      <c r="I320" s="44" t="s">
        <v>1554</v>
      </c>
      <c r="J320" s="45"/>
      <c r="K320" s="41" t="s">
        <v>38</v>
      </c>
      <c r="L320" s="41" t="s">
        <v>356</v>
      </c>
      <c r="M320" s="41" t="s">
        <v>572</v>
      </c>
      <c r="N320" s="46">
        <v>0</v>
      </c>
      <c r="O320" s="51">
        <v>6</v>
      </c>
      <c r="P320" s="27">
        <v>80</v>
      </c>
      <c r="Q320" s="28">
        <v>3.5</v>
      </c>
      <c r="R320" s="28">
        <v>75</v>
      </c>
      <c r="S320" s="29">
        <v>0</v>
      </c>
      <c r="T320" s="29">
        <v>0</v>
      </c>
      <c r="U320" s="30">
        <v>0</v>
      </c>
      <c r="V320" s="30">
        <v>0</v>
      </c>
      <c r="W320" s="31">
        <v>0</v>
      </c>
      <c r="X320" s="31">
        <v>0</v>
      </c>
      <c r="Y320" s="32">
        <v>0</v>
      </c>
      <c r="Z320" s="32">
        <v>0</v>
      </c>
      <c r="AA320" s="33">
        <v>0</v>
      </c>
      <c r="AB320" s="33">
        <v>0</v>
      </c>
      <c r="AC320" s="34">
        <v>0</v>
      </c>
      <c r="AD320" s="34">
        <v>0</v>
      </c>
      <c r="AE320" s="35">
        <v>0</v>
      </c>
      <c r="AF320" s="35">
        <v>0</v>
      </c>
      <c r="AG320" s="36" t="str">
        <f>IFERROR(_xlfn.XLOOKUP(BASE[[#This Row],[Nom du produit]],'[1]FICHIER CENTRAL'!B:B,'[1]FICHIER CENTRAL'!C:C,0),"")</f>
        <v>RUSSIE</v>
      </c>
      <c r="AI320" s="127" t="s">
        <v>1975</v>
      </c>
      <c r="AJ320" s="128"/>
      <c r="AK320" s="47"/>
    </row>
    <row r="321" spans="1:37" ht="17" customHeight="1">
      <c r="A321" s="23"/>
      <c r="B321" s="24" t="s">
        <v>1555</v>
      </c>
      <c r="C321" s="40" t="s">
        <v>1556</v>
      </c>
      <c r="D321" s="41" t="s">
        <v>1557</v>
      </c>
      <c r="E321" s="42" t="s">
        <v>1558</v>
      </c>
      <c r="F32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CANADA;Poids net Vrac : Sachet de 80g;Poids net Verrine 100ml : 75g;</v>
      </c>
      <c r="G321" s="43">
        <v>85</v>
      </c>
      <c r="H321" s="43">
        <v>100</v>
      </c>
      <c r="I321" s="50" t="s">
        <v>1559</v>
      </c>
      <c r="J321" s="49"/>
      <c r="K321" s="41" t="s">
        <v>38</v>
      </c>
      <c r="L321" s="41" t="s">
        <v>356</v>
      </c>
      <c r="M321" s="41" t="s">
        <v>572</v>
      </c>
      <c r="N321" s="46">
        <v>0</v>
      </c>
      <c r="O321" s="51">
        <v>4.5</v>
      </c>
      <c r="P321" s="27">
        <v>80</v>
      </c>
      <c r="Q321" s="28">
        <v>3.5</v>
      </c>
      <c r="R321" s="28">
        <v>75</v>
      </c>
      <c r="S321" s="29">
        <v>0</v>
      </c>
      <c r="T321" s="29">
        <v>0</v>
      </c>
      <c r="U321" s="30">
        <v>0</v>
      </c>
      <c r="V321" s="30">
        <v>0</v>
      </c>
      <c r="W321" s="31">
        <v>0</v>
      </c>
      <c r="X321" s="31">
        <v>0</v>
      </c>
      <c r="Y321" s="32">
        <v>0</v>
      </c>
      <c r="Z321" s="32">
        <v>0</v>
      </c>
      <c r="AA321" s="33">
        <v>0</v>
      </c>
      <c r="AB321" s="33">
        <v>0</v>
      </c>
      <c r="AC321" s="34">
        <v>0</v>
      </c>
      <c r="AD321" s="34">
        <v>0</v>
      </c>
      <c r="AE321" s="35">
        <v>0</v>
      </c>
      <c r="AF321" s="35">
        <v>0</v>
      </c>
      <c r="AG321" s="36" t="str">
        <f>IFERROR(_xlfn.XLOOKUP(BASE[[#This Row],[Nom du produit]],'[1]FICHIER CENTRAL'!B:B,'[1]FICHIER CENTRAL'!C:C,0),"")</f>
        <v>CANADA</v>
      </c>
      <c r="AI321" s="127" t="s">
        <v>1976</v>
      </c>
      <c r="AJ321" s="128"/>
      <c r="AK321" s="47"/>
    </row>
    <row r="322" spans="1:37" ht="17" customHeight="1">
      <c r="A322" s="23"/>
      <c r="B322" s="24" t="s">
        <v>1560</v>
      </c>
      <c r="C322" s="40" t="s">
        <v>1561</v>
      </c>
      <c r="D322" s="41" t="s">
        <v>1561</v>
      </c>
      <c r="E322" s="42" t="s">
        <v>1562</v>
      </c>
      <c r="F32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20g;Poids net Verrine 100ml : 45g;</v>
      </c>
      <c r="G322" s="43">
        <v>25</v>
      </c>
      <c r="H322" s="43">
        <v>100</v>
      </c>
      <c r="I322" s="44" t="s">
        <v>1563</v>
      </c>
      <c r="J322" s="45"/>
      <c r="K322" s="41" t="s">
        <v>38</v>
      </c>
      <c r="L322" s="41" t="s">
        <v>356</v>
      </c>
      <c r="M322" s="41" t="s">
        <v>572</v>
      </c>
      <c r="N322" s="46">
        <v>0</v>
      </c>
      <c r="O322" s="51">
        <v>3.5</v>
      </c>
      <c r="P322" s="27">
        <v>20</v>
      </c>
      <c r="Q322" s="28">
        <v>5.5</v>
      </c>
      <c r="R322" s="28">
        <v>45</v>
      </c>
      <c r="S322" s="29">
        <v>0</v>
      </c>
      <c r="T322" s="29">
        <v>0</v>
      </c>
      <c r="U322" s="30">
        <v>0</v>
      </c>
      <c r="V322" s="30">
        <v>0</v>
      </c>
      <c r="W322" s="31">
        <v>0</v>
      </c>
      <c r="X322" s="31">
        <v>0</v>
      </c>
      <c r="Y322" s="32">
        <v>0</v>
      </c>
      <c r="Z322" s="32">
        <v>0</v>
      </c>
      <c r="AA322" s="33">
        <v>0</v>
      </c>
      <c r="AB322" s="33">
        <v>0</v>
      </c>
      <c r="AC322" s="34">
        <v>0</v>
      </c>
      <c r="AD322" s="34">
        <v>0</v>
      </c>
      <c r="AE322" s="35">
        <v>0</v>
      </c>
      <c r="AF322" s="35">
        <v>0</v>
      </c>
      <c r="AG322" s="36" t="str">
        <f>IFERROR(_xlfn.XLOOKUP(BASE[[#This Row],[Nom du produit]],'[1]FICHIER CENTRAL'!B:B,'[1]FICHIER CENTRAL'!C:C,0),"")</f>
        <v>MADAGASCAR</v>
      </c>
      <c r="AI322" s="127" t="s">
        <v>1977</v>
      </c>
      <c r="AJ322" s="128"/>
      <c r="AK322" s="47"/>
    </row>
    <row r="323" spans="1:37" ht="17" customHeight="1">
      <c r="A323" s="23"/>
      <c r="B323" s="24" t="s">
        <v>1564</v>
      </c>
      <c r="C323" s="40" t="s">
        <v>1565</v>
      </c>
      <c r="D323" s="41" t="s">
        <v>1565</v>
      </c>
      <c r="E323" s="42" t="s">
        <v>1566</v>
      </c>
      <c r="F32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40g;Poids net Verrine 100ml : 60g;</v>
      </c>
      <c r="G323" s="43">
        <v>45</v>
      </c>
      <c r="H323" s="43">
        <v>100</v>
      </c>
      <c r="I323" s="50" t="s">
        <v>1567</v>
      </c>
      <c r="J323" s="49"/>
      <c r="K323" s="41" t="s">
        <v>38</v>
      </c>
      <c r="L323" s="41" t="s">
        <v>356</v>
      </c>
      <c r="M323" s="41" t="s">
        <v>572</v>
      </c>
      <c r="N323" s="46">
        <v>0</v>
      </c>
      <c r="O323" s="51">
        <v>5.5</v>
      </c>
      <c r="P323" s="27">
        <v>40</v>
      </c>
      <c r="Q323" s="28">
        <v>8.5</v>
      </c>
      <c r="R323" s="28">
        <v>60</v>
      </c>
      <c r="S323" s="29">
        <v>0</v>
      </c>
      <c r="T323" s="29">
        <v>0</v>
      </c>
      <c r="U323" s="30">
        <v>0</v>
      </c>
      <c r="V323" s="30">
        <v>0</v>
      </c>
      <c r="W323" s="31">
        <v>0</v>
      </c>
      <c r="X323" s="31">
        <v>0</v>
      </c>
      <c r="Y323" s="32">
        <v>0</v>
      </c>
      <c r="Z323" s="32">
        <v>0</v>
      </c>
      <c r="AA323" s="33">
        <v>0</v>
      </c>
      <c r="AB323" s="33">
        <v>0</v>
      </c>
      <c r="AC323" s="34">
        <v>0</v>
      </c>
      <c r="AD323" s="34">
        <v>0</v>
      </c>
      <c r="AE323" s="35">
        <v>0</v>
      </c>
      <c r="AF323" s="35">
        <v>0</v>
      </c>
      <c r="AG323" s="36" t="str">
        <f>IFERROR(_xlfn.XLOOKUP(BASE[[#This Row],[Nom du produit]],'[1]FICHIER CENTRAL'!B:B,'[1]FICHIER CENTRAL'!C:C,0),"")</f>
        <v>MADAGASCAR</v>
      </c>
      <c r="AI323" s="127" t="s">
        <v>1978</v>
      </c>
      <c r="AJ323" s="128"/>
      <c r="AK323" s="47"/>
    </row>
    <row r="324" spans="1:37" ht="17" customHeight="1">
      <c r="A324" s="53"/>
      <c r="B324" s="24" t="s">
        <v>1568</v>
      </c>
      <c r="C324" s="54" t="s">
        <v>1569</v>
      </c>
      <c r="D324" s="54" t="s">
        <v>1570</v>
      </c>
      <c r="E324" s="55" t="s">
        <v>1571</v>
      </c>
      <c r="F324" s="85" t="s">
        <v>1416</v>
      </c>
      <c r="G324" s="57">
        <v>1</v>
      </c>
      <c r="H324" s="57">
        <v>100</v>
      </c>
      <c r="I324" s="55" t="s">
        <v>1572</v>
      </c>
      <c r="J324" s="54"/>
      <c r="K324" s="54" t="s">
        <v>38</v>
      </c>
      <c r="L324" s="54" t="s">
        <v>1418</v>
      </c>
      <c r="M324" s="54" t="s">
        <v>1419</v>
      </c>
      <c r="N324" s="60">
        <v>0</v>
      </c>
      <c r="O324" s="57">
        <v>20</v>
      </c>
      <c r="P324" s="61">
        <v>1</v>
      </c>
      <c r="Q324" s="62">
        <v>0</v>
      </c>
      <c r="R324" s="62">
        <v>0</v>
      </c>
      <c r="S324" s="61">
        <v>0</v>
      </c>
      <c r="T324" s="61">
        <v>0</v>
      </c>
      <c r="U324" s="61">
        <v>0</v>
      </c>
      <c r="V324" s="61">
        <v>0</v>
      </c>
      <c r="W324" s="61">
        <v>0</v>
      </c>
      <c r="X324" s="61">
        <v>0</v>
      </c>
      <c r="Y324" s="61">
        <v>0</v>
      </c>
      <c r="Z324" s="61">
        <v>0</v>
      </c>
      <c r="AA324" s="61">
        <v>0</v>
      </c>
      <c r="AB324" s="61">
        <v>0</v>
      </c>
      <c r="AC324" s="61">
        <v>0</v>
      </c>
      <c r="AD324" s="61">
        <v>0</v>
      </c>
      <c r="AE324" s="61">
        <v>0</v>
      </c>
      <c r="AF324" s="61">
        <v>0</v>
      </c>
      <c r="AG324" s="61">
        <f>IFERROR(_xlfn.XLOOKUP(BASE[[#This Row],[Nom du produit]],'[1]FICHIER CENTRAL'!B:B,'[1]FICHIER CENTRAL'!C:C,0),"")</f>
        <v>0</v>
      </c>
      <c r="AI324" s="127" t="s">
        <v>662</v>
      </c>
      <c r="AJ324" s="128"/>
      <c r="AK324" s="47"/>
    </row>
    <row r="325" spans="1:37" ht="17" customHeight="1">
      <c r="A325" s="23"/>
      <c r="B325" s="24" t="s">
        <v>1573</v>
      </c>
      <c r="C325" s="40" t="s">
        <v>1574</v>
      </c>
      <c r="D325" s="41" t="s">
        <v>1574</v>
      </c>
      <c r="E325" s="42" t="s">
        <v>1575</v>
      </c>
      <c r="F32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100g;Poids net Verrine 100ml : 50g;</v>
      </c>
      <c r="G325" s="43">
        <v>105</v>
      </c>
      <c r="H325" s="43">
        <v>100</v>
      </c>
      <c r="I325" s="50" t="s">
        <v>1576</v>
      </c>
      <c r="J325" s="49"/>
      <c r="K325" s="41" t="s">
        <v>38</v>
      </c>
      <c r="L325" s="41" t="s">
        <v>356</v>
      </c>
      <c r="M325" s="41" t="s">
        <v>572</v>
      </c>
      <c r="N325" s="46">
        <v>0</v>
      </c>
      <c r="O325" s="51">
        <v>3.5</v>
      </c>
      <c r="P325" s="27">
        <v>100</v>
      </c>
      <c r="Q325" s="28">
        <v>3.8</v>
      </c>
      <c r="R325" s="28">
        <v>50</v>
      </c>
      <c r="S325" s="29">
        <v>0</v>
      </c>
      <c r="T325" s="29">
        <v>0</v>
      </c>
      <c r="U325" s="30">
        <v>0</v>
      </c>
      <c r="V325" s="30">
        <v>0</v>
      </c>
      <c r="W325" s="31">
        <v>0</v>
      </c>
      <c r="X325" s="31">
        <v>0</v>
      </c>
      <c r="Y325" s="32">
        <v>0</v>
      </c>
      <c r="Z325" s="32">
        <v>0</v>
      </c>
      <c r="AA325" s="33">
        <v>0</v>
      </c>
      <c r="AB325" s="33">
        <v>0</v>
      </c>
      <c r="AC325" s="34">
        <v>0</v>
      </c>
      <c r="AD325" s="34">
        <v>0</v>
      </c>
      <c r="AE325" s="35">
        <v>0</v>
      </c>
      <c r="AF325" s="35">
        <v>0</v>
      </c>
      <c r="AG325" s="36" t="s">
        <v>1120</v>
      </c>
      <c r="AI325" s="127" t="s">
        <v>1979</v>
      </c>
      <c r="AJ325" s="128"/>
      <c r="AK325" s="47"/>
    </row>
    <row r="326" spans="1:37" ht="17" customHeight="1">
      <c r="A326" s="23"/>
      <c r="B326" s="24" t="s">
        <v>1577</v>
      </c>
      <c r="C326" s="40" t="s">
        <v>1578</v>
      </c>
      <c r="D326" s="41" t="s">
        <v>1578</v>
      </c>
      <c r="E326" s="42" t="s">
        <v>1579</v>
      </c>
      <c r="F32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40g;Poids net Verrine 100ml : 50g;</v>
      </c>
      <c r="G326" s="43">
        <v>45</v>
      </c>
      <c r="H326" s="43">
        <v>100</v>
      </c>
      <c r="I326" s="44" t="s">
        <v>1580</v>
      </c>
      <c r="J326" s="45"/>
      <c r="K326" s="41" t="s">
        <v>38</v>
      </c>
      <c r="L326" s="41" t="s">
        <v>356</v>
      </c>
      <c r="M326" s="41" t="s">
        <v>572</v>
      </c>
      <c r="N326" s="46">
        <v>0</v>
      </c>
      <c r="O326" s="51">
        <v>3.5</v>
      </c>
      <c r="P326" s="27">
        <v>40</v>
      </c>
      <c r="Q326" s="28">
        <v>3.5</v>
      </c>
      <c r="R326" s="28">
        <v>50</v>
      </c>
      <c r="S326" s="29">
        <v>0</v>
      </c>
      <c r="T326" s="29">
        <v>0</v>
      </c>
      <c r="U326" s="30">
        <v>0</v>
      </c>
      <c r="V326" s="30">
        <v>0</v>
      </c>
      <c r="W326" s="31">
        <v>0</v>
      </c>
      <c r="X326" s="31">
        <v>0</v>
      </c>
      <c r="Y326" s="32">
        <v>0</v>
      </c>
      <c r="Z326" s="32">
        <v>0</v>
      </c>
      <c r="AA326" s="33">
        <v>0</v>
      </c>
      <c r="AB326" s="33">
        <v>0</v>
      </c>
      <c r="AC326" s="34">
        <v>0</v>
      </c>
      <c r="AD326" s="34">
        <v>0</v>
      </c>
      <c r="AE326" s="35">
        <v>0</v>
      </c>
      <c r="AF326" s="35">
        <v>0</v>
      </c>
      <c r="AG326" s="36" t="str">
        <f>IFERROR(_xlfn.XLOOKUP(BASE[[#This Row],[Nom du produit]],'[1]FICHIER CENTRAL'!B:B,'[1]FICHIER CENTRAL'!C:C,0),"")</f>
        <v>ESPAGNE</v>
      </c>
      <c r="AI326" s="127" t="s">
        <v>1980</v>
      </c>
      <c r="AJ326" s="128"/>
      <c r="AK326" s="47"/>
    </row>
    <row r="327" spans="1:37" ht="17" customHeight="1">
      <c r="A327" s="23"/>
      <c r="B327" s="24" t="s">
        <v>1581</v>
      </c>
      <c r="C327" s="40" t="s">
        <v>1582</v>
      </c>
      <c r="D327" s="41" t="s">
        <v>1582</v>
      </c>
      <c r="E327" s="42" t="s">
        <v>1583</v>
      </c>
      <c r="F32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ESPAGNE;Poids net Vrac : Sachet de 40g;Poids net Verrine 100ml : 50g;</v>
      </c>
      <c r="G327" s="43">
        <v>45</v>
      </c>
      <c r="H327" s="43">
        <v>100</v>
      </c>
      <c r="I327" s="44" t="s">
        <v>1584</v>
      </c>
      <c r="J327" s="45"/>
      <c r="K327" s="41" t="s">
        <v>38</v>
      </c>
      <c r="L327" s="41" t="s">
        <v>356</v>
      </c>
      <c r="M327" s="41" t="s">
        <v>572</v>
      </c>
      <c r="N327" s="46">
        <v>0</v>
      </c>
      <c r="O327" s="51">
        <v>4</v>
      </c>
      <c r="P327" s="27">
        <v>40</v>
      </c>
      <c r="Q327" s="28">
        <v>3.5</v>
      </c>
      <c r="R327" s="28">
        <v>50</v>
      </c>
      <c r="S327" s="29">
        <v>0</v>
      </c>
      <c r="T327" s="29">
        <v>0</v>
      </c>
      <c r="U327" s="30">
        <v>0</v>
      </c>
      <c r="V327" s="30">
        <v>0</v>
      </c>
      <c r="W327" s="31">
        <v>0</v>
      </c>
      <c r="X327" s="31">
        <v>0</v>
      </c>
      <c r="Y327" s="32">
        <v>0</v>
      </c>
      <c r="Z327" s="32">
        <v>0</v>
      </c>
      <c r="AA327" s="33">
        <v>0</v>
      </c>
      <c r="AB327" s="33">
        <v>0</v>
      </c>
      <c r="AC327" s="34">
        <v>0</v>
      </c>
      <c r="AD327" s="34">
        <v>0</v>
      </c>
      <c r="AE327" s="35">
        <v>0</v>
      </c>
      <c r="AF327" s="35">
        <v>0</v>
      </c>
      <c r="AG327" s="36" t="str">
        <f>IFERROR(_xlfn.XLOOKUP(BASE[[#This Row],[Nom du produit]],'[1]FICHIER CENTRAL'!B:B,'[1]FICHIER CENTRAL'!C:C,0),"")</f>
        <v>ESPAGNE</v>
      </c>
      <c r="AI327" s="127" t="s">
        <v>1981</v>
      </c>
      <c r="AJ327" s="128"/>
      <c r="AK327" s="47"/>
    </row>
    <row r="328" spans="1:37" ht="17" customHeight="1">
      <c r="A328" s="23"/>
      <c r="B328" s="24" t="s">
        <v>1585</v>
      </c>
      <c r="C328" s="40" t="s">
        <v>1586</v>
      </c>
      <c r="D328" s="41" t="s">
        <v>1586</v>
      </c>
      <c r="E328" s="42" t="s">
        <v>1587</v>
      </c>
      <c r="F32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40g;Poids net Verrine 100ml : 30g;</v>
      </c>
      <c r="G328" s="43">
        <v>45</v>
      </c>
      <c r="H328" s="43">
        <v>100</v>
      </c>
      <c r="I328" s="44" t="s">
        <v>1588</v>
      </c>
      <c r="J328" s="45"/>
      <c r="K328" s="41" t="s">
        <v>38</v>
      </c>
      <c r="L328" s="41" t="s">
        <v>356</v>
      </c>
      <c r="M328" s="41" t="s">
        <v>572</v>
      </c>
      <c r="N328" s="46">
        <v>0</v>
      </c>
      <c r="O328" s="51">
        <v>3.5</v>
      </c>
      <c r="P328" s="27">
        <v>40</v>
      </c>
      <c r="Q328" s="28">
        <v>5.0999999999999996</v>
      </c>
      <c r="R328" s="28">
        <v>30</v>
      </c>
      <c r="S328" s="29">
        <v>0</v>
      </c>
      <c r="T328" s="29">
        <v>0</v>
      </c>
      <c r="U328" s="30">
        <v>0</v>
      </c>
      <c r="V328" s="30">
        <v>0</v>
      </c>
      <c r="W328" s="31">
        <v>0</v>
      </c>
      <c r="X328" s="31">
        <v>0</v>
      </c>
      <c r="Y328" s="32">
        <v>0</v>
      </c>
      <c r="Z328" s="32">
        <v>0</v>
      </c>
      <c r="AA328" s="33">
        <v>0</v>
      </c>
      <c r="AB328" s="33">
        <v>0</v>
      </c>
      <c r="AC328" s="34">
        <v>0</v>
      </c>
      <c r="AD328" s="34">
        <v>0</v>
      </c>
      <c r="AE328" s="35">
        <v>0</v>
      </c>
      <c r="AF328" s="35">
        <v>0</v>
      </c>
      <c r="AG328" s="36" t="str">
        <f>IFERROR(_xlfn.XLOOKUP(BASE[[#This Row],[Nom du produit]],'[1]FICHIER CENTRAL'!B:B,'[1]FICHIER CENTRAL'!C:C,0),"")</f>
        <v>ALLEMAGNE</v>
      </c>
      <c r="AI328" s="127" t="s">
        <v>1982</v>
      </c>
      <c r="AJ328" s="128"/>
      <c r="AK328" s="47"/>
    </row>
    <row r="329" spans="1:37" ht="17" customHeight="1">
      <c r="A329" s="23"/>
      <c r="B329" s="24" t="s">
        <v>1589</v>
      </c>
      <c r="C329" s="40" t="s">
        <v>1590</v>
      </c>
      <c r="D329" s="41" t="s">
        <v>1590</v>
      </c>
      <c r="E329" s="42" t="s">
        <v>1591</v>
      </c>
      <c r="F32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55g;</v>
      </c>
      <c r="G329" s="43">
        <v>45</v>
      </c>
      <c r="H329" s="43">
        <v>100</v>
      </c>
      <c r="I329" s="44" t="s">
        <v>1592</v>
      </c>
      <c r="J329" s="45"/>
      <c r="K329" s="41" t="s">
        <v>38</v>
      </c>
      <c r="L329" s="41" t="s">
        <v>356</v>
      </c>
      <c r="M329" s="41" t="s">
        <v>572</v>
      </c>
      <c r="N329" s="46">
        <v>0</v>
      </c>
      <c r="O329" s="51">
        <v>2.2999999999999998</v>
      </c>
      <c r="P329" s="27">
        <v>40</v>
      </c>
      <c r="Q329" s="28">
        <v>4.9000000000000004</v>
      </c>
      <c r="R329" s="28">
        <v>55</v>
      </c>
      <c r="S329" s="29">
        <v>0</v>
      </c>
      <c r="T329" s="29">
        <v>0</v>
      </c>
      <c r="U329" s="30">
        <v>0</v>
      </c>
      <c r="V329" s="30">
        <v>0</v>
      </c>
      <c r="W329" s="31">
        <v>0</v>
      </c>
      <c r="X329" s="31">
        <v>0</v>
      </c>
      <c r="Y329" s="32">
        <v>0</v>
      </c>
      <c r="Z329" s="32">
        <v>0</v>
      </c>
      <c r="AA329" s="33">
        <v>0</v>
      </c>
      <c r="AB329" s="33">
        <v>0</v>
      </c>
      <c r="AC329" s="34">
        <v>0</v>
      </c>
      <c r="AD329" s="34">
        <v>0</v>
      </c>
      <c r="AE329" s="35">
        <v>0</v>
      </c>
      <c r="AF329" s="35">
        <v>0</v>
      </c>
      <c r="AG329" s="36" t="str">
        <f>IFERROR(_xlfn.XLOOKUP(BASE[[#This Row],[Nom du produit]],'[1]FICHIER CENTRAL'!B:B,'[1]FICHIER CENTRAL'!C:C,0),"")</f>
        <v>EGYPTE</v>
      </c>
      <c r="AI329" s="127" t="s">
        <v>667</v>
      </c>
      <c r="AJ329" s="128"/>
      <c r="AK329" s="47"/>
    </row>
    <row r="330" spans="1:37" ht="17" customHeight="1">
      <c r="A330" s="23"/>
      <c r="B330" s="24" t="s">
        <v>1593</v>
      </c>
      <c r="C330" s="40" t="s">
        <v>1594</v>
      </c>
      <c r="D330" s="41" t="s">
        <v>1594</v>
      </c>
      <c r="E330" s="42" t="s">
        <v>1595</v>
      </c>
      <c r="F33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60g;</v>
      </c>
      <c r="G330" s="43">
        <v>45</v>
      </c>
      <c r="H330" s="43">
        <v>100</v>
      </c>
      <c r="I330" s="44" t="s">
        <v>1596</v>
      </c>
      <c r="J330" s="45"/>
      <c r="K330" s="41" t="s">
        <v>38</v>
      </c>
      <c r="L330" s="41" t="s">
        <v>356</v>
      </c>
      <c r="M330" s="41" t="s">
        <v>572</v>
      </c>
      <c r="N330" s="46">
        <v>0</v>
      </c>
      <c r="O330" s="51">
        <v>2.2999999999999998</v>
      </c>
      <c r="P330" s="27">
        <v>40</v>
      </c>
      <c r="Q330" s="28">
        <v>4.9000000000000004</v>
      </c>
      <c r="R330" s="28">
        <v>60</v>
      </c>
      <c r="S330" s="29">
        <v>0</v>
      </c>
      <c r="T330" s="29">
        <v>0</v>
      </c>
      <c r="U330" s="30">
        <v>0</v>
      </c>
      <c r="V330" s="30">
        <v>0</v>
      </c>
      <c r="W330" s="31">
        <v>0</v>
      </c>
      <c r="X330" s="31">
        <v>0</v>
      </c>
      <c r="Y330" s="32">
        <v>0</v>
      </c>
      <c r="Z330" s="32">
        <v>0</v>
      </c>
      <c r="AA330" s="33">
        <v>0</v>
      </c>
      <c r="AB330" s="33">
        <v>0</v>
      </c>
      <c r="AC330" s="34">
        <v>0</v>
      </c>
      <c r="AD330" s="34">
        <v>0</v>
      </c>
      <c r="AE330" s="35">
        <v>0</v>
      </c>
      <c r="AF330" s="35">
        <v>0</v>
      </c>
      <c r="AG330" s="36" t="str">
        <f>IFERROR(_xlfn.XLOOKUP(BASE[[#This Row],[Nom du produit]],'[1]FICHIER CENTRAL'!B:B,'[1]FICHIER CENTRAL'!C:C,0),"")</f>
        <v>EGYPTE</v>
      </c>
      <c r="AI330" s="127" t="s">
        <v>1983</v>
      </c>
      <c r="AJ330" s="128"/>
      <c r="AK330" s="47"/>
    </row>
    <row r="331" spans="1:37" ht="17" customHeight="1">
      <c r="A331" s="23"/>
      <c r="B331" s="24" t="s">
        <v>1597</v>
      </c>
      <c r="C331" s="40" t="s">
        <v>1598</v>
      </c>
      <c r="D331" s="41" t="s">
        <v>1598</v>
      </c>
      <c r="E331" s="42" t="s">
        <v>1599</v>
      </c>
      <c r="F33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EGYPTE;Poids net Vrac : Sachet de 40g;Poids net Verrine 100ml : 60g;</v>
      </c>
      <c r="G331" s="43">
        <v>45</v>
      </c>
      <c r="H331" s="43">
        <v>100</v>
      </c>
      <c r="I331" s="44" t="s">
        <v>1600</v>
      </c>
      <c r="J331" s="45"/>
      <c r="K331" s="41" t="s">
        <v>38</v>
      </c>
      <c r="L331" s="41" t="s">
        <v>356</v>
      </c>
      <c r="M331" s="41" t="s">
        <v>572</v>
      </c>
      <c r="N331" s="46">
        <v>0</v>
      </c>
      <c r="O331" s="51">
        <v>2.5</v>
      </c>
      <c r="P331" s="27">
        <v>40</v>
      </c>
      <c r="Q331" s="28">
        <v>5.2</v>
      </c>
      <c r="R331" s="28">
        <v>60</v>
      </c>
      <c r="S331" s="29">
        <v>0</v>
      </c>
      <c r="T331" s="29">
        <v>0</v>
      </c>
      <c r="U331" s="30">
        <v>0</v>
      </c>
      <c r="V331" s="30">
        <v>0</v>
      </c>
      <c r="W331" s="31">
        <v>0</v>
      </c>
      <c r="X331" s="31">
        <v>0</v>
      </c>
      <c r="Y331" s="32">
        <v>0</v>
      </c>
      <c r="Z331" s="32">
        <v>0</v>
      </c>
      <c r="AA331" s="33">
        <v>0</v>
      </c>
      <c r="AB331" s="33">
        <v>0</v>
      </c>
      <c r="AC331" s="34">
        <v>0</v>
      </c>
      <c r="AD331" s="34">
        <v>0</v>
      </c>
      <c r="AE331" s="35">
        <v>0</v>
      </c>
      <c r="AF331" s="35">
        <v>0</v>
      </c>
      <c r="AG331" s="36" t="str">
        <f>IFERROR(_xlfn.XLOOKUP(BASE[[#This Row],[Nom du produit]],'[1]FICHIER CENTRAL'!B:B,'[1]FICHIER CENTRAL'!C:C,0),"")</f>
        <v>EGYPTE</v>
      </c>
      <c r="AI331" s="127" t="s">
        <v>1984</v>
      </c>
      <c r="AJ331" s="128"/>
      <c r="AK331" s="47"/>
    </row>
    <row r="332" spans="1:37" ht="17" customHeight="1">
      <c r="A332" s="23"/>
      <c r="B332" s="24" t="s">
        <v>1601</v>
      </c>
      <c r="C332" s="40" t="s">
        <v>1602</v>
      </c>
      <c r="D332" s="41" t="s">
        <v>1602</v>
      </c>
      <c r="E332" s="42" t="s">
        <v>1603</v>
      </c>
      <c r="F33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LIBAN;Poids net Vrac : Sachet de 40g;Poids net Verrine 100ml : 55g;</v>
      </c>
      <c r="G332" s="43">
        <v>45</v>
      </c>
      <c r="H332" s="43">
        <v>100</v>
      </c>
      <c r="I332" s="44" t="s">
        <v>1604</v>
      </c>
      <c r="J332" s="45"/>
      <c r="K332" s="41" t="s">
        <v>38</v>
      </c>
      <c r="L332" s="41" t="s">
        <v>356</v>
      </c>
      <c r="M332" s="41" t="s">
        <v>572</v>
      </c>
      <c r="N332" s="46">
        <v>0</v>
      </c>
      <c r="O332" s="51">
        <v>2.4</v>
      </c>
      <c r="P332" s="27">
        <v>40</v>
      </c>
      <c r="Q332" s="28">
        <v>4.5</v>
      </c>
      <c r="R332" s="28">
        <v>55</v>
      </c>
      <c r="S332" s="29">
        <v>0</v>
      </c>
      <c r="T332" s="29">
        <v>0</v>
      </c>
      <c r="U332" s="30">
        <v>0</v>
      </c>
      <c r="V332" s="30">
        <v>0</v>
      </c>
      <c r="W332" s="31">
        <v>0</v>
      </c>
      <c r="X332" s="31">
        <v>0</v>
      </c>
      <c r="Y332" s="32">
        <v>0</v>
      </c>
      <c r="Z332" s="32">
        <v>0</v>
      </c>
      <c r="AA332" s="33">
        <v>0</v>
      </c>
      <c r="AB332" s="33">
        <v>0</v>
      </c>
      <c r="AC332" s="34">
        <v>0</v>
      </c>
      <c r="AD332" s="34">
        <v>0</v>
      </c>
      <c r="AE332" s="35">
        <v>0</v>
      </c>
      <c r="AF332" s="35">
        <v>0</v>
      </c>
      <c r="AG332" s="36" t="str">
        <f>IFERROR(_xlfn.XLOOKUP(BASE[[#This Row],[Nom du produit]],'[1]FICHIER CENTRAL'!B:B,'[1]FICHIER CENTRAL'!C:C,0),"")</f>
        <v>LIBAN</v>
      </c>
      <c r="AI332" s="127" t="s">
        <v>1985</v>
      </c>
      <c r="AJ332" s="128"/>
      <c r="AK332" s="47"/>
    </row>
    <row r="333" spans="1:37" ht="17" customHeight="1">
      <c r="A333" s="23"/>
      <c r="B333" s="24" t="s">
        <v>1605</v>
      </c>
      <c r="C333" s="40" t="s">
        <v>1606</v>
      </c>
      <c r="D333" s="49" t="s">
        <v>1606</v>
      </c>
      <c r="E333" s="50" t="s">
        <v>1607</v>
      </c>
      <c r="F33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ALLEMAGNE;Poids net Vrac : Sachet de 40g;Poids net Verrine 100ml : 50g;</v>
      </c>
      <c r="G333" s="49">
        <v>45</v>
      </c>
      <c r="H333" s="49">
        <v>100</v>
      </c>
      <c r="I333" s="83" t="s">
        <v>1608</v>
      </c>
      <c r="J333" s="87"/>
      <c r="K333" s="41" t="s">
        <v>38</v>
      </c>
      <c r="L333" s="41" t="s">
        <v>356</v>
      </c>
      <c r="M333" s="41" t="s">
        <v>572</v>
      </c>
      <c r="N333" s="46">
        <v>0</v>
      </c>
      <c r="O333" s="72">
        <v>3.2</v>
      </c>
      <c r="P333" s="27">
        <v>40</v>
      </c>
      <c r="Q333" s="28">
        <v>4.9000000000000004</v>
      </c>
      <c r="R333" s="28">
        <v>50</v>
      </c>
      <c r="S333" s="29">
        <v>0</v>
      </c>
      <c r="T333" s="29">
        <v>0</v>
      </c>
      <c r="U333" s="30">
        <v>0</v>
      </c>
      <c r="V333" s="30">
        <v>0</v>
      </c>
      <c r="W333" s="31">
        <v>0</v>
      </c>
      <c r="X333" s="31">
        <v>0</v>
      </c>
      <c r="Y333" s="32">
        <v>0</v>
      </c>
      <c r="Z333" s="32">
        <v>0</v>
      </c>
      <c r="AA333" s="33">
        <v>0</v>
      </c>
      <c r="AB333" s="33">
        <v>0</v>
      </c>
      <c r="AC333" s="34">
        <v>0</v>
      </c>
      <c r="AD333" s="34">
        <v>0</v>
      </c>
      <c r="AE333" s="35">
        <v>0</v>
      </c>
      <c r="AF333" s="35">
        <v>0</v>
      </c>
      <c r="AG333" s="36" t="s">
        <v>1120</v>
      </c>
      <c r="AI333" s="127" t="s">
        <v>1986</v>
      </c>
      <c r="AJ333" s="128"/>
      <c r="AK333" s="47"/>
    </row>
    <row r="334" spans="1:37" ht="17" customHeight="1">
      <c r="A334" s="23"/>
      <c r="B334" s="24" t="s">
        <v>1609</v>
      </c>
      <c r="C334" s="40" t="s">
        <v>1610</v>
      </c>
      <c r="D334" s="91" t="s">
        <v>1611</v>
      </c>
      <c r="E334" s="92" t="s">
        <v>1612</v>
      </c>
      <c r="F33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Verrine 45ml : 10g;</v>
      </c>
      <c r="G334" s="91">
        <v>35</v>
      </c>
      <c r="H334" s="91">
        <v>100</v>
      </c>
      <c r="I334" s="93" t="s">
        <v>1613</v>
      </c>
      <c r="J334" s="94"/>
      <c r="K334" s="94" t="s">
        <v>38</v>
      </c>
      <c r="L334" s="94" t="s">
        <v>356</v>
      </c>
      <c r="M334" s="41" t="s">
        <v>572</v>
      </c>
      <c r="N334" s="95">
        <v>0</v>
      </c>
      <c r="O334" s="72">
        <v>0</v>
      </c>
      <c r="P334" s="27">
        <v>0</v>
      </c>
      <c r="Q334" s="28">
        <v>0</v>
      </c>
      <c r="R334" s="28">
        <v>0</v>
      </c>
      <c r="S334" s="29">
        <v>9.5</v>
      </c>
      <c r="T334" s="29">
        <v>10</v>
      </c>
      <c r="U334" s="30">
        <v>0</v>
      </c>
      <c r="V334" s="30">
        <v>0</v>
      </c>
      <c r="W334" s="31">
        <v>0</v>
      </c>
      <c r="X334" s="31">
        <v>0</v>
      </c>
      <c r="Y334" s="32">
        <v>0</v>
      </c>
      <c r="Z334" s="32">
        <v>0</v>
      </c>
      <c r="AA334" s="33">
        <v>0</v>
      </c>
      <c r="AB334" s="33">
        <v>0</v>
      </c>
      <c r="AC334" s="34">
        <v>0</v>
      </c>
      <c r="AD334" s="34">
        <v>0</v>
      </c>
      <c r="AE334" s="35">
        <v>0</v>
      </c>
      <c r="AF334" s="35">
        <v>0</v>
      </c>
      <c r="AG334" s="36" t="str">
        <f>IFERROR(_xlfn.XLOOKUP(BASE[[#This Row],[Nom du produit]],'[1]FICHIER CENTRAL'!B:B,'[1]FICHIER CENTRAL'!C:C,0),"")</f>
        <v>MADAGASCAR</v>
      </c>
      <c r="AI334" s="127" t="s">
        <v>672</v>
      </c>
      <c r="AJ334" s="128"/>
      <c r="AK334" s="47"/>
    </row>
    <row r="335" spans="1:37" ht="17" customHeight="1">
      <c r="A335" s="96"/>
      <c r="B335" s="24" t="s">
        <v>1614</v>
      </c>
      <c r="C335" s="97" t="s">
        <v>1615</v>
      </c>
      <c r="D335" s="97" t="s">
        <v>1616</v>
      </c>
      <c r="E335" s="98" t="s">
        <v>1617</v>
      </c>
      <c r="F335" s="99" t="s">
        <v>1618</v>
      </c>
      <c r="G335" s="100">
        <v>430</v>
      </c>
      <c r="H335" s="100">
        <v>100</v>
      </c>
      <c r="I335" s="101" t="s">
        <v>1619</v>
      </c>
      <c r="J335" s="97"/>
      <c r="K335" s="97" t="s">
        <v>38</v>
      </c>
      <c r="L335" s="97" t="s">
        <v>881</v>
      </c>
      <c r="M335" s="97" t="s">
        <v>1620</v>
      </c>
      <c r="N335" s="102">
        <v>0</v>
      </c>
      <c r="O335" s="100">
        <v>3.5</v>
      </c>
      <c r="P335" s="35">
        <v>250</v>
      </c>
      <c r="Q335" s="103">
        <v>0</v>
      </c>
      <c r="R335" s="103">
        <v>0</v>
      </c>
      <c r="S335" s="35">
        <v>0</v>
      </c>
      <c r="T335" s="35">
        <v>0</v>
      </c>
      <c r="U335" s="35">
        <v>0</v>
      </c>
      <c r="V335" s="35">
        <v>0</v>
      </c>
      <c r="W335" s="35">
        <v>0</v>
      </c>
      <c r="X335" s="35">
        <v>0</v>
      </c>
      <c r="Y335" s="35">
        <v>0</v>
      </c>
      <c r="Z335" s="35">
        <v>0</v>
      </c>
      <c r="AA335" s="35">
        <v>0</v>
      </c>
      <c r="AB335" s="35">
        <v>0</v>
      </c>
      <c r="AC335" s="35">
        <v>0</v>
      </c>
      <c r="AD335" s="35">
        <v>0</v>
      </c>
      <c r="AE335" s="35">
        <v>0</v>
      </c>
      <c r="AF335" s="35">
        <v>0</v>
      </c>
      <c r="AG335" s="35" t="str">
        <f>IFERROR(_xlfn.XLOOKUP(BASE[[#This Row],[Nom du produit]],'[1]FICHIER CENTRAL'!B:B,'[1]FICHIER CENTRAL'!C:C,0),"")</f>
        <v>LA BALME LES GROTTES</v>
      </c>
      <c r="AI335" s="127" t="s">
        <v>1987</v>
      </c>
      <c r="AJ335" s="128"/>
      <c r="AK335" s="47"/>
    </row>
    <row r="336" spans="1:37" ht="17" customHeight="1">
      <c r="A336" s="23"/>
      <c r="B336" s="24" t="s">
        <v>1621</v>
      </c>
      <c r="C336" s="40" t="s">
        <v>1622</v>
      </c>
      <c r="D336" s="41" t="s">
        <v>1623</v>
      </c>
      <c r="E336" s="42" t="s">
        <v>1624</v>
      </c>
      <c r="F336"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JAPON;Poids net Vrac : Sachet de 10g;Poids net Verrine 45ml : 20g;</v>
      </c>
      <c r="G336" s="43">
        <v>15</v>
      </c>
      <c r="H336" s="43">
        <v>100</v>
      </c>
      <c r="I336" s="44" t="s">
        <v>1434</v>
      </c>
      <c r="J336" s="45"/>
      <c r="K336" s="41" t="s">
        <v>38</v>
      </c>
      <c r="L336" s="41" t="s">
        <v>356</v>
      </c>
      <c r="M336" s="41" t="s">
        <v>572</v>
      </c>
      <c r="N336" s="46">
        <v>0</v>
      </c>
      <c r="O336" s="51">
        <v>7.5</v>
      </c>
      <c r="P336" s="27">
        <v>10</v>
      </c>
      <c r="Q336" s="28">
        <v>0</v>
      </c>
      <c r="R336" s="28">
        <v>0</v>
      </c>
      <c r="S336" s="29">
        <v>19.5</v>
      </c>
      <c r="T336" s="29">
        <v>20</v>
      </c>
      <c r="U336" s="30">
        <v>0</v>
      </c>
      <c r="V336" s="30">
        <v>0</v>
      </c>
      <c r="W336" s="31">
        <v>0</v>
      </c>
      <c r="X336" s="31">
        <v>0</v>
      </c>
      <c r="Y336" s="32">
        <v>0</v>
      </c>
      <c r="Z336" s="32">
        <v>0</v>
      </c>
      <c r="AA336" s="33">
        <v>0</v>
      </c>
      <c r="AB336" s="33">
        <v>0</v>
      </c>
      <c r="AC336" s="34">
        <v>0</v>
      </c>
      <c r="AD336" s="34">
        <v>0</v>
      </c>
      <c r="AE336" s="35">
        <v>0</v>
      </c>
      <c r="AF336" s="35">
        <v>0</v>
      </c>
      <c r="AG336" s="36" t="str">
        <f>IFERROR(_xlfn.XLOOKUP(BASE[[#This Row],[Nom du produit]],'[1]FICHIER CENTRAL'!B:B,'[1]FICHIER CENTRAL'!C:C,0),"")</f>
        <v>JAPON</v>
      </c>
      <c r="AI336" s="127" t="s">
        <v>1988</v>
      </c>
      <c r="AJ336" s="128"/>
      <c r="AK336" s="47"/>
    </row>
    <row r="337" spans="1:43" ht="17" customHeight="1">
      <c r="A337" s="23"/>
      <c r="B337" s="24" t="s">
        <v>1625</v>
      </c>
      <c r="C337" s="40" t="s">
        <v>1626</v>
      </c>
      <c r="D337" s="69" t="s">
        <v>1626</v>
      </c>
      <c r="E337" s="65" t="s">
        <v>1627</v>
      </c>
      <c r="F33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MADAGASCAR;Poids net Vrac : Sachet de 20g;</v>
      </c>
      <c r="G337" s="66">
        <v>25</v>
      </c>
      <c r="H337" s="66">
        <v>100</v>
      </c>
      <c r="I337" s="65" t="s">
        <v>1628</v>
      </c>
      <c r="J337" s="69"/>
      <c r="K337" s="69" t="s">
        <v>38</v>
      </c>
      <c r="L337" s="69" t="s">
        <v>356</v>
      </c>
      <c r="M337" s="41" t="s">
        <v>572</v>
      </c>
      <c r="N337" s="70">
        <v>0</v>
      </c>
      <c r="O337" s="51">
        <v>7.9</v>
      </c>
      <c r="P337" s="27">
        <v>20</v>
      </c>
      <c r="Q337" s="28">
        <v>0</v>
      </c>
      <c r="R337" s="28">
        <v>0</v>
      </c>
      <c r="S337" s="29">
        <v>0</v>
      </c>
      <c r="T337" s="29">
        <v>0</v>
      </c>
      <c r="U337" s="30">
        <v>0</v>
      </c>
      <c r="V337" s="30">
        <v>0</v>
      </c>
      <c r="W337" s="31">
        <v>0</v>
      </c>
      <c r="X337" s="31">
        <v>0</v>
      </c>
      <c r="Y337" s="32">
        <v>0</v>
      </c>
      <c r="Z337" s="32">
        <v>0</v>
      </c>
      <c r="AA337" s="33">
        <v>0</v>
      </c>
      <c r="AB337" s="33">
        <v>0</v>
      </c>
      <c r="AC337" s="34">
        <v>0</v>
      </c>
      <c r="AD337" s="34">
        <v>0</v>
      </c>
      <c r="AE337" s="35">
        <v>0</v>
      </c>
      <c r="AF337" s="35">
        <v>0</v>
      </c>
      <c r="AG337" s="36" t="s">
        <v>752</v>
      </c>
      <c r="AI337" s="127" t="s">
        <v>1989</v>
      </c>
      <c r="AJ337" s="128"/>
      <c r="AK337" s="47"/>
    </row>
    <row r="338" spans="1:43" ht="17" customHeight="1">
      <c r="A338" s="23"/>
      <c r="B338" s="24" t="s">
        <v>1629</v>
      </c>
      <c r="C338" s="40" t="s">
        <v>1630</v>
      </c>
      <c r="D338" s="41" t="s">
        <v>1631</v>
      </c>
      <c r="E338" s="42" t="s">
        <v>1632</v>
      </c>
      <c r="F33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30g;</v>
      </c>
      <c r="G338" s="43">
        <v>45</v>
      </c>
      <c r="H338" s="43">
        <v>100</v>
      </c>
      <c r="I338" s="50" t="s">
        <v>1633</v>
      </c>
      <c r="J338" s="49"/>
      <c r="K338" s="41" t="s">
        <v>38</v>
      </c>
      <c r="L338" s="41" t="s">
        <v>356</v>
      </c>
      <c r="M338" s="41" t="s">
        <v>363</v>
      </c>
      <c r="N338" s="46">
        <v>0</v>
      </c>
      <c r="O338" s="51">
        <v>3.9</v>
      </c>
      <c r="P338" s="27">
        <v>40</v>
      </c>
      <c r="Q338" s="28">
        <v>4.5</v>
      </c>
      <c r="R338" s="28">
        <v>30</v>
      </c>
      <c r="S338" s="29">
        <v>0</v>
      </c>
      <c r="T338" s="29">
        <v>0</v>
      </c>
      <c r="U338" s="30">
        <v>0</v>
      </c>
      <c r="V338" s="30">
        <v>0</v>
      </c>
      <c r="W338" s="31">
        <v>0</v>
      </c>
      <c r="X338" s="31">
        <v>0</v>
      </c>
      <c r="Y338" s="32">
        <v>0</v>
      </c>
      <c r="Z338" s="32">
        <v>0</v>
      </c>
      <c r="AA338" s="33">
        <v>0</v>
      </c>
      <c r="AB338" s="33">
        <v>0</v>
      </c>
      <c r="AC338" s="34">
        <v>0</v>
      </c>
      <c r="AD338" s="34">
        <v>0</v>
      </c>
      <c r="AE338" s="35">
        <v>0</v>
      </c>
      <c r="AF338" s="35">
        <v>0</v>
      </c>
      <c r="AG338" s="36" t="str">
        <f>IFERROR(_xlfn.XLOOKUP(BASE[[#This Row],[Nom du produit]],'[1]FICHIER CENTRAL'!B:B,'[1]FICHIER CENTRAL'!C:C,0),"")</f>
        <v xml:space="preserve">LA BALME LES GROTTES </v>
      </c>
      <c r="AI338" s="127" t="s">
        <v>1990</v>
      </c>
      <c r="AJ338" s="128"/>
      <c r="AK338" s="47"/>
    </row>
    <row r="339" spans="1:43" ht="17" customHeight="1">
      <c r="A339" s="23"/>
      <c r="B339" s="24" t="s">
        <v>1634</v>
      </c>
      <c r="C339" s="40" t="s">
        <v>1635</v>
      </c>
      <c r="D339" s="41" t="s">
        <v>1636</v>
      </c>
      <c r="E339" s="42" t="s">
        <v>1637</v>
      </c>
      <c r="F33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80g;Poids net Verrine 100ml : 60g;</v>
      </c>
      <c r="G339" s="43">
        <v>85</v>
      </c>
      <c r="H339" s="43">
        <v>100</v>
      </c>
      <c r="I339" s="50" t="s">
        <v>1638</v>
      </c>
      <c r="J339" s="49"/>
      <c r="K339" s="41" t="s">
        <v>38</v>
      </c>
      <c r="L339" s="41" t="s">
        <v>356</v>
      </c>
      <c r="M339" s="41" t="s">
        <v>363</v>
      </c>
      <c r="N339" s="46">
        <v>0</v>
      </c>
      <c r="O339" s="51">
        <v>5</v>
      </c>
      <c r="P339" s="27">
        <v>80</v>
      </c>
      <c r="Q339" s="28">
        <v>3.5</v>
      </c>
      <c r="R339" s="28">
        <v>60</v>
      </c>
      <c r="S339" s="29">
        <v>0</v>
      </c>
      <c r="T339" s="29">
        <v>0</v>
      </c>
      <c r="U339" s="30">
        <v>0</v>
      </c>
      <c r="V339" s="30">
        <v>0</v>
      </c>
      <c r="W339" s="31">
        <v>0</v>
      </c>
      <c r="X339" s="31">
        <v>0</v>
      </c>
      <c r="Y339" s="32">
        <v>0</v>
      </c>
      <c r="Z339" s="32">
        <v>0</v>
      </c>
      <c r="AA339" s="33">
        <v>0</v>
      </c>
      <c r="AB339" s="33">
        <v>0</v>
      </c>
      <c r="AC339" s="34">
        <v>0</v>
      </c>
      <c r="AD339" s="34">
        <v>0</v>
      </c>
      <c r="AE339" s="35">
        <v>0</v>
      </c>
      <c r="AF339" s="35">
        <v>0</v>
      </c>
      <c r="AG339" s="36" t="str">
        <f>IFERROR(_xlfn.XLOOKUP(BASE[[#This Row],[Nom du produit]],'[1]FICHIER CENTRAL'!B:B,'[1]FICHIER CENTRAL'!C:C,0),"")</f>
        <v xml:space="preserve">LA BALME LES GROTTES </v>
      </c>
      <c r="AH339" s="39"/>
      <c r="AI339" s="127" t="s">
        <v>676</v>
      </c>
      <c r="AJ339" s="128"/>
      <c r="AK339" s="47"/>
      <c r="AL339" s="39"/>
      <c r="AM339" s="39"/>
      <c r="AN339" s="39"/>
      <c r="AO339" s="39"/>
      <c r="AP339" s="39"/>
      <c r="AQ339" s="39"/>
    </row>
    <row r="340" spans="1:43" ht="17" customHeight="1">
      <c r="A340" s="23"/>
      <c r="B340" s="24" t="s">
        <v>1639</v>
      </c>
      <c r="C340" s="40" t="s">
        <v>1640</v>
      </c>
      <c r="D340" s="41" t="s">
        <v>1641</v>
      </c>
      <c r="E340" s="42" t="s">
        <v>1642</v>
      </c>
      <c r="F34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45g;</v>
      </c>
      <c r="G340" s="43">
        <v>45</v>
      </c>
      <c r="H340" s="43">
        <v>100</v>
      </c>
      <c r="I340" s="50" t="s">
        <v>1643</v>
      </c>
      <c r="J340" s="49"/>
      <c r="K340" s="41" t="s">
        <v>38</v>
      </c>
      <c r="L340" s="41" t="s">
        <v>356</v>
      </c>
      <c r="M340" s="41" t="s">
        <v>363</v>
      </c>
      <c r="N340" s="46">
        <v>0</v>
      </c>
      <c r="O340" s="51">
        <v>5</v>
      </c>
      <c r="P340" s="27">
        <v>40</v>
      </c>
      <c r="Q340" s="28">
        <v>4</v>
      </c>
      <c r="R340" s="28">
        <v>45</v>
      </c>
      <c r="S340" s="29">
        <v>0</v>
      </c>
      <c r="T340" s="29">
        <v>0</v>
      </c>
      <c r="U340" s="30">
        <v>0</v>
      </c>
      <c r="V340" s="30">
        <v>0</v>
      </c>
      <c r="W340" s="31">
        <v>0</v>
      </c>
      <c r="X340" s="31">
        <v>0</v>
      </c>
      <c r="Y340" s="32">
        <v>0</v>
      </c>
      <c r="Z340" s="32">
        <v>0</v>
      </c>
      <c r="AA340" s="33">
        <v>0</v>
      </c>
      <c r="AB340" s="33">
        <v>0</v>
      </c>
      <c r="AC340" s="34">
        <v>0</v>
      </c>
      <c r="AD340" s="34">
        <v>0</v>
      </c>
      <c r="AE340" s="35">
        <v>0</v>
      </c>
      <c r="AF340" s="35">
        <v>0</v>
      </c>
      <c r="AG340" s="36" t="str">
        <f>IFERROR(_xlfn.XLOOKUP(BASE[[#This Row],[Nom du produit]],'[1]FICHIER CENTRAL'!B:B,'[1]FICHIER CENTRAL'!C:C,0),"")</f>
        <v xml:space="preserve">LA BALME LES GROTTES </v>
      </c>
      <c r="AH340" s="39"/>
      <c r="AI340" s="127" t="s">
        <v>1991</v>
      </c>
      <c r="AJ340" s="128"/>
      <c r="AK340" s="47"/>
      <c r="AL340" s="39"/>
      <c r="AM340" s="39"/>
      <c r="AN340" s="39"/>
      <c r="AO340" s="39"/>
      <c r="AP340" s="39"/>
      <c r="AQ340" s="39"/>
    </row>
    <row r="341" spans="1:43" ht="17" customHeight="1">
      <c r="A341" s="23"/>
      <c r="B341" s="24" t="s">
        <v>1644</v>
      </c>
      <c r="C341" s="40" t="s">
        <v>1645</v>
      </c>
      <c r="D341" s="41" t="s">
        <v>1646</v>
      </c>
      <c r="E341" s="42" t="s">
        <v>1647</v>
      </c>
      <c r="F34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341" s="43">
        <v>45</v>
      </c>
      <c r="H341" s="43">
        <v>100</v>
      </c>
      <c r="I341" s="50" t="s">
        <v>1648</v>
      </c>
      <c r="J341" s="49"/>
      <c r="K341" s="41" t="s">
        <v>38</v>
      </c>
      <c r="L341" s="41" t="s">
        <v>356</v>
      </c>
      <c r="M341" s="41" t="s">
        <v>363</v>
      </c>
      <c r="N341" s="46">
        <v>0</v>
      </c>
      <c r="O341" s="51">
        <v>4.8</v>
      </c>
      <c r="P341" s="27">
        <v>40</v>
      </c>
      <c r="Q341" s="28">
        <v>5.3</v>
      </c>
      <c r="R341" s="28">
        <v>40</v>
      </c>
      <c r="S341" s="29">
        <v>0</v>
      </c>
      <c r="T341" s="29">
        <v>0</v>
      </c>
      <c r="U341" s="30">
        <v>0</v>
      </c>
      <c r="V341" s="30">
        <v>0</v>
      </c>
      <c r="W341" s="31">
        <v>0</v>
      </c>
      <c r="X341" s="31">
        <v>0</v>
      </c>
      <c r="Y341" s="32">
        <v>0</v>
      </c>
      <c r="Z341" s="32">
        <v>0</v>
      </c>
      <c r="AA341" s="33">
        <v>0</v>
      </c>
      <c r="AB341" s="33">
        <v>0</v>
      </c>
      <c r="AC341" s="34">
        <v>0</v>
      </c>
      <c r="AD341" s="34">
        <v>0</v>
      </c>
      <c r="AE341" s="35">
        <v>0</v>
      </c>
      <c r="AF341" s="35">
        <v>0</v>
      </c>
      <c r="AG341" s="36" t="str">
        <f>IFERROR(_xlfn.XLOOKUP(BASE[[#This Row],[Nom du produit]],'[1]FICHIER CENTRAL'!B:B,'[1]FICHIER CENTRAL'!C:C,0),"")</f>
        <v xml:space="preserve">LA BALME LES GROTTES </v>
      </c>
      <c r="AH341" s="39"/>
      <c r="AI341" s="127" t="s">
        <v>1992</v>
      </c>
      <c r="AJ341" s="128"/>
      <c r="AK341" s="47"/>
      <c r="AL341" s="39"/>
      <c r="AM341" s="39"/>
      <c r="AN341" s="39"/>
      <c r="AO341" s="39"/>
      <c r="AP341" s="39"/>
      <c r="AQ341" s="39"/>
    </row>
    <row r="342" spans="1:43" ht="17" customHeight="1">
      <c r="A342" s="23"/>
      <c r="B342" s="24" t="s">
        <v>1649</v>
      </c>
      <c r="C342" s="40" t="s">
        <v>1650</v>
      </c>
      <c r="D342" s="41" t="s">
        <v>1651</v>
      </c>
      <c r="E342" s="42" t="s">
        <v>1652</v>
      </c>
      <c r="F342"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2" s="43">
        <v>45</v>
      </c>
      <c r="H342" s="43">
        <v>100</v>
      </c>
      <c r="I342" s="50" t="s">
        <v>1653</v>
      </c>
      <c r="J342" s="49"/>
      <c r="K342" s="41" t="s">
        <v>38</v>
      </c>
      <c r="L342" s="41" t="s">
        <v>356</v>
      </c>
      <c r="M342" s="41" t="s">
        <v>363</v>
      </c>
      <c r="N342" s="46">
        <v>0</v>
      </c>
      <c r="O342" s="51">
        <v>4.5</v>
      </c>
      <c r="P342" s="27">
        <v>40</v>
      </c>
      <c r="Q342" s="28">
        <v>6.1</v>
      </c>
      <c r="R342" s="28">
        <v>50</v>
      </c>
      <c r="S342" s="29">
        <v>0</v>
      </c>
      <c r="T342" s="29">
        <v>0</v>
      </c>
      <c r="U342" s="30">
        <v>0</v>
      </c>
      <c r="V342" s="30">
        <v>0</v>
      </c>
      <c r="W342" s="31">
        <v>0</v>
      </c>
      <c r="X342" s="31">
        <v>0</v>
      </c>
      <c r="Y342" s="32">
        <v>0</v>
      </c>
      <c r="Z342" s="32">
        <v>0</v>
      </c>
      <c r="AA342" s="33">
        <v>0</v>
      </c>
      <c r="AB342" s="33">
        <v>0</v>
      </c>
      <c r="AC342" s="34">
        <v>0</v>
      </c>
      <c r="AD342" s="34">
        <v>0</v>
      </c>
      <c r="AE342" s="35">
        <v>0</v>
      </c>
      <c r="AF342" s="35">
        <v>0</v>
      </c>
      <c r="AG342" s="36" t="str">
        <f>IFERROR(_xlfn.XLOOKUP(BASE[[#This Row],[Nom du produit]],'[1]FICHIER CENTRAL'!B:B,'[1]FICHIER CENTRAL'!C:C,0),"")</f>
        <v xml:space="preserve">LA BALME LES GROTTES </v>
      </c>
      <c r="AH342" s="39"/>
      <c r="AI342" s="127" t="s">
        <v>1993</v>
      </c>
      <c r="AJ342" s="128"/>
      <c r="AK342" s="47"/>
      <c r="AL342" s="39"/>
      <c r="AM342" s="39"/>
      <c r="AN342" s="39"/>
      <c r="AO342" s="39"/>
      <c r="AP342" s="39"/>
      <c r="AQ342" s="39"/>
    </row>
    <row r="343" spans="1:43" ht="17" customHeight="1">
      <c r="A343" s="23"/>
      <c r="B343" s="24" t="s">
        <v>1654</v>
      </c>
      <c r="C343" s="40" t="s">
        <v>1655</v>
      </c>
      <c r="D343" s="41" t="s">
        <v>1656</v>
      </c>
      <c r="E343" s="42" t="s">
        <v>1657</v>
      </c>
      <c r="F343"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3" s="43">
        <v>45</v>
      </c>
      <c r="H343" s="43">
        <v>100</v>
      </c>
      <c r="I343" s="50" t="s">
        <v>1658</v>
      </c>
      <c r="J343" s="49"/>
      <c r="K343" s="41" t="s">
        <v>38</v>
      </c>
      <c r="L343" s="41" t="s">
        <v>356</v>
      </c>
      <c r="M343" s="41" t="s">
        <v>363</v>
      </c>
      <c r="N343" s="46">
        <v>0</v>
      </c>
      <c r="O343" s="51">
        <v>4.5</v>
      </c>
      <c r="P343" s="27">
        <v>40</v>
      </c>
      <c r="Q343" s="28">
        <v>5</v>
      </c>
      <c r="R343" s="28">
        <v>50</v>
      </c>
      <c r="S343" s="29">
        <v>0</v>
      </c>
      <c r="T343" s="29">
        <v>0</v>
      </c>
      <c r="U343" s="30">
        <v>0</v>
      </c>
      <c r="V343" s="30">
        <v>0</v>
      </c>
      <c r="W343" s="31">
        <v>0</v>
      </c>
      <c r="X343" s="31">
        <v>0</v>
      </c>
      <c r="Y343" s="32">
        <v>0</v>
      </c>
      <c r="Z343" s="32">
        <v>0</v>
      </c>
      <c r="AA343" s="33">
        <v>0</v>
      </c>
      <c r="AB343" s="33">
        <v>0</v>
      </c>
      <c r="AC343" s="34">
        <v>0</v>
      </c>
      <c r="AD343" s="34">
        <v>0</v>
      </c>
      <c r="AE343" s="35">
        <v>0</v>
      </c>
      <c r="AF343" s="35">
        <v>0</v>
      </c>
      <c r="AG343" s="36" t="str">
        <f>IFERROR(_xlfn.XLOOKUP(BASE[[#This Row],[Nom du produit]],'[1]FICHIER CENTRAL'!B:B,'[1]FICHIER CENTRAL'!C:C,0),"")</f>
        <v xml:space="preserve">LA BALME LES GROTTES </v>
      </c>
      <c r="AH343" s="39"/>
      <c r="AI343" s="127" t="s">
        <v>1994</v>
      </c>
      <c r="AJ343" s="128"/>
      <c r="AK343" s="47"/>
      <c r="AL343" s="39"/>
      <c r="AM343" s="39"/>
      <c r="AN343" s="39"/>
      <c r="AO343" s="39"/>
      <c r="AP343" s="39"/>
      <c r="AQ343" s="39"/>
    </row>
    <row r="344" spans="1:43" s="39" customFormat="1" ht="17" customHeight="1">
      <c r="A344" s="23"/>
      <c r="B344" s="24" t="s">
        <v>1659</v>
      </c>
      <c r="C344" s="40" t="s">
        <v>1660</v>
      </c>
      <c r="D344" s="41" t="s">
        <v>1661</v>
      </c>
      <c r="E344" s="42" t="s">
        <v>1662</v>
      </c>
      <c r="F344"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344" s="43">
        <v>45</v>
      </c>
      <c r="H344" s="43">
        <v>100</v>
      </c>
      <c r="I344" s="50" t="s">
        <v>1663</v>
      </c>
      <c r="J344" s="49"/>
      <c r="K344" s="41" t="s">
        <v>38</v>
      </c>
      <c r="L344" s="41" t="s">
        <v>356</v>
      </c>
      <c r="M344" s="41" t="s">
        <v>363</v>
      </c>
      <c r="N344" s="46">
        <v>0</v>
      </c>
      <c r="O344" s="51">
        <v>4.2</v>
      </c>
      <c r="P344" s="27">
        <v>40</v>
      </c>
      <c r="Q344" s="28">
        <v>3.9</v>
      </c>
      <c r="R344" s="28">
        <v>40</v>
      </c>
      <c r="S344" s="29">
        <v>0</v>
      </c>
      <c r="T344" s="29">
        <v>0</v>
      </c>
      <c r="U344" s="30">
        <v>0</v>
      </c>
      <c r="V344" s="30">
        <v>0</v>
      </c>
      <c r="W344" s="31">
        <v>0</v>
      </c>
      <c r="X344" s="31">
        <v>0</v>
      </c>
      <c r="Y344" s="32">
        <v>0</v>
      </c>
      <c r="Z344" s="32">
        <v>0</v>
      </c>
      <c r="AA344" s="33">
        <v>0</v>
      </c>
      <c r="AB344" s="33">
        <v>0</v>
      </c>
      <c r="AC344" s="34">
        <v>0</v>
      </c>
      <c r="AD344" s="34">
        <v>0</v>
      </c>
      <c r="AE344" s="35">
        <v>0</v>
      </c>
      <c r="AF344" s="35">
        <v>0</v>
      </c>
      <c r="AG344" s="36" t="str">
        <f>IFERROR(_xlfn.XLOOKUP(BASE[[#This Row],[Nom du produit]],'[1]FICHIER CENTRAL'!B:B,'[1]FICHIER CENTRAL'!C:C,0),"")</f>
        <v xml:space="preserve">LA BALME LES GROTTES </v>
      </c>
      <c r="AI344" s="127" t="s">
        <v>681</v>
      </c>
      <c r="AJ344" s="128"/>
      <c r="AK344" s="47"/>
    </row>
    <row r="345" spans="1:43" s="39" customFormat="1" ht="17" customHeight="1">
      <c r="A345" s="23"/>
      <c r="B345" s="24" t="s">
        <v>1664</v>
      </c>
      <c r="C345" s="40" t="s">
        <v>1665</v>
      </c>
      <c r="D345" s="41" t="s">
        <v>1666</v>
      </c>
      <c r="E345" s="42" t="s">
        <v>1667</v>
      </c>
      <c r="F345"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5" s="43">
        <v>45</v>
      </c>
      <c r="H345" s="43">
        <v>100</v>
      </c>
      <c r="I345" s="44" t="s">
        <v>553</v>
      </c>
      <c r="J345" s="45"/>
      <c r="K345" s="41" t="s">
        <v>38</v>
      </c>
      <c r="L345" s="41" t="s">
        <v>356</v>
      </c>
      <c r="M345" s="41" t="s">
        <v>363</v>
      </c>
      <c r="N345" s="46">
        <v>0</v>
      </c>
      <c r="O345" s="51">
        <v>3.2</v>
      </c>
      <c r="P345" s="27">
        <v>40</v>
      </c>
      <c r="Q345" s="28">
        <v>5.8</v>
      </c>
      <c r="R345" s="28">
        <v>50</v>
      </c>
      <c r="S345" s="29">
        <v>0</v>
      </c>
      <c r="T345" s="29">
        <v>0</v>
      </c>
      <c r="U345" s="30">
        <v>0</v>
      </c>
      <c r="V345" s="30">
        <v>0</v>
      </c>
      <c r="W345" s="31">
        <v>0</v>
      </c>
      <c r="X345" s="31">
        <v>0</v>
      </c>
      <c r="Y345" s="32">
        <v>0</v>
      </c>
      <c r="Z345" s="32">
        <v>0</v>
      </c>
      <c r="AA345" s="33">
        <v>0</v>
      </c>
      <c r="AB345" s="33">
        <v>0</v>
      </c>
      <c r="AC345" s="34">
        <v>0</v>
      </c>
      <c r="AD345" s="34">
        <v>0</v>
      </c>
      <c r="AE345" s="35">
        <v>0</v>
      </c>
      <c r="AF345" s="35">
        <v>0</v>
      </c>
      <c r="AG345" s="36" t="str">
        <f>IFERROR(_xlfn.XLOOKUP(BASE[[#This Row],[Nom du produit]],'[1]FICHIER CENTRAL'!B:B,'[1]FICHIER CENTRAL'!C:C,0),"")</f>
        <v xml:space="preserve">LA BALME LES GROTTES </v>
      </c>
      <c r="AI345" s="127" t="s">
        <v>1995</v>
      </c>
      <c r="AJ345" s="128"/>
      <c r="AK345" s="47"/>
    </row>
    <row r="346" spans="1:43" s="39" customFormat="1" ht="17" customHeight="1">
      <c r="A346" s="96"/>
      <c r="B346" s="24" t="s">
        <v>1668</v>
      </c>
      <c r="C346" s="97" t="s">
        <v>1669</v>
      </c>
      <c r="D346" s="97" t="s">
        <v>1670</v>
      </c>
      <c r="E346" s="101" t="s">
        <v>1671</v>
      </c>
      <c r="F346" s="99" t="s">
        <v>1618</v>
      </c>
      <c r="G346" s="100">
        <v>430</v>
      </c>
      <c r="H346" s="100">
        <v>100</v>
      </c>
      <c r="I346" s="104" t="s">
        <v>1672</v>
      </c>
      <c r="J346" s="105"/>
      <c r="K346" s="97" t="s">
        <v>38</v>
      </c>
      <c r="L346" s="97" t="s">
        <v>881</v>
      </c>
      <c r="M346" s="97" t="s">
        <v>1620</v>
      </c>
      <c r="N346" s="102">
        <v>0</v>
      </c>
      <c r="O346" s="100">
        <v>3.5</v>
      </c>
      <c r="P346" s="35">
        <v>250</v>
      </c>
      <c r="Q346" s="103">
        <v>0</v>
      </c>
      <c r="R346" s="103">
        <v>0</v>
      </c>
      <c r="S346" s="35">
        <v>0</v>
      </c>
      <c r="T346" s="35">
        <v>0</v>
      </c>
      <c r="U346" s="35">
        <v>0</v>
      </c>
      <c r="V346" s="35">
        <v>0</v>
      </c>
      <c r="W346" s="35">
        <v>0</v>
      </c>
      <c r="X346" s="35">
        <v>0</v>
      </c>
      <c r="Y346" s="35">
        <v>0</v>
      </c>
      <c r="Z346" s="35">
        <v>0</v>
      </c>
      <c r="AA346" s="35">
        <v>0</v>
      </c>
      <c r="AB346" s="35">
        <v>0</v>
      </c>
      <c r="AC346" s="35">
        <v>0</v>
      </c>
      <c r="AD346" s="35">
        <v>0</v>
      </c>
      <c r="AE346" s="35">
        <v>0</v>
      </c>
      <c r="AF346" s="35">
        <v>0</v>
      </c>
      <c r="AG346" s="35" t="str">
        <f>IFERROR(_xlfn.XLOOKUP(BASE[[#This Row],[Nom du produit]],'[1]FICHIER CENTRAL'!B:B,'[1]FICHIER CENTRAL'!C:C,0),"")</f>
        <v>LA BALME LES GROTTES</v>
      </c>
      <c r="AI346" s="127" t="s">
        <v>1996</v>
      </c>
      <c r="AJ346" s="128"/>
      <c r="AK346" s="47"/>
    </row>
    <row r="347" spans="1:43" s="39" customFormat="1" ht="17" customHeight="1">
      <c r="A347" s="23"/>
      <c r="B347" s="24" t="s">
        <v>1673</v>
      </c>
      <c r="C347" s="40" t="s">
        <v>1674</v>
      </c>
      <c r="D347" s="41" t="s">
        <v>1675</v>
      </c>
      <c r="E347" s="42" t="s">
        <v>1676</v>
      </c>
      <c r="F347"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7" s="43">
        <v>45</v>
      </c>
      <c r="H347" s="43">
        <v>100</v>
      </c>
      <c r="I347" s="50" t="s">
        <v>1677</v>
      </c>
      <c r="J347" s="49"/>
      <c r="K347" s="41" t="s">
        <v>38</v>
      </c>
      <c r="L347" s="41" t="s">
        <v>356</v>
      </c>
      <c r="M347" s="41" t="s">
        <v>363</v>
      </c>
      <c r="N347" s="46">
        <v>0</v>
      </c>
      <c r="O347" s="51">
        <v>4.5</v>
      </c>
      <c r="P347" s="27">
        <v>40</v>
      </c>
      <c r="Q347" s="28">
        <v>5.9</v>
      </c>
      <c r="R347" s="28">
        <v>50</v>
      </c>
      <c r="S347" s="29">
        <v>0</v>
      </c>
      <c r="T347" s="29">
        <v>0</v>
      </c>
      <c r="U347" s="30">
        <v>0</v>
      </c>
      <c r="V347" s="30">
        <v>0</v>
      </c>
      <c r="W347" s="31">
        <v>0</v>
      </c>
      <c r="X347" s="31">
        <v>0</v>
      </c>
      <c r="Y347" s="32">
        <v>0</v>
      </c>
      <c r="Z347" s="32">
        <v>0</v>
      </c>
      <c r="AA347" s="33">
        <v>0</v>
      </c>
      <c r="AB347" s="33">
        <v>0</v>
      </c>
      <c r="AC347" s="34">
        <v>0</v>
      </c>
      <c r="AD347" s="34">
        <v>0</v>
      </c>
      <c r="AE347" s="35">
        <v>0</v>
      </c>
      <c r="AF347" s="35">
        <v>0</v>
      </c>
      <c r="AG347" s="36" t="str">
        <f>IFERROR(_xlfn.XLOOKUP(BASE[[#This Row],[Nom du produit]],'[1]FICHIER CENTRAL'!B:B,'[1]FICHIER CENTRAL'!C:C,0),"")</f>
        <v xml:space="preserve">LA BALME LES GROTTES </v>
      </c>
      <c r="AI347" s="127" t="s">
        <v>1997</v>
      </c>
      <c r="AJ347" s="128"/>
      <c r="AK347" s="47"/>
    </row>
    <row r="348" spans="1:43" s="39" customFormat="1" ht="17" customHeight="1">
      <c r="A348" s="23"/>
      <c r="B348" s="24" t="s">
        <v>1678</v>
      </c>
      <c r="C348" s="40" t="s">
        <v>1679</v>
      </c>
      <c r="D348" s="41" t="s">
        <v>1680</v>
      </c>
      <c r="E348" s="42" t="s">
        <v>1681</v>
      </c>
      <c r="F348"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8" s="43">
        <v>45</v>
      </c>
      <c r="H348" s="43">
        <v>100</v>
      </c>
      <c r="I348" s="44" t="s">
        <v>534</v>
      </c>
      <c r="J348" s="45"/>
      <c r="K348" s="41" t="s">
        <v>38</v>
      </c>
      <c r="L348" s="41" t="s">
        <v>356</v>
      </c>
      <c r="M348" s="41" t="s">
        <v>363</v>
      </c>
      <c r="N348" s="46">
        <v>0</v>
      </c>
      <c r="O348" s="51">
        <v>4.2</v>
      </c>
      <c r="P348" s="27">
        <v>40</v>
      </c>
      <c r="Q348" s="28">
        <v>4.9000000000000004</v>
      </c>
      <c r="R348" s="28">
        <v>50</v>
      </c>
      <c r="S348" s="29">
        <v>0</v>
      </c>
      <c r="T348" s="29">
        <v>0</v>
      </c>
      <c r="U348" s="30">
        <v>0</v>
      </c>
      <c r="V348" s="30">
        <v>0</v>
      </c>
      <c r="W348" s="31">
        <v>0</v>
      </c>
      <c r="X348" s="31">
        <v>0</v>
      </c>
      <c r="Y348" s="32">
        <v>0</v>
      </c>
      <c r="Z348" s="32">
        <v>0</v>
      </c>
      <c r="AA348" s="33">
        <v>0</v>
      </c>
      <c r="AB348" s="33">
        <v>0</v>
      </c>
      <c r="AC348" s="34">
        <v>0</v>
      </c>
      <c r="AD348" s="34">
        <v>0</v>
      </c>
      <c r="AE348" s="35">
        <v>0</v>
      </c>
      <c r="AF348" s="35">
        <v>0</v>
      </c>
      <c r="AG348" s="36" t="str">
        <f>IFERROR(_xlfn.XLOOKUP(BASE[[#This Row],[Nom du produit]],'[1]FICHIER CENTRAL'!B:B,'[1]FICHIER CENTRAL'!C:C,0),"")</f>
        <v xml:space="preserve">LA BALME LES GROTTES </v>
      </c>
      <c r="AI348" s="127" t="s">
        <v>1998</v>
      </c>
      <c r="AJ348" s="128"/>
      <c r="AK348" s="47"/>
    </row>
    <row r="349" spans="1:43" s="39" customFormat="1" ht="17" customHeight="1">
      <c r="A349" s="23"/>
      <c r="B349" s="24" t="s">
        <v>1682</v>
      </c>
      <c r="C349" s="40" t="s">
        <v>1683</v>
      </c>
      <c r="D349" s="41" t="s">
        <v>1684</v>
      </c>
      <c r="E349" s="42" t="s">
        <v>1685</v>
      </c>
      <c r="F349"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49" s="43">
        <v>45</v>
      </c>
      <c r="H349" s="43">
        <v>100</v>
      </c>
      <c r="I349" s="44" t="s">
        <v>1686</v>
      </c>
      <c r="J349" s="45"/>
      <c r="K349" s="41" t="s">
        <v>38</v>
      </c>
      <c r="L349" s="41" t="s">
        <v>356</v>
      </c>
      <c r="M349" s="41" t="s">
        <v>363</v>
      </c>
      <c r="N349" s="46">
        <v>0</v>
      </c>
      <c r="O349" s="51">
        <v>5</v>
      </c>
      <c r="P349" s="27">
        <v>40</v>
      </c>
      <c r="Q349" s="28">
        <v>3.5</v>
      </c>
      <c r="R349" s="28">
        <v>50</v>
      </c>
      <c r="S349" s="29">
        <v>0</v>
      </c>
      <c r="T349" s="29">
        <v>0</v>
      </c>
      <c r="U349" s="30">
        <v>0</v>
      </c>
      <c r="V349" s="30">
        <v>0</v>
      </c>
      <c r="W349" s="31">
        <v>0</v>
      </c>
      <c r="X349" s="31">
        <v>0</v>
      </c>
      <c r="Y349" s="32">
        <v>0</v>
      </c>
      <c r="Z349" s="32">
        <v>0</v>
      </c>
      <c r="AA349" s="33">
        <v>0</v>
      </c>
      <c r="AB349" s="33">
        <v>0</v>
      </c>
      <c r="AC349" s="34">
        <v>0</v>
      </c>
      <c r="AD349" s="34">
        <v>0</v>
      </c>
      <c r="AE349" s="35">
        <v>0</v>
      </c>
      <c r="AF349" s="35">
        <v>0</v>
      </c>
      <c r="AG349" s="36" t="str">
        <f>IFERROR(_xlfn.XLOOKUP(BASE[[#This Row],[Nom du produit]],'[1]FICHIER CENTRAL'!B:B,'[1]FICHIER CENTRAL'!C:C,0),"")</f>
        <v xml:space="preserve">LA BALME LES GROTTES </v>
      </c>
      <c r="AI349" s="127" t="s">
        <v>686</v>
      </c>
      <c r="AJ349" s="128"/>
      <c r="AK349" s="47"/>
    </row>
    <row r="350" spans="1:43" s="39" customFormat="1" ht="17" customHeight="1">
      <c r="A350" s="23"/>
      <c r="B350" s="24" t="s">
        <v>1687</v>
      </c>
      <c r="C350" s="40" t="s">
        <v>1688</v>
      </c>
      <c r="D350" s="41" t="s">
        <v>1689</v>
      </c>
      <c r="E350" s="42" t="s">
        <v>1690</v>
      </c>
      <c r="F350"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50g;</v>
      </c>
      <c r="G350" s="43">
        <v>45</v>
      </c>
      <c r="H350" s="43">
        <v>100</v>
      </c>
      <c r="I350" s="44" t="s">
        <v>485</v>
      </c>
      <c r="J350" s="45"/>
      <c r="K350" s="41" t="s">
        <v>38</v>
      </c>
      <c r="L350" s="41" t="s">
        <v>356</v>
      </c>
      <c r="M350" s="41" t="s">
        <v>363</v>
      </c>
      <c r="N350" s="46">
        <v>0</v>
      </c>
      <c r="O350" s="51">
        <v>3.9</v>
      </c>
      <c r="P350" s="27">
        <v>40</v>
      </c>
      <c r="Q350" s="28">
        <v>5.6</v>
      </c>
      <c r="R350" s="28">
        <v>50</v>
      </c>
      <c r="S350" s="29">
        <v>0</v>
      </c>
      <c r="T350" s="29">
        <v>0</v>
      </c>
      <c r="U350" s="30">
        <v>0</v>
      </c>
      <c r="V350" s="30">
        <v>0</v>
      </c>
      <c r="W350" s="31">
        <v>0</v>
      </c>
      <c r="X350" s="31">
        <v>0</v>
      </c>
      <c r="Y350" s="32">
        <v>0</v>
      </c>
      <c r="Z350" s="32">
        <v>0</v>
      </c>
      <c r="AA350" s="33">
        <v>0</v>
      </c>
      <c r="AB350" s="33">
        <v>0</v>
      </c>
      <c r="AC350" s="34">
        <v>0</v>
      </c>
      <c r="AD350" s="34">
        <v>0</v>
      </c>
      <c r="AE350" s="35">
        <v>0</v>
      </c>
      <c r="AF350" s="35">
        <v>0</v>
      </c>
      <c r="AG350" s="36" t="str">
        <f>IFERROR(_xlfn.XLOOKUP(BASE[[#This Row],[Nom du produit]],'[1]FICHIER CENTRAL'!B:B,'[1]FICHIER CENTRAL'!C:C,0),"")</f>
        <v xml:space="preserve">LA BALME LES GROTTES </v>
      </c>
      <c r="AH350" s="21"/>
      <c r="AI350" s="127" t="s">
        <v>1999</v>
      </c>
      <c r="AJ350" s="128"/>
      <c r="AK350" s="47"/>
      <c r="AL350" s="21"/>
      <c r="AM350" s="21"/>
      <c r="AN350" s="21"/>
      <c r="AO350" s="21"/>
      <c r="AP350" s="21"/>
      <c r="AQ350" s="21"/>
    </row>
    <row r="351" spans="1:43" s="39" customFormat="1" ht="17" customHeight="1">
      <c r="A351" s="23"/>
      <c r="B351" s="24" t="s">
        <v>1691</v>
      </c>
      <c r="C351" s="40" t="s">
        <v>1692</v>
      </c>
      <c r="D351" s="41" t="s">
        <v>1693</v>
      </c>
      <c r="E351" s="42" t="s">
        <v>1694</v>
      </c>
      <c r="F351" s="25"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40g;</v>
      </c>
      <c r="G351" s="43">
        <v>45</v>
      </c>
      <c r="H351" s="43">
        <v>100</v>
      </c>
      <c r="I351" s="44" t="s">
        <v>372</v>
      </c>
      <c r="J351" s="45"/>
      <c r="K351" s="41" t="s">
        <v>38</v>
      </c>
      <c r="L351" s="41" t="s">
        <v>356</v>
      </c>
      <c r="M351" s="41" t="s">
        <v>363</v>
      </c>
      <c r="N351" s="46">
        <v>0</v>
      </c>
      <c r="O351" s="51">
        <v>4.5</v>
      </c>
      <c r="P351" s="27">
        <v>40</v>
      </c>
      <c r="Q351" s="28">
        <v>5.2</v>
      </c>
      <c r="R351" s="28">
        <v>40</v>
      </c>
      <c r="S351" s="29">
        <v>0</v>
      </c>
      <c r="T351" s="29">
        <v>0</v>
      </c>
      <c r="U351" s="30">
        <v>0</v>
      </c>
      <c r="V351" s="30">
        <v>0</v>
      </c>
      <c r="W351" s="31">
        <v>0</v>
      </c>
      <c r="X351" s="31">
        <v>0</v>
      </c>
      <c r="Y351" s="32">
        <v>0</v>
      </c>
      <c r="Z351" s="32">
        <v>0</v>
      </c>
      <c r="AA351" s="33">
        <v>0</v>
      </c>
      <c r="AB351" s="33">
        <v>0</v>
      </c>
      <c r="AC351" s="34">
        <v>0</v>
      </c>
      <c r="AD351" s="34">
        <v>0</v>
      </c>
      <c r="AE351" s="35">
        <v>0</v>
      </c>
      <c r="AF351" s="35">
        <v>0</v>
      </c>
      <c r="AG351" s="36" t="str">
        <f>IFERROR(_xlfn.XLOOKUP(BASE[[#This Row],[Nom du produit]],'[1]FICHIER CENTRAL'!B:B,'[1]FICHIER CENTRAL'!C:C,0),"")</f>
        <v xml:space="preserve">LA BALME LES GROTTES </v>
      </c>
      <c r="AH351" s="21"/>
      <c r="AI351" s="127" t="s">
        <v>2000</v>
      </c>
      <c r="AJ351" s="128"/>
      <c r="AK351" s="47"/>
      <c r="AL351" s="21"/>
      <c r="AM351" s="21"/>
      <c r="AN351" s="21"/>
      <c r="AO351" s="21"/>
      <c r="AP351" s="21"/>
      <c r="AQ351" s="21"/>
    </row>
    <row r="352" spans="1:43" s="39" customFormat="1" ht="17" customHeight="1">
      <c r="A352" s="23"/>
      <c r="B352" s="24" t="s">
        <v>1695</v>
      </c>
      <c r="C352" s="40" t="s">
        <v>1696</v>
      </c>
      <c r="D352" s="41" t="s">
        <v>1697</v>
      </c>
      <c r="E352" s="42" t="s">
        <v>1698</v>
      </c>
      <c r="F352"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352" s="43">
        <v>45</v>
      </c>
      <c r="H352" s="43">
        <v>100</v>
      </c>
      <c r="I352" s="44" t="s">
        <v>372</v>
      </c>
      <c r="J352" s="45"/>
      <c r="K352" s="41" t="s">
        <v>38</v>
      </c>
      <c r="L352" s="41" t="s">
        <v>356</v>
      </c>
      <c r="M352" s="41" t="s">
        <v>363</v>
      </c>
      <c r="N352" s="46">
        <v>0</v>
      </c>
      <c r="O352" s="51">
        <v>4.5999999999999996</v>
      </c>
      <c r="P352" s="27">
        <v>40</v>
      </c>
      <c r="Q352" s="28">
        <v>6.4</v>
      </c>
      <c r="R352" s="28">
        <v>60</v>
      </c>
      <c r="S352" s="29">
        <v>0</v>
      </c>
      <c r="T352" s="29">
        <v>0</v>
      </c>
      <c r="U352" s="30">
        <v>0</v>
      </c>
      <c r="V352" s="30">
        <v>0</v>
      </c>
      <c r="W352" s="31">
        <v>0</v>
      </c>
      <c r="X352" s="31">
        <v>0</v>
      </c>
      <c r="Y352" s="32">
        <v>0</v>
      </c>
      <c r="Z352" s="32">
        <v>0</v>
      </c>
      <c r="AA352" s="33">
        <v>0</v>
      </c>
      <c r="AB352" s="33">
        <v>0</v>
      </c>
      <c r="AC352" s="34">
        <v>0</v>
      </c>
      <c r="AD352" s="34">
        <v>0</v>
      </c>
      <c r="AE352" s="35">
        <v>0</v>
      </c>
      <c r="AF352" s="35">
        <v>0</v>
      </c>
      <c r="AG352" s="36" t="str">
        <f>IFERROR(_xlfn.XLOOKUP(BASE[[#This Row],[Nom du produit]],'[1]FICHIER CENTRAL'!B:B,'[1]FICHIER CENTRAL'!C:C,0),"")</f>
        <v xml:space="preserve">LA BALME LES GROTTES </v>
      </c>
      <c r="AH352" s="21"/>
      <c r="AI352" s="127" t="s">
        <v>2001</v>
      </c>
      <c r="AJ352" s="128"/>
      <c r="AK352" s="47"/>
      <c r="AL352" s="21"/>
      <c r="AM352" s="21"/>
      <c r="AN352" s="21"/>
      <c r="AO352" s="21"/>
      <c r="AP352" s="21"/>
      <c r="AQ352" s="21"/>
    </row>
    <row r="353" spans="1:43" s="39" customFormat="1" ht="17" customHeight="1">
      <c r="A353" s="23"/>
      <c r="B353" s="24" t="s">
        <v>1699</v>
      </c>
      <c r="C353" s="40" t="s">
        <v>1700</v>
      </c>
      <c r="D353" s="41" t="s">
        <v>1701</v>
      </c>
      <c r="E353" s="42" t="s">
        <v>1702</v>
      </c>
      <c r="F353"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60g;</v>
      </c>
      <c r="G353" s="43">
        <v>45</v>
      </c>
      <c r="H353" s="43">
        <v>100</v>
      </c>
      <c r="I353" s="44" t="s">
        <v>495</v>
      </c>
      <c r="J353" s="45"/>
      <c r="K353" s="41" t="s">
        <v>38</v>
      </c>
      <c r="L353" s="41" t="s">
        <v>356</v>
      </c>
      <c r="M353" s="41" t="s">
        <v>363</v>
      </c>
      <c r="N353" s="46">
        <v>0</v>
      </c>
      <c r="O353" s="51">
        <v>4</v>
      </c>
      <c r="P353" s="27">
        <v>40</v>
      </c>
      <c r="Q353" s="28">
        <v>4</v>
      </c>
      <c r="R353" s="28">
        <v>60</v>
      </c>
      <c r="S353" s="29">
        <v>0</v>
      </c>
      <c r="T353" s="29">
        <v>0</v>
      </c>
      <c r="U353" s="30">
        <v>0</v>
      </c>
      <c r="V353" s="30">
        <v>0</v>
      </c>
      <c r="W353" s="31">
        <v>0</v>
      </c>
      <c r="X353" s="31">
        <v>0</v>
      </c>
      <c r="Y353" s="32">
        <v>0</v>
      </c>
      <c r="Z353" s="32">
        <v>0</v>
      </c>
      <c r="AA353" s="33">
        <v>0</v>
      </c>
      <c r="AB353" s="33">
        <v>0</v>
      </c>
      <c r="AC353" s="34">
        <v>0</v>
      </c>
      <c r="AD353" s="34">
        <v>0</v>
      </c>
      <c r="AE353" s="35">
        <v>0</v>
      </c>
      <c r="AF353" s="35">
        <v>0</v>
      </c>
      <c r="AG353" s="36" t="str">
        <f>IFERROR(_xlfn.XLOOKUP(BASE[[#This Row],[Nom du produit]],'[1]FICHIER CENTRAL'!B:B,'[1]FICHIER CENTRAL'!C:C,0),"")</f>
        <v xml:space="preserve">LA BALME LES GROTTES </v>
      </c>
      <c r="AH353" s="21"/>
      <c r="AI353" s="127" t="s">
        <v>2002</v>
      </c>
      <c r="AJ353" s="128"/>
      <c r="AK353" s="47"/>
      <c r="AL353" s="21"/>
      <c r="AM353" s="21"/>
      <c r="AN353" s="21"/>
      <c r="AO353" s="21"/>
      <c r="AP353" s="21"/>
      <c r="AQ353" s="21"/>
    </row>
    <row r="354" spans="1:43" s="39" customFormat="1" ht="17" customHeight="1">
      <c r="A354" s="23"/>
      <c r="B354" s="24" t="s">
        <v>1703</v>
      </c>
      <c r="C354" s="40" t="s">
        <v>1704</v>
      </c>
      <c r="D354" s="41" t="s">
        <v>1705</v>
      </c>
      <c r="E354" s="42" t="s">
        <v>1706</v>
      </c>
      <c r="F354"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35g;</v>
      </c>
      <c r="G354" s="43">
        <v>45</v>
      </c>
      <c r="H354" s="43">
        <v>100</v>
      </c>
      <c r="I354" s="42" t="s">
        <v>1707</v>
      </c>
      <c r="J354" s="41"/>
      <c r="K354" s="41" t="s">
        <v>38</v>
      </c>
      <c r="L354" s="41" t="s">
        <v>356</v>
      </c>
      <c r="M354" s="41" t="s">
        <v>363</v>
      </c>
      <c r="N354" s="46">
        <v>0</v>
      </c>
      <c r="O354" s="51">
        <v>2.8</v>
      </c>
      <c r="P354" s="27">
        <v>40</v>
      </c>
      <c r="Q354" s="28">
        <v>3.4</v>
      </c>
      <c r="R354" s="28">
        <v>35</v>
      </c>
      <c r="S354" s="29">
        <v>0</v>
      </c>
      <c r="T354" s="29">
        <v>0</v>
      </c>
      <c r="U354" s="30">
        <v>0</v>
      </c>
      <c r="V354" s="30">
        <v>0</v>
      </c>
      <c r="W354" s="31">
        <v>0</v>
      </c>
      <c r="X354" s="31">
        <v>0</v>
      </c>
      <c r="Y354" s="32">
        <v>0</v>
      </c>
      <c r="Z354" s="32">
        <v>0</v>
      </c>
      <c r="AA354" s="33">
        <v>0</v>
      </c>
      <c r="AB354" s="33">
        <v>0</v>
      </c>
      <c r="AC354" s="34">
        <v>0</v>
      </c>
      <c r="AD354" s="34">
        <v>0</v>
      </c>
      <c r="AE354" s="35">
        <v>0</v>
      </c>
      <c r="AF354" s="35">
        <v>0</v>
      </c>
      <c r="AG354" s="36" t="str">
        <f>IFERROR(_xlfn.XLOOKUP(BASE[[#This Row],[Nom du produit]],'[1]FICHIER CENTRAL'!B:B,'[1]FICHIER CENTRAL'!C:C,0),"")</f>
        <v xml:space="preserve">LA BALME LES GROTTES </v>
      </c>
      <c r="AH354" s="21"/>
      <c r="AI354" s="127" t="s">
        <v>691</v>
      </c>
      <c r="AJ354" s="128"/>
      <c r="AK354" s="47"/>
      <c r="AL354" s="21"/>
      <c r="AM354" s="21"/>
      <c r="AN354" s="21"/>
      <c r="AO354" s="21"/>
      <c r="AP354" s="21"/>
      <c r="AQ354" s="21"/>
    </row>
    <row r="355" spans="1:43" ht="17" customHeight="1">
      <c r="A355" s="23"/>
      <c r="B355" s="24" t="s">
        <v>1708</v>
      </c>
      <c r="C355" s="40" t="s">
        <v>1709</v>
      </c>
      <c r="D355" s="41" t="s">
        <v>1710</v>
      </c>
      <c r="E355" s="42" t="s">
        <v>1710</v>
      </c>
      <c r="F355"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20g;Poids net Verrine 100ml : 25g;</v>
      </c>
      <c r="G355" s="43">
        <v>25</v>
      </c>
      <c r="H355" s="43">
        <v>100</v>
      </c>
      <c r="I355" s="83" t="s">
        <v>1707</v>
      </c>
      <c r="J355" s="87"/>
      <c r="K355" s="41" t="s">
        <v>38</v>
      </c>
      <c r="L355" s="41" t="s">
        <v>356</v>
      </c>
      <c r="M355" s="41" t="s">
        <v>363</v>
      </c>
      <c r="N355" s="46">
        <v>0</v>
      </c>
      <c r="O355" s="51">
        <v>4.5</v>
      </c>
      <c r="P355" s="27">
        <v>20</v>
      </c>
      <c r="Q355" s="28">
        <v>4.9000000000000004</v>
      </c>
      <c r="R355" s="28">
        <v>25</v>
      </c>
      <c r="S355" s="29">
        <v>0</v>
      </c>
      <c r="T355" s="29">
        <v>0</v>
      </c>
      <c r="U355" s="30">
        <v>0</v>
      </c>
      <c r="V355" s="30">
        <v>0</v>
      </c>
      <c r="W355" s="31">
        <v>0</v>
      </c>
      <c r="X355" s="31">
        <v>0</v>
      </c>
      <c r="Y355" s="32">
        <v>0</v>
      </c>
      <c r="Z355" s="32">
        <v>0</v>
      </c>
      <c r="AA355" s="33">
        <v>0</v>
      </c>
      <c r="AB355" s="33">
        <v>0</v>
      </c>
      <c r="AC355" s="34">
        <v>0</v>
      </c>
      <c r="AD355" s="34">
        <v>0</v>
      </c>
      <c r="AE355" s="35">
        <v>0</v>
      </c>
      <c r="AF355" s="35">
        <v>0</v>
      </c>
      <c r="AG355" s="36" t="str">
        <f>IFERROR(_xlfn.XLOOKUP(BASE[[#This Row],[Nom du produit]],'[1]FICHIER CENTRAL'!B:B,'[1]FICHIER CENTRAL'!C:C,0),"")</f>
        <v xml:space="preserve">LA BALME LES GROTTES </v>
      </c>
      <c r="AI355" s="127" t="s">
        <v>2003</v>
      </c>
      <c r="AJ355" s="128"/>
      <c r="AK355" s="47"/>
    </row>
    <row r="356" spans="1:43" ht="17" customHeight="1">
      <c r="A356" s="23"/>
      <c r="B356" s="24" t="s">
        <v>1711</v>
      </c>
      <c r="C356" s="40" t="s">
        <v>1712</v>
      </c>
      <c r="D356" s="41" t="s">
        <v>1713</v>
      </c>
      <c r="E356" s="42" t="s">
        <v>1714</v>
      </c>
      <c r="F356" s="52" t="str">
        <f>IF(BASE[[#This Row],[ORIGINE]]="","",_xlfn.CONCAT("Origine : ",BASE[[#This Row],[ORIGINE]],";"))&amp;IF(BASE[[#This Row],[Poids net Sachet : ]]=0,"",_xlfn.CONCAT("Poids net Vrac : ","Sachet de ",BASE[[#This Row],[Poids net Sachet : ]],"g",";")) &amp;IF(BASE[[#This Row],[Poids net Verrine 45ml : ]]=0,"",_xlfn.CONCAT("Poids net Verrine 45ml : ",BASE[[#This Row],[Poids net Verrine 45ml : ]],"g",";"))&amp;IF(BASE[[#This Row],[Poids net Verrine 100ml : ]]=0,"",_xlfn.CONCAT("Poids net Verrine 100ml : ",BASE[[#This Row],[Poids net Verrine 100ml : ]],"g",";"))&amp;IF(BASE[[#This Row],[Poids net Moulin 100ml : ]]=0,"",_xlfn.CONCAT("Poids net Moulin 100ml : ",BASE[[#This Row],[Poids net Moulin 100ml : ]],"g"))</f>
        <v>Origine : LA BALME LES GROTTES ;Poids net Vrac : Sachet de 40g;Poids net Verrine 100ml : 55g;</v>
      </c>
      <c r="G356" s="43">
        <v>45</v>
      </c>
      <c r="H356" s="43">
        <v>100</v>
      </c>
      <c r="I356" s="44" t="s">
        <v>553</v>
      </c>
      <c r="J356" s="45"/>
      <c r="K356" s="41" t="s">
        <v>38</v>
      </c>
      <c r="L356" s="41" t="s">
        <v>356</v>
      </c>
      <c r="M356" s="41" t="s">
        <v>363</v>
      </c>
      <c r="N356" s="46">
        <v>0</v>
      </c>
      <c r="O356" s="51">
        <v>4.3</v>
      </c>
      <c r="P356" s="27">
        <v>40</v>
      </c>
      <c r="Q356" s="28">
        <v>6.1</v>
      </c>
      <c r="R356" s="28">
        <v>55</v>
      </c>
      <c r="S356" s="29">
        <v>0</v>
      </c>
      <c r="T356" s="29">
        <v>0</v>
      </c>
      <c r="U356" s="30">
        <v>0</v>
      </c>
      <c r="V356" s="30">
        <v>0</v>
      </c>
      <c r="W356" s="31">
        <v>0</v>
      </c>
      <c r="X356" s="31">
        <v>0</v>
      </c>
      <c r="Y356" s="32">
        <v>0</v>
      </c>
      <c r="Z356" s="32">
        <v>0</v>
      </c>
      <c r="AA356" s="33">
        <v>0</v>
      </c>
      <c r="AB356" s="33">
        <v>0</v>
      </c>
      <c r="AC356" s="34">
        <v>0</v>
      </c>
      <c r="AD356" s="34">
        <v>0</v>
      </c>
      <c r="AE356" s="35">
        <v>0</v>
      </c>
      <c r="AF356" s="35">
        <v>0</v>
      </c>
      <c r="AG356" s="36" t="str">
        <f>IFERROR(_xlfn.XLOOKUP(BASE[[#This Row],[Nom du produit]],'[1]FICHIER CENTRAL'!B:B,'[1]FICHIER CENTRAL'!C:C,0),"")</f>
        <v xml:space="preserve">LA BALME LES GROTTES </v>
      </c>
      <c r="AI356" s="127" t="s">
        <v>2004</v>
      </c>
      <c r="AJ356" s="128"/>
      <c r="AK356" s="47"/>
    </row>
    <row r="357" spans="1:43" ht="20" customHeight="1">
      <c r="Q357" s="106"/>
      <c r="S357" s="109"/>
      <c r="AI357" s="127" t="s">
        <v>2005</v>
      </c>
      <c r="AJ357" s="128"/>
      <c r="AK357" s="47"/>
    </row>
    <row r="358" spans="1:43" ht="20" customHeight="1">
      <c r="Q358" s="106"/>
      <c r="S358" s="109"/>
      <c r="AI358" s="127" t="s">
        <v>2006</v>
      </c>
      <c r="AJ358" s="128"/>
      <c r="AK358" s="47"/>
    </row>
    <row r="359" spans="1:43" ht="20" customHeight="1">
      <c r="Q359" s="106"/>
      <c r="S359" s="109"/>
      <c r="AI359" s="127" t="s">
        <v>696</v>
      </c>
      <c r="AJ359" s="128"/>
      <c r="AK359" s="47"/>
    </row>
    <row r="360" spans="1:43" ht="20" customHeight="1">
      <c r="Q360" s="106"/>
      <c r="S360" s="109"/>
      <c r="AI360" s="127" t="s">
        <v>2007</v>
      </c>
      <c r="AJ360" s="128"/>
      <c r="AK360" s="47"/>
    </row>
    <row r="361" spans="1:43" ht="20" customHeight="1">
      <c r="Q361" s="106"/>
      <c r="S361" s="109"/>
      <c r="AI361" s="127" t="s">
        <v>2008</v>
      </c>
      <c r="AJ361" s="128"/>
      <c r="AK361" s="47"/>
    </row>
    <row r="362" spans="1:43" ht="20" customHeight="1">
      <c r="Q362" s="106"/>
      <c r="S362" s="109"/>
      <c r="AI362" s="127" t="s">
        <v>2009</v>
      </c>
      <c r="AJ362" s="128"/>
      <c r="AK362" s="47"/>
    </row>
    <row r="363" spans="1:43" ht="20" customHeight="1">
      <c r="Q363" s="106"/>
      <c r="S363" s="109"/>
      <c r="AI363" s="127" t="s">
        <v>2010</v>
      </c>
      <c r="AJ363" s="128"/>
      <c r="AK363" s="47"/>
    </row>
    <row r="364" spans="1:43" ht="20" customHeight="1">
      <c r="Q364" s="106"/>
      <c r="S364" s="109"/>
      <c r="AI364" s="127" t="s">
        <v>701</v>
      </c>
      <c r="AJ364" s="128"/>
      <c r="AK364" s="47"/>
    </row>
    <row r="365" spans="1:43" ht="20" customHeight="1">
      <c r="Q365" s="106"/>
      <c r="S365" s="109"/>
      <c r="AI365" s="127" t="s">
        <v>2011</v>
      </c>
      <c r="AJ365" s="128"/>
      <c r="AK365" s="47"/>
    </row>
    <row r="366" spans="1:43" ht="20" customHeight="1">
      <c r="Q366" s="106"/>
      <c r="S366" s="109"/>
      <c r="AI366" s="127" t="s">
        <v>2012</v>
      </c>
      <c r="AJ366" s="128"/>
      <c r="AK366" s="47"/>
    </row>
    <row r="367" spans="1:43" ht="20" customHeight="1">
      <c r="Q367" s="106"/>
      <c r="S367" s="109"/>
      <c r="AI367" s="127" t="s">
        <v>2013</v>
      </c>
      <c r="AJ367" s="128"/>
      <c r="AK367" s="47"/>
    </row>
    <row r="368" spans="1:43" ht="20" customHeight="1">
      <c r="Q368" s="106"/>
      <c r="S368" s="109"/>
      <c r="AI368" s="127" t="s">
        <v>2014</v>
      </c>
      <c r="AJ368" s="128"/>
      <c r="AK368" s="47"/>
    </row>
    <row r="369" spans="17:37" ht="20" customHeight="1">
      <c r="Q369" s="106"/>
      <c r="S369" s="109"/>
      <c r="AI369" s="127" t="s">
        <v>706</v>
      </c>
      <c r="AJ369" s="128"/>
      <c r="AK369" s="47"/>
    </row>
    <row r="370" spans="17:37" ht="20" customHeight="1">
      <c r="Q370" s="106"/>
      <c r="S370" s="109"/>
      <c r="AI370" s="127" t="s">
        <v>2015</v>
      </c>
      <c r="AJ370" s="128"/>
      <c r="AK370" s="47"/>
    </row>
    <row r="371" spans="17:37" ht="20" customHeight="1">
      <c r="Q371" s="106"/>
      <c r="S371" s="109"/>
      <c r="AI371" s="127" t="s">
        <v>2016</v>
      </c>
      <c r="AJ371" s="128"/>
      <c r="AK371" s="47"/>
    </row>
    <row r="372" spans="17:37" ht="20" customHeight="1">
      <c r="Q372" s="106"/>
      <c r="S372" s="109"/>
      <c r="AI372" s="127" t="s">
        <v>2017</v>
      </c>
      <c r="AJ372" s="128"/>
      <c r="AK372" s="47"/>
    </row>
    <row r="373" spans="17:37" ht="20" customHeight="1">
      <c r="Q373" s="106"/>
      <c r="S373" s="109"/>
      <c r="AI373" s="127" t="s">
        <v>2018</v>
      </c>
      <c r="AJ373" s="128"/>
      <c r="AK373" s="47"/>
    </row>
    <row r="374" spans="17:37" ht="20" customHeight="1">
      <c r="Q374" s="106"/>
      <c r="S374" s="109"/>
      <c r="AI374" s="127" t="s">
        <v>711</v>
      </c>
      <c r="AJ374" s="128"/>
      <c r="AK374" s="47"/>
    </row>
    <row r="375" spans="17:37" ht="20" customHeight="1">
      <c r="Q375" s="106"/>
      <c r="S375" s="109"/>
      <c r="AI375" s="127" t="s">
        <v>2019</v>
      </c>
      <c r="AJ375" s="128"/>
      <c r="AK375" s="47"/>
    </row>
    <row r="376" spans="17:37" ht="20" customHeight="1">
      <c r="Q376" s="106"/>
      <c r="S376" s="109"/>
      <c r="AI376" s="127" t="s">
        <v>2020</v>
      </c>
      <c r="AJ376" s="128"/>
      <c r="AK376" s="47"/>
    </row>
    <row r="377" spans="17:37" ht="20" customHeight="1">
      <c r="Q377" s="106"/>
      <c r="S377" s="109"/>
      <c r="AI377" s="127" t="s">
        <v>2021</v>
      </c>
      <c r="AJ377" s="128"/>
      <c r="AK377" s="47"/>
    </row>
    <row r="378" spans="17:37" ht="20" customHeight="1">
      <c r="Q378" s="106"/>
      <c r="S378" s="109"/>
      <c r="AI378" s="127" t="s">
        <v>2022</v>
      </c>
      <c r="AJ378" s="128"/>
      <c r="AK378" s="47"/>
    </row>
    <row r="379" spans="17:37" ht="20" customHeight="1">
      <c r="Q379" s="106"/>
      <c r="S379" s="109"/>
      <c r="AI379" s="127" t="s">
        <v>716</v>
      </c>
      <c r="AJ379" s="128"/>
      <c r="AK379" s="47"/>
    </row>
    <row r="380" spans="17:37" ht="20" customHeight="1">
      <c r="Q380" s="106"/>
      <c r="S380" s="109"/>
      <c r="AI380" s="127" t="s">
        <v>2023</v>
      </c>
      <c r="AJ380" s="128"/>
      <c r="AK380" s="47"/>
    </row>
    <row r="381" spans="17:37" ht="20" customHeight="1">
      <c r="Q381" s="106"/>
      <c r="S381" s="109"/>
      <c r="AI381" s="127" t="s">
        <v>2024</v>
      </c>
      <c r="AJ381" s="128"/>
      <c r="AK381" s="47"/>
    </row>
    <row r="382" spans="17:37" ht="20" customHeight="1">
      <c r="Q382" s="106"/>
      <c r="S382" s="109"/>
      <c r="AI382" s="127" t="s">
        <v>2025</v>
      </c>
      <c r="AJ382" s="128"/>
      <c r="AK382" s="47"/>
    </row>
    <row r="383" spans="17:37" ht="20" customHeight="1">
      <c r="Q383" s="106"/>
      <c r="S383" s="109"/>
      <c r="AI383" s="127" t="s">
        <v>2026</v>
      </c>
      <c r="AJ383" s="128"/>
      <c r="AK383" s="47"/>
    </row>
    <row r="384" spans="17:37" ht="20" customHeight="1">
      <c r="Q384" s="106"/>
      <c r="S384" s="109"/>
      <c r="AI384" s="127" t="s">
        <v>721</v>
      </c>
      <c r="AJ384" s="128"/>
      <c r="AK384" s="47"/>
    </row>
    <row r="385" spans="17:37" ht="20" customHeight="1">
      <c r="Q385" s="106"/>
      <c r="AI385" s="127" t="s">
        <v>2027</v>
      </c>
      <c r="AJ385" s="128"/>
      <c r="AK385" s="47"/>
    </row>
    <row r="386" spans="17:37" ht="20" customHeight="1">
      <c r="AI386" s="127" t="s">
        <v>2028</v>
      </c>
      <c r="AJ386" s="128"/>
      <c r="AK386" s="47"/>
    </row>
    <row r="387" spans="17:37" ht="20" customHeight="1">
      <c r="AI387" s="127" t="s">
        <v>2029</v>
      </c>
      <c r="AJ387" s="128"/>
      <c r="AK387" s="47"/>
    </row>
    <row r="388" spans="17:37" ht="20" customHeight="1">
      <c r="AI388" s="127" t="s">
        <v>2030</v>
      </c>
      <c r="AJ388" s="128"/>
      <c r="AK388" s="47"/>
    </row>
    <row r="389" spans="17:37" ht="20" customHeight="1">
      <c r="AI389" s="127" t="s">
        <v>726</v>
      </c>
      <c r="AJ389" s="128"/>
      <c r="AK389" s="47"/>
    </row>
    <row r="390" spans="17:37" ht="20" customHeight="1">
      <c r="AI390" s="127" t="s">
        <v>2031</v>
      </c>
      <c r="AJ390" s="128"/>
      <c r="AK390" s="47"/>
    </row>
    <row r="391" spans="17:37" ht="20" customHeight="1">
      <c r="AI391" s="127" t="s">
        <v>2032</v>
      </c>
      <c r="AJ391" s="128"/>
      <c r="AK391" s="47"/>
    </row>
    <row r="392" spans="17:37" ht="20" customHeight="1">
      <c r="AI392" s="127" t="s">
        <v>2033</v>
      </c>
      <c r="AJ392" s="128"/>
      <c r="AK392" s="47"/>
    </row>
    <row r="393" spans="17:37" ht="20" customHeight="1">
      <c r="AI393" s="127" t="s">
        <v>2034</v>
      </c>
      <c r="AJ393" s="128"/>
      <c r="AK393" s="47"/>
    </row>
    <row r="394" spans="17:37" ht="20" customHeight="1">
      <c r="AI394" s="127" t="s">
        <v>731</v>
      </c>
      <c r="AJ394" s="128"/>
      <c r="AK394" s="47"/>
    </row>
    <row r="395" spans="17:37" ht="20" customHeight="1">
      <c r="AI395" s="127" t="s">
        <v>2035</v>
      </c>
      <c r="AJ395" s="128"/>
      <c r="AK395" s="47"/>
    </row>
    <row r="396" spans="17:37" ht="20" customHeight="1">
      <c r="AI396" s="127" t="s">
        <v>2036</v>
      </c>
      <c r="AJ396" s="128"/>
      <c r="AK396" s="47"/>
    </row>
    <row r="397" spans="17:37" ht="20" customHeight="1">
      <c r="AI397" s="127" t="s">
        <v>2037</v>
      </c>
      <c r="AJ397" s="128"/>
      <c r="AK397" s="47"/>
    </row>
    <row r="398" spans="17:37" ht="20" customHeight="1">
      <c r="AI398" s="127" t="s">
        <v>2038</v>
      </c>
      <c r="AJ398" s="128"/>
      <c r="AK398" s="47"/>
    </row>
    <row r="399" spans="17:37" ht="20" customHeight="1">
      <c r="AI399" s="127" t="s">
        <v>736</v>
      </c>
      <c r="AJ399" s="128"/>
      <c r="AK399" s="47"/>
    </row>
    <row r="400" spans="17:37" ht="20" customHeight="1">
      <c r="AI400" s="127" t="s">
        <v>2039</v>
      </c>
      <c r="AJ400" s="128"/>
      <c r="AK400" s="47"/>
    </row>
    <row r="401" spans="35:37" ht="20" customHeight="1">
      <c r="AI401" s="127" t="s">
        <v>2040</v>
      </c>
      <c r="AJ401" s="128"/>
      <c r="AK401" s="47"/>
    </row>
    <row r="402" spans="35:37" ht="20" customHeight="1">
      <c r="AI402" s="127" t="s">
        <v>2041</v>
      </c>
      <c r="AJ402" s="128"/>
      <c r="AK402" s="47"/>
    </row>
    <row r="403" spans="35:37" ht="20" customHeight="1">
      <c r="AI403" s="127" t="s">
        <v>2042</v>
      </c>
      <c r="AJ403" s="128"/>
      <c r="AK403" s="47"/>
    </row>
    <row r="404" spans="35:37" ht="20" customHeight="1">
      <c r="AI404" s="127" t="s">
        <v>741</v>
      </c>
      <c r="AJ404" s="128"/>
      <c r="AK404" s="47"/>
    </row>
    <row r="405" spans="35:37" ht="20" customHeight="1">
      <c r="AI405" s="127" t="s">
        <v>2043</v>
      </c>
      <c r="AJ405" s="128"/>
      <c r="AK405" s="47"/>
    </row>
    <row r="406" spans="35:37" ht="20" customHeight="1">
      <c r="AI406" s="127" t="s">
        <v>2044</v>
      </c>
      <c r="AJ406" s="128"/>
      <c r="AK406" s="47"/>
    </row>
    <row r="407" spans="35:37" ht="20" customHeight="1">
      <c r="AI407" s="127" t="s">
        <v>2045</v>
      </c>
      <c r="AJ407" s="128"/>
      <c r="AK407" s="47"/>
    </row>
    <row r="408" spans="35:37" ht="20" customHeight="1">
      <c r="AI408" s="127" t="s">
        <v>2046</v>
      </c>
      <c r="AJ408" s="128"/>
      <c r="AK408" s="47"/>
    </row>
    <row r="409" spans="35:37" ht="20" customHeight="1">
      <c r="AI409" s="127" t="s">
        <v>746</v>
      </c>
      <c r="AJ409" s="128"/>
      <c r="AK409" s="47"/>
    </row>
    <row r="410" spans="35:37" ht="20" customHeight="1">
      <c r="AI410" s="127" t="s">
        <v>753</v>
      </c>
      <c r="AJ410" s="128"/>
      <c r="AK410" s="47"/>
    </row>
    <row r="411" spans="35:37" ht="20" customHeight="1">
      <c r="AI411" s="127" t="s">
        <v>761</v>
      </c>
      <c r="AJ411" s="128"/>
      <c r="AK411" s="47"/>
    </row>
    <row r="412" spans="35:37" ht="20" customHeight="1">
      <c r="AI412" s="127" t="s">
        <v>2047</v>
      </c>
      <c r="AJ412" s="128"/>
      <c r="AK412" s="47"/>
    </row>
    <row r="413" spans="35:37" ht="20" customHeight="1">
      <c r="AI413" s="127" t="s">
        <v>2048</v>
      </c>
      <c r="AJ413" s="128"/>
      <c r="AK413" s="47"/>
    </row>
    <row r="414" spans="35:37" ht="20" customHeight="1">
      <c r="AI414" s="127" t="s">
        <v>2049</v>
      </c>
      <c r="AJ414" s="128"/>
      <c r="AK414" s="47"/>
    </row>
    <row r="415" spans="35:37" ht="20" customHeight="1">
      <c r="AI415" s="127" t="s">
        <v>2050</v>
      </c>
      <c r="AJ415" s="128"/>
      <c r="AK415" s="47"/>
    </row>
    <row r="416" spans="35:37" ht="20" customHeight="1">
      <c r="AI416" s="127" t="s">
        <v>766</v>
      </c>
      <c r="AJ416" s="128"/>
      <c r="AK416" s="47"/>
    </row>
    <row r="417" spans="35:37" ht="20" customHeight="1">
      <c r="AI417" s="127" t="s">
        <v>2051</v>
      </c>
      <c r="AJ417" s="128"/>
      <c r="AK417" s="47"/>
    </row>
    <row r="418" spans="35:37" ht="20" customHeight="1">
      <c r="AI418" s="127" t="s">
        <v>2052</v>
      </c>
      <c r="AJ418" s="128"/>
      <c r="AK418" s="47"/>
    </row>
    <row r="419" spans="35:37" ht="20" customHeight="1">
      <c r="AI419" s="127" t="s">
        <v>2053</v>
      </c>
      <c r="AJ419" s="128"/>
      <c r="AK419" s="47"/>
    </row>
    <row r="420" spans="35:37" ht="20" customHeight="1">
      <c r="AI420" s="127" t="s">
        <v>2054</v>
      </c>
      <c r="AJ420" s="128"/>
      <c r="AK420" s="47"/>
    </row>
    <row r="421" spans="35:37" ht="20" customHeight="1">
      <c r="AI421" s="127" t="s">
        <v>770</v>
      </c>
      <c r="AJ421" s="128"/>
      <c r="AK421" s="47"/>
    </row>
    <row r="422" spans="35:37" ht="20" customHeight="1">
      <c r="AI422" s="127" t="s">
        <v>2055</v>
      </c>
      <c r="AJ422" s="128"/>
      <c r="AK422" s="47"/>
    </row>
    <row r="423" spans="35:37" ht="20" customHeight="1">
      <c r="AI423" s="127" t="s">
        <v>2056</v>
      </c>
      <c r="AJ423" s="128"/>
      <c r="AK423" s="47"/>
    </row>
    <row r="424" spans="35:37" ht="20" customHeight="1">
      <c r="AI424" s="127" t="s">
        <v>2057</v>
      </c>
      <c r="AJ424" s="128"/>
      <c r="AK424" s="47"/>
    </row>
    <row r="425" spans="35:37" ht="20" customHeight="1">
      <c r="AI425" s="127" t="s">
        <v>2058</v>
      </c>
      <c r="AJ425" s="128"/>
      <c r="AK425" s="47"/>
    </row>
    <row r="426" spans="35:37" ht="20" customHeight="1">
      <c r="AI426" s="127" t="s">
        <v>774</v>
      </c>
      <c r="AJ426" s="128"/>
      <c r="AK426" s="47"/>
    </row>
    <row r="427" spans="35:37" ht="20" customHeight="1">
      <c r="AI427" s="127" t="s">
        <v>2059</v>
      </c>
      <c r="AJ427" s="128"/>
      <c r="AK427" s="47"/>
    </row>
    <row r="428" spans="35:37" ht="20" customHeight="1">
      <c r="AI428" s="127" t="s">
        <v>2060</v>
      </c>
      <c r="AJ428" s="128"/>
      <c r="AK428" s="47"/>
    </row>
    <row r="429" spans="35:37" ht="20" customHeight="1">
      <c r="AI429" s="127" t="s">
        <v>2061</v>
      </c>
      <c r="AJ429" s="128"/>
      <c r="AK429" s="47"/>
    </row>
    <row r="430" spans="35:37" ht="20" customHeight="1">
      <c r="AI430" s="127" t="s">
        <v>2062</v>
      </c>
      <c r="AJ430" s="128"/>
      <c r="AK430" s="47"/>
    </row>
    <row r="431" spans="35:37" ht="20" customHeight="1">
      <c r="AI431" s="127" t="s">
        <v>778</v>
      </c>
      <c r="AJ431" s="128"/>
      <c r="AK431" s="47"/>
    </row>
    <row r="432" spans="35:37" ht="20" customHeight="1">
      <c r="AI432" s="127" t="s">
        <v>783</v>
      </c>
      <c r="AJ432" s="128"/>
      <c r="AK432" s="47"/>
    </row>
    <row r="433" spans="35:37" ht="20" customHeight="1">
      <c r="AI433" s="127" t="s">
        <v>2063</v>
      </c>
      <c r="AJ433" s="128"/>
      <c r="AK433" s="47"/>
    </row>
    <row r="434" spans="35:37" ht="20" customHeight="1">
      <c r="AI434" s="127" t="s">
        <v>2064</v>
      </c>
      <c r="AJ434" s="128"/>
      <c r="AK434" s="47"/>
    </row>
    <row r="435" spans="35:37" ht="20" customHeight="1">
      <c r="AI435" s="127" t="s">
        <v>2065</v>
      </c>
      <c r="AJ435" s="128"/>
      <c r="AK435" s="47"/>
    </row>
    <row r="436" spans="35:37" ht="20" customHeight="1">
      <c r="AI436" s="127" t="s">
        <v>2066</v>
      </c>
      <c r="AJ436" s="128"/>
      <c r="AK436" s="47"/>
    </row>
    <row r="437" spans="35:37" ht="20" customHeight="1">
      <c r="AI437" s="127" t="s">
        <v>788</v>
      </c>
      <c r="AJ437" s="128"/>
      <c r="AK437" s="47"/>
    </row>
    <row r="438" spans="35:37" ht="20" customHeight="1">
      <c r="AI438" s="127" t="s">
        <v>2067</v>
      </c>
      <c r="AJ438" s="128"/>
      <c r="AK438" s="47"/>
    </row>
    <row r="439" spans="35:37" ht="20" customHeight="1">
      <c r="AI439" s="127" t="s">
        <v>2068</v>
      </c>
      <c r="AJ439" s="128"/>
      <c r="AK439" s="47"/>
    </row>
    <row r="440" spans="35:37" ht="20" customHeight="1">
      <c r="AI440" s="127" t="s">
        <v>2069</v>
      </c>
      <c r="AJ440" s="128"/>
      <c r="AK440" s="47"/>
    </row>
    <row r="441" spans="35:37" ht="20" customHeight="1">
      <c r="AI441" s="127" t="s">
        <v>2070</v>
      </c>
      <c r="AJ441" s="128"/>
      <c r="AK441" s="47"/>
    </row>
    <row r="442" spans="35:37" ht="20" customHeight="1">
      <c r="AI442" s="127" t="s">
        <v>793</v>
      </c>
      <c r="AJ442" s="128"/>
      <c r="AK442" s="47"/>
    </row>
    <row r="443" spans="35:37" ht="20" customHeight="1">
      <c r="AI443" s="127" t="s">
        <v>2071</v>
      </c>
      <c r="AJ443" s="128"/>
      <c r="AK443" s="47"/>
    </row>
    <row r="444" spans="35:37" ht="20" customHeight="1">
      <c r="AI444" s="127" t="s">
        <v>2072</v>
      </c>
      <c r="AJ444" s="128"/>
      <c r="AK444" s="47"/>
    </row>
    <row r="445" spans="35:37" ht="20" customHeight="1">
      <c r="AI445" s="127" t="s">
        <v>2073</v>
      </c>
      <c r="AJ445" s="128"/>
      <c r="AK445" s="47"/>
    </row>
    <row r="446" spans="35:37" ht="20" customHeight="1">
      <c r="AI446" s="127" t="s">
        <v>2074</v>
      </c>
      <c r="AJ446" s="128"/>
      <c r="AK446" s="47"/>
    </row>
    <row r="447" spans="35:37" ht="20" customHeight="1">
      <c r="AI447" s="127" t="s">
        <v>798</v>
      </c>
      <c r="AJ447" s="128"/>
      <c r="AK447" s="47"/>
    </row>
    <row r="448" spans="35:37" ht="20" customHeight="1">
      <c r="AI448" s="127" t="s">
        <v>2075</v>
      </c>
      <c r="AJ448" s="128"/>
      <c r="AK448" s="47"/>
    </row>
    <row r="449" spans="35:37" ht="20" customHeight="1">
      <c r="AI449" s="127" t="s">
        <v>2076</v>
      </c>
      <c r="AJ449" s="128"/>
      <c r="AK449" s="47"/>
    </row>
    <row r="450" spans="35:37" ht="20" customHeight="1">
      <c r="AI450" s="127" t="s">
        <v>2077</v>
      </c>
      <c r="AJ450" s="128"/>
      <c r="AK450" s="47"/>
    </row>
    <row r="451" spans="35:37" ht="20" customHeight="1">
      <c r="AI451" s="127" t="s">
        <v>2078</v>
      </c>
      <c r="AJ451" s="128"/>
      <c r="AK451" s="47"/>
    </row>
    <row r="452" spans="35:37" ht="20" customHeight="1">
      <c r="AI452" s="127" t="s">
        <v>803</v>
      </c>
      <c r="AJ452" s="128"/>
      <c r="AK452" s="47"/>
    </row>
    <row r="453" spans="35:37" ht="20" customHeight="1">
      <c r="AI453" s="127" t="s">
        <v>2079</v>
      </c>
      <c r="AJ453" s="128"/>
      <c r="AK453" s="47"/>
    </row>
    <row r="454" spans="35:37" ht="20" customHeight="1">
      <c r="AI454" s="127" t="s">
        <v>2080</v>
      </c>
      <c r="AJ454" s="128"/>
      <c r="AK454" s="47"/>
    </row>
    <row r="455" spans="35:37" ht="20" customHeight="1">
      <c r="AI455" s="127" t="s">
        <v>2081</v>
      </c>
      <c r="AJ455" s="128"/>
      <c r="AK455" s="47"/>
    </row>
    <row r="456" spans="35:37" ht="20" customHeight="1">
      <c r="AI456" s="127" t="s">
        <v>2082</v>
      </c>
      <c r="AJ456" s="128"/>
      <c r="AK456" s="47"/>
    </row>
    <row r="457" spans="35:37" ht="20" customHeight="1">
      <c r="AI457" s="127" t="s">
        <v>807</v>
      </c>
      <c r="AJ457" s="128"/>
      <c r="AK457" s="47"/>
    </row>
    <row r="458" spans="35:37" ht="20" customHeight="1">
      <c r="AI458" s="127" t="s">
        <v>2083</v>
      </c>
      <c r="AJ458" s="128"/>
      <c r="AK458" s="47"/>
    </row>
    <row r="459" spans="35:37" ht="20" customHeight="1">
      <c r="AI459" s="127" t="s">
        <v>2084</v>
      </c>
      <c r="AJ459" s="128"/>
      <c r="AK459" s="47"/>
    </row>
    <row r="460" spans="35:37" ht="20" customHeight="1">
      <c r="AI460" s="127" t="s">
        <v>2085</v>
      </c>
      <c r="AJ460" s="128"/>
      <c r="AK460" s="47"/>
    </row>
    <row r="461" spans="35:37" ht="20" customHeight="1">
      <c r="AI461" s="127" t="s">
        <v>2086</v>
      </c>
      <c r="AJ461" s="128"/>
      <c r="AK461" s="47"/>
    </row>
    <row r="462" spans="35:37" ht="20" customHeight="1">
      <c r="AI462" s="127" t="s">
        <v>136</v>
      </c>
      <c r="AJ462" s="128"/>
      <c r="AK462" s="47"/>
    </row>
    <row r="463" spans="35:37" ht="20" customHeight="1">
      <c r="AI463" s="127" t="s">
        <v>2087</v>
      </c>
      <c r="AJ463" s="128"/>
      <c r="AK463" s="47"/>
    </row>
    <row r="464" spans="35:37" ht="20" customHeight="1">
      <c r="AI464" s="127" t="s">
        <v>2088</v>
      </c>
      <c r="AJ464" s="128"/>
      <c r="AK464" s="47"/>
    </row>
    <row r="465" spans="35:37" ht="20" customHeight="1">
      <c r="AI465" s="127" t="s">
        <v>2089</v>
      </c>
      <c r="AJ465" s="128"/>
      <c r="AK465" s="47"/>
    </row>
    <row r="466" spans="35:37" ht="20" customHeight="1">
      <c r="AI466" s="127" t="s">
        <v>2090</v>
      </c>
      <c r="AJ466" s="128"/>
      <c r="AK466" s="47"/>
    </row>
    <row r="467" spans="35:37" ht="20" customHeight="1">
      <c r="AI467" s="127" t="s">
        <v>261</v>
      </c>
      <c r="AJ467" s="128"/>
      <c r="AK467" s="47"/>
    </row>
    <row r="468" spans="35:37" ht="20" customHeight="1">
      <c r="AI468" s="127" t="s">
        <v>2091</v>
      </c>
      <c r="AJ468" s="128"/>
      <c r="AK468" s="47"/>
    </row>
    <row r="469" spans="35:37" ht="20" customHeight="1">
      <c r="AI469" s="127" t="s">
        <v>2092</v>
      </c>
      <c r="AJ469" s="128"/>
      <c r="AK469" s="47"/>
    </row>
    <row r="470" spans="35:37" ht="20" customHeight="1">
      <c r="AI470" s="127" t="s">
        <v>2093</v>
      </c>
      <c r="AJ470" s="128"/>
      <c r="AK470" s="47"/>
    </row>
    <row r="471" spans="35:37" ht="20" customHeight="1">
      <c r="AI471" s="127" t="s">
        <v>2094</v>
      </c>
      <c r="AJ471" s="128"/>
      <c r="AK471" s="47"/>
    </row>
    <row r="472" spans="35:37" ht="20" customHeight="1">
      <c r="AI472" s="127" t="s">
        <v>812</v>
      </c>
      <c r="AJ472" s="128"/>
      <c r="AK472" s="47"/>
    </row>
    <row r="473" spans="35:37" ht="20" customHeight="1">
      <c r="AI473" s="127" t="s">
        <v>2095</v>
      </c>
      <c r="AJ473" s="128"/>
      <c r="AK473" s="47"/>
    </row>
    <row r="474" spans="35:37" ht="20" customHeight="1">
      <c r="AI474" s="127" t="s">
        <v>2096</v>
      </c>
      <c r="AJ474" s="128"/>
      <c r="AK474" s="47"/>
    </row>
    <row r="475" spans="35:37" ht="20" customHeight="1">
      <c r="AI475" s="127" t="s">
        <v>2097</v>
      </c>
      <c r="AJ475" s="128"/>
      <c r="AK475" s="47"/>
    </row>
    <row r="476" spans="35:37" ht="20" customHeight="1">
      <c r="AI476" s="127" t="s">
        <v>2098</v>
      </c>
      <c r="AJ476" s="128"/>
      <c r="AK476" s="47"/>
    </row>
    <row r="477" spans="35:37" ht="20" customHeight="1">
      <c r="AI477" s="127" t="s">
        <v>265</v>
      </c>
      <c r="AJ477" s="128"/>
      <c r="AK477" s="47"/>
    </row>
    <row r="478" spans="35:37" ht="20" customHeight="1">
      <c r="AI478" s="127" t="s">
        <v>2099</v>
      </c>
      <c r="AJ478" s="128"/>
      <c r="AK478" s="47"/>
    </row>
    <row r="479" spans="35:37" ht="20" customHeight="1">
      <c r="AI479" s="127" t="s">
        <v>2100</v>
      </c>
      <c r="AJ479" s="128"/>
      <c r="AK479" s="47"/>
    </row>
    <row r="480" spans="35:37" ht="20" customHeight="1">
      <c r="AI480" s="127" t="s">
        <v>2101</v>
      </c>
      <c r="AJ480" s="128"/>
      <c r="AK480" s="47"/>
    </row>
    <row r="481" spans="35:37" ht="20" customHeight="1">
      <c r="AI481" s="127" t="s">
        <v>2102</v>
      </c>
      <c r="AJ481" s="128"/>
      <c r="AK481" s="47"/>
    </row>
    <row r="482" spans="35:37" ht="20" customHeight="1">
      <c r="AI482" s="127" t="s">
        <v>151</v>
      </c>
      <c r="AJ482" s="128"/>
      <c r="AK482" s="47"/>
    </row>
    <row r="483" spans="35:37" ht="20" customHeight="1">
      <c r="AI483" s="127" t="s">
        <v>2103</v>
      </c>
      <c r="AJ483" s="128"/>
      <c r="AK483" s="47"/>
    </row>
    <row r="484" spans="35:37" ht="20" customHeight="1">
      <c r="AI484" s="127" t="s">
        <v>2104</v>
      </c>
      <c r="AJ484" s="128"/>
      <c r="AK484" s="47"/>
    </row>
    <row r="485" spans="35:37" ht="20" customHeight="1">
      <c r="AI485" s="127" t="s">
        <v>2105</v>
      </c>
      <c r="AJ485" s="128"/>
      <c r="AK485" s="47"/>
    </row>
    <row r="486" spans="35:37" ht="20" customHeight="1">
      <c r="AI486" s="127" t="s">
        <v>2106</v>
      </c>
      <c r="AJ486" s="128"/>
      <c r="AK486" s="47"/>
    </row>
    <row r="487" spans="35:37" ht="20" customHeight="1">
      <c r="AI487" s="127" t="s">
        <v>816</v>
      </c>
      <c r="AJ487" s="128"/>
      <c r="AK487" s="47"/>
    </row>
    <row r="488" spans="35:37" ht="20" customHeight="1">
      <c r="AI488" s="127" t="s">
        <v>2107</v>
      </c>
      <c r="AJ488" s="128"/>
      <c r="AK488" s="47"/>
    </row>
    <row r="489" spans="35:37" ht="20" customHeight="1">
      <c r="AI489" s="127" t="s">
        <v>2108</v>
      </c>
      <c r="AJ489" s="128"/>
      <c r="AK489" s="47"/>
    </row>
    <row r="490" spans="35:37" ht="20" customHeight="1">
      <c r="AI490" s="127" t="s">
        <v>2109</v>
      </c>
      <c r="AJ490" s="128"/>
      <c r="AK490" s="47"/>
    </row>
    <row r="491" spans="35:37" ht="20" customHeight="1">
      <c r="AI491" s="127" t="s">
        <v>2110</v>
      </c>
      <c r="AJ491" s="128"/>
      <c r="AK491" s="47"/>
    </row>
    <row r="492" spans="35:37" ht="20" customHeight="1">
      <c r="AI492" s="127" t="s">
        <v>269</v>
      </c>
      <c r="AJ492" s="128"/>
      <c r="AK492" s="47"/>
    </row>
    <row r="493" spans="35:37" ht="20" customHeight="1">
      <c r="AI493" s="127" t="s">
        <v>2111</v>
      </c>
      <c r="AJ493" s="128"/>
      <c r="AK493" s="47"/>
    </row>
    <row r="494" spans="35:37" ht="20" customHeight="1">
      <c r="AI494" s="127" t="s">
        <v>2112</v>
      </c>
      <c r="AJ494" s="128"/>
      <c r="AK494" s="47"/>
    </row>
    <row r="495" spans="35:37" ht="20" customHeight="1">
      <c r="AI495" s="127" t="s">
        <v>2113</v>
      </c>
      <c r="AJ495" s="128"/>
      <c r="AK495" s="47"/>
    </row>
    <row r="496" spans="35:37" ht="20" customHeight="1">
      <c r="AI496" s="127" t="s">
        <v>2114</v>
      </c>
      <c r="AJ496" s="128"/>
      <c r="AK496" s="47"/>
    </row>
    <row r="497" spans="35:37" ht="20" customHeight="1">
      <c r="AI497" s="127" t="s">
        <v>273</v>
      </c>
      <c r="AJ497" s="128"/>
      <c r="AK497" s="47"/>
    </row>
    <row r="498" spans="35:37" ht="20" customHeight="1">
      <c r="AI498" s="127" t="s">
        <v>2115</v>
      </c>
      <c r="AJ498" s="128"/>
      <c r="AK498" s="47"/>
    </row>
    <row r="499" spans="35:37" ht="20" customHeight="1">
      <c r="AI499" s="127" t="s">
        <v>2116</v>
      </c>
      <c r="AJ499" s="128"/>
      <c r="AK499" s="47"/>
    </row>
    <row r="500" spans="35:37" ht="20" customHeight="1">
      <c r="AI500" s="127" t="s">
        <v>2117</v>
      </c>
      <c r="AJ500" s="128"/>
      <c r="AK500" s="47"/>
    </row>
    <row r="501" spans="35:37" ht="20" customHeight="1">
      <c r="AI501" s="127" t="s">
        <v>2118</v>
      </c>
      <c r="AJ501" s="128"/>
      <c r="AK501" s="47"/>
    </row>
    <row r="502" spans="35:37" ht="20" customHeight="1">
      <c r="AI502" s="127" t="s">
        <v>821</v>
      </c>
      <c r="AJ502" s="128"/>
      <c r="AK502" s="47"/>
    </row>
    <row r="503" spans="35:37" ht="20" customHeight="1">
      <c r="AI503" s="127" t="s">
        <v>2119</v>
      </c>
      <c r="AJ503" s="128"/>
      <c r="AK503" s="47"/>
    </row>
    <row r="504" spans="35:37" ht="20" customHeight="1">
      <c r="AI504" s="127" t="s">
        <v>2120</v>
      </c>
      <c r="AJ504" s="128"/>
      <c r="AK504" s="47"/>
    </row>
    <row r="505" spans="35:37" ht="20" customHeight="1">
      <c r="AI505" s="127" t="s">
        <v>2121</v>
      </c>
      <c r="AJ505" s="128"/>
      <c r="AK505" s="47"/>
    </row>
    <row r="506" spans="35:37" ht="20" customHeight="1">
      <c r="AI506" s="127" t="s">
        <v>2122</v>
      </c>
      <c r="AJ506" s="128"/>
      <c r="AK506" s="47"/>
    </row>
    <row r="507" spans="35:37" ht="20" customHeight="1">
      <c r="AI507" s="127" t="s">
        <v>277</v>
      </c>
      <c r="AJ507" s="128"/>
      <c r="AK507" s="47"/>
    </row>
    <row r="508" spans="35:37" ht="20" customHeight="1">
      <c r="AI508" s="127" t="s">
        <v>2123</v>
      </c>
      <c r="AJ508" s="128"/>
      <c r="AK508" s="47"/>
    </row>
    <row r="509" spans="35:37" ht="20" customHeight="1">
      <c r="AI509" s="127" t="s">
        <v>2124</v>
      </c>
      <c r="AJ509" s="128"/>
      <c r="AK509" s="47"/>
    </row>
    <row r="510" spans="35:37" ht="20" customHeight="1">
      <c r="AI510" s="127" t="s">
        <v>2125</v>
      </c>
      <c r="AJ510" s="128"/>
      <c r="AK510" s="47"/>
    </row>
    <row r="511" spans="35:37" ht="20" customHeight="1">
      <c r="AI511" s="127" t="s">
        <v>2126</v>
      </c>
      <c r="AJ511" s="128"/>
      <c r="AK511" s="47"/>
    </row>
    <row r="512" spans="35:37" ht="20" customHeight="1">
      <c r="AI512" s="127" t="s">
        <v>256</v>
      </c>
      <c r="AJ512" s="128"/>
      <c r="AK512" s="47"/>
    </row>
    <row r="513" spans="35:37" ht="20" customHeight="1">
      <c r="AI513" s="127" t="s">
        <v>2127</v>
      </c>
      <c r="AJ513" s="128"/>
      <c r="AK513" s="47"/>
    </row>
    <row r="514" spans="35:37" ht="20" customHeight="1">
      <c r="AI514" s="127" t="s">
        <v>2128</v>
      </c>
      <c r="AJ514" s="128"/>
      <c r="AK514" s="47"/>
    </row>
    <row r="515" spans="35:37" ht="20" customHeight="1">
      <c r="AI515" s="127" t="s">
        <v>2129</v>
      </c>
      <c r="AJ515" s="128"/>
      <c r="AK515" s="47"/>
    </row>
    <row r="516" spans="35:37" ht="20" customHeight="1">
      <c r="AI516" s="127" t="s">
        <v>2130</v>
      </c>
      <c r="AJ516" s="128"/>
      <c r="AK516" s="47"/>
    </row>
    <row r="517" spans="35:37" ht="20" customHeight="1">
      <c r="AI517" s="127" t="s">
        <v>282</v>
      </c>
      <c r="AJ517" s="128"/>
      <c r="AK517" s="47"/>
    </row>
    <row r="518" spans="35:37" ht="20" customHeight="1">
      <c r="AI518" s="127" t="s">
        <v>2131</v>
      </c>
      <c r="AJ518" s="128"/>
      <c r="AK518" s="47"/>
    </row>
    <row r="519" spans="35:37" ht="20" customHeight="1">
      <c r="AI519" s="127" t="s">
        <v>2132</v>
      </c>
      <c r="AJ519" s="128"/>
      <c r="AK519" s="47"/>
    </row>
    <row r="520" spans="35:37" ht="20" customHeight="1">
      <c r="AI520" s="127" t="s">
        <v>2133</v>
      </c>
      <c r="AJ520" s="128"/>
      <c r="AK520" s="47"/>
    </row>
    <row r="521" spans="35:37" ht="20" customHeight="1">
      <c r="AI521" s="127" t="s">
        <v>2134</v>
      </c>
      <c r="AJ521" s="128"/>
      <c r="AK521" s="47"/>
    </row>
    <row r="522" spans="35:37" ht="20" customHeight="1">
      <c r="AI522" s="127" t="s">
        <v>84</v>
      </c>
      <c r="AJ522" s="128"/>
      <c r="AK522" s="47"/>
    </row>
    <row r="523" spans="35:37" ht="20" customHeight="1">
      <c r="AI523" s="127" t="s">
        <v>2135</v>
      </c>
      <c r="AJ523" s="128"/>
      <c r="AK523" s="47"/>
    </row>
    <row r="524" spans="35:37" ht="20" customHeight="1">
      <c r="AI524" s="127" t="s">
        <v>2136</v>
      </c>
      <c r="AJ524" s="128"/>
      <c r="AK524" s="47"/>
    </row>
    <row r="525" spans="35:37" ht="20" customHeight="1">
      <c r="AI525" s="127" t="s">
        <v>2137</v>
      </c>
      <c r="AJ525" s="128"/>
      <c r="AK525" s="47"/>
    </row>
    <row r="526" spans="35:37" ht="20" customHeight="1">
      <c r="AI526" s="127" t="s">
        <v>2138</v>
      </c>
      <c r="AJ526" s="128"/>
      <c r="AK526" s="47"/>
    </row>
    <row r="527" spans="35:37" ht="20" customHeight="1">
      <c r="AI527" s="127" t="s">
        <v>287</v>
      </c>
      <c r="AJ527" s="128"/>
      <c r="AK527" s="47"/>
    </row>
    <row r="528" spans="35:37" ht="20" customHeight="1">
      <c r="AI528" s="127" t="s">
        <v>2139</v>
      </c>
      <c r="AJ528" s="128"/>
      <c r="AK528" s="47"/>
    </row>
    <row r="529" spans="35:37" ht="20" customHeight="1">
      <c r="AI529" s="127" t="s">
        <v>2140</v>
      </c>
      <c r="AJ529" s="128"/>
      <c r="AK529" s="47"/>
    </row>
    <row r="530" spans="35:37" ht="20" customHeight="1">
      <c r="AI530" s="127" t="s">
        <v>2141</v>
      </c>
      <c r="AJ530" s="128"/>
      <c r="AK530" s="47"/>
    </row>
    <row r="531" spans="35:37" ht="20" customHeight="1">
      <c r="AI531" s="127" t="s">
        <v>2142</v>
      </c>
      <c r="AJ531" s="128"/>
      <c r="AK531" s="47"/>
    </row>
    <row r="532" spans="35:37" ht="20" customHeight="1">
      <c r="AI532" s="127" t="s">
        <v>292</v>
      </c>
      <c r="AJ532" s="128"/>
      <c r="AK532" s="47"/>
    </row>
    <row r="533" spans="35:37" ht="20" customHeight="1">
      <c r="AI533" s="127" t="s">
        <v>2143</v>
      </c>
      <c r="AJ533" s="128"/>
      <c r="AK533" s="47"/>
    </row>
    <row r="534" spans="35:37" ht="20" customHeight="1">
      <c r="AI534" s="127" t="s">
        <v>2144</v>
      </c>
      <c r="AJ534" s="128"/>
      <c r="AK534" s="47"/>
    </row>
    <row r="535" spans="35:37" ht="20" customHeight="1">
      <c r="AI535" s="127" t="s">
        <v>2145</v>
      </c>
      <c r="AJ535" s="128"/>
      <c r="AK535" s="47"/>
    </row>
    <row r="536" spans="35:37" ht="20" customHeight="1">
      <c r="AI536" s="127" t="s">
        <v>2146</v>
      </c>
      <c r="AJ536" s="128"/>
      <c r="AK536" s="47"/>
    </row>
    <row r="537" spans="35:37" ht="20" customHeight="1">
      <c r="AI537" s="127" t="s">
        <v>199</v>
      </c>
      <c r="AJ537" s="128"/>
      <c r="AK537" s="47"/>
    </row>
    <row r="538" spans="35:37" ht="20" customHeight="1">
      <c r="AI538" s="127" t="s">
        <v>2147</v>
      </c>
      <c r="AJ538" s="128"/>
      <c r="AK538" s="47"/>
    </row>
    <row r="539" spans="35:37" ht="20" customHeight="1">
      <c r="AI539" s="127" t="s">
        <v>2148</v>
      </c>
      <c r="AJ539" s="128"/>
      <c r="AK539" s="47"/>
    </row>
    <row r="540" spans="35:37" ht="20" customHeight="1">
      <c r="AI540" s="127" t="s">
        <v>2149</v>
      </c>
      <c r="AJ540" s="128"/>
      <c r="AK540" s="47"/>
    </row>
    <row r="541" spans="35:37" ht="20" customHeight="1">
      <c r="AI541" s="127" t="s">
        <v>2150</v>
      </c>
      <c r="AJ541" s="128"/>
      <c r="AK541" s="47"/>
    </row>
    <row r="542" spans="35:37" ht="20" customHeight="1">
      <c r="AI542" s="127" t="s">
        <v>826</v>
      </c>
      <c r="AJ542" s="128"/>
      <c r="AK542" s="47"/>
    </row>
    <row r="543" spans="35:37" ht="20" customHeight="1">
      <c r="AI543" s="127" t="s">
        <v>831</v>
      </c>
      <c r="AJ543" s="128"/>
      <c r="AK543" s="47"/>
    </row>
    <row r="544" spans="35:37" ht="20" customHeight="1">
      <c r="AI544" s="127" t="s">
        <v>2151</v>
      </c>
      <c r="AJ544" s="128"/>
      <c r="AK544" s="47"/>
    </row>
    <row r="545" spans="35:37" ht="20" customHeight="1">
      <c r="AI545" s="127" t="s">
        <v>2152</v>
      </c>
      <c r="AJ545" s="128"/>
      <c r="AK545" s="47"/>
    </row>
    <row r="546" spans="35:37" ht="20" customHeight="1">
      <c r="AI546" s="127" t="s">
        <v>2153</v>
      </c>
      <c r="AJ546" s="128"/>
      <c r="AK546" s="47"/>
    </row>
    <row r="547" spans="35:37" ht="20" customHeight="1">
      <c r="AI547" s="127" t="s">
        <v>2154</v>
      </c>
      <c r="AJ547" s="128"/>
      <c r="AK547" s="47"/>
    </row>
    <row r="548" spans="35:37" ht="20" customHeight="1">
      <c r="AI548" s="127" t="s">
        <v>297</v>
      </c>
      <c r="AJ548" s="128"/>
      <c r="AK548" s="47"/>
    </row>
    <row r="549" spans="35:37" ht="20" customHeight="1">
      <c r="AI549" s="127" t="s">
        <v>2155</v>
      </c>
      <c r="AJ549" s="128"/>
      <c r="AK549" s="47"/>
    </row>
    <row r="550" spans="35:37" ht="20" customHeight="1">
      <c r="AI550" s="127" t="s">
        <v>2156</v>
      </c>
      <c r="AJ550" s="128"/>
      <c r="AK550" s="47"/>
    </row>
    <row r="551" spans="35:37" ht="20" customHeight="1">
      <c r="AI551" s="127" t="s">
        <v>2157</v>
      </c>
      <c r="AJ551" s="128"/>
      <c r="AK551" s="47"/>
    </row>
    <row r="552" spans="35:37" ht="20" customHeight="1">
      <c r="AI552" s="127" t="s">
        <v>2158</v>
      </c>
      <c r="AJ552" s="128"/>
      <c r="AK552" s="47"/>
    </row>
    <row r="553" spans="35:37" ht="20" customHeight="1">
      <c r="AI553" s="127" t="s">
        <v>90</v>
      </c>
      <c r="AJ553" s="128"/>
      <c r="AK553" s="47"/>
    </row>
    <row r="554" spans="35:37" ht="20" customHeight="1">
      <c r="AI554" s="127" t="s">
        <v>2159</v>
      </c>
      <c r="AJ554" s="128"/>
      <c r="AK554" s="47"/>
    </row>
    <row r="555" spans="35:37" ht="20" customHeight="1">
      <c r="AI555" s="127" t="s">
        <v>2160</v>
      </c>
      <c r="AJ555" s="128"/>
      <c r="AK555" s="47"/>
    </row>
    <row r="556" spans="35:37" ht="20" customHeight="1">
      <c r="AI556" s="127" t="s">
        <v>2161</v>
      </c>
      <c r="AJ556" s="128"/>
      <c r="AK556" s="47"/>
    </row>
    <row r="557" spans="35:37" ht="20" customHeight="1">
      <c r="AI557" s="127" t="s">
        <v>2162</v>
      </c>
      <c r="AJ557" s="128"/>
      <c r="AK557" s="47"/>
    </row>
    <row r="558" spans="35:37" ht="20" customHeight="1">
      <c r="AI558" s="127" t="s">
        <v>95</v>
      </c>
      <c r="AJ558" s="128"/>
      <c r="AK558" s="47"/>
    </row>
    <row r="559" spans="35:37" ht="20" customHeight="1">
      <c r="AI559" s="127" t="s">
        <v>2163</v>
      </c>
      <c r="AJ559" s="128"/>
      <c r="AK559" s="47"/>
    </row>
    <row r="560" spans="35:37" ht="20" customHeight="1">
      <c r="AI560" s="127" t="s">
        <v>2164</v>
      </c>
      <c r="AJ560" s="128"/>
      <c r="AK560" s="47"/>
    </row>
    <row r="561" spans="35:37" ht="20" customHeight="1">
      <c r="AI561" s="127" t="s">
        <v>2165</v>
      </c>
      <c r="AJ561" s="128"/>
      <c r="AK561" s="47"/>
    </row>
    <row r="562" spans="35:37" ht="20" customHeight="1">
      <c r="AI562" s="127" t="s">
        <v>2166</v>
      </c>
      <c r="AJ562" s="128"/>
      <c r="AK562" s="47"/>
    </row>
    <row r="563" spans="35:37" ht="20" customHeight="1">
      <c r="AI563" s="127" t="s">
        <v>99</v>
      </c>
      <c r="AJ563" s="128"/>
      <c r="AK563" s="47"/>
    </row>
    <row r="564" spans="35:37" ht="20" customHeight="1">
      <c r="AI564" s="127" t="s">
        <v>2167</v>
      </c>
      <c r="AJ564" s="128"/>
      <c r="AK564" s="47"/>
    </row>
    <row r="565" spans="35:37" ht="20" customHeight="1">
      <c r="AI565" s="127" t="s">
        <v>2168</v>
      </c>
      <c r="AJ565" s="128"/>
      <c r="AK565" s="47"/>
    </row>
    <row r="566" spans="35:37" ht="20" customHeight="1">
      <c r="AI566" s="127" t="s">
        <v>2169</v>
      </c>
      <c r="AJ566" s="128"/>
      <c r="AK566" s="47"/>
    </row>
    <row r="567" spans="35:37" ht="20" customHeight="1">
      <c r="AI567" s="127" t="s">
        <v>2170</v>
      </c>
      <c r="AJ567" s="128"/>
      <c r="AK567" s="47"/>
    </row>
    <row r="568" spans="35:37" ht="20" customHeight="1">
      <c r="AI568" s="127" t="s">
        <v>2171</v>
      </c>
      <c r="AJ568" s="128"/>
      <c r="AK568" s="47"/>
    </row>
    <row r="569" spans="35:37" ht="20" customHeight="1">
      <c r="AI569" s="127" t="s">
        <v>2172</v>
      </c>
      <c r="AJ569" s="128"/>
      <c r="AK569" s="47"/>
    </row>
    <row r="570" spans="35:37" ht="20" customHeight="1">
      <c r="AI570" s="127" t="s">
        <v>2173</v>
      </c>
      <c r="AJ570" s="128"/>
      <c r="AK570" s="47"/>
    </row>
    <row r="571" spans="35:37" ht="20" customHeight="1">
      <c r="AI571" s="127" t="s">
        <v>2174</v>
      </c>
      <c r="AJ571" s="128"/>
      <c r="AK571" s="47"/>
    </row>
    <row r="572" spans="35:37" ht="20" customHeight="1">
      <c r="AI572" s="127" t="s">
        <v>2175</v>
      </c>
      <c r="AJ572" s="128"/>
      <c r="AK572" s="47"/>
    </row>
    <row r="573" spans="35:37" ht="20" customHeight="1">
      <c r="AI573" s="127" t="s">
        <v>33</v>
      </c>
      <c r="AJ573" s="128"/>
      <c r="AK573" s="47"/>
    </row>
    <row r="574" spans="35:37" ht="20" customHeight="1">
      <c r="AI574" s="127" t="s">
        <v>2176</v>
      </c>
      <c r="AJ574" s="128"/>
      <c r="AK574" s="47"/>
    </row>
    <row r="575" spans="35:37" ht="20" customHeight="1">
      <c r="AI575" s="127" t="s">
        <v>2177</v>
      </c>
      <c r="AJ575" s="128"/>
      <c r="AK575" s="47"/>
    </row>
    <row r="576" spans="35:37" ht="20" customHeight="1">
      <c r="AI576" s="127" t="s">
        <v>2178</v>
      </c>
      <c r="AJ576" s="128"/>
      <c r="AK576" s="47"/>
    </row>
    <row r="577" spans="35:37" ht="20" customHeight="1">
      <c r="AI577" s="127" t="s">
        <v>2179</v>
      </c>
      <c r="AJ577" s="128"/>
      <c r="AK577" s="47"/>
    </row>
    <row r="578" spans="35:37" ht="20" customHeight="1">
      <c r="AI578" s="127" t="s">
        <v>141</v>
      </c>
      <c r="AJ578" s="128"/>
      <c r="AK578" s="47"/>
    </row>
    <row r="579" spans="35:37" ht="20" customHeight="1">
      <c r="AI579" s="127" t="s">
        <v>2180</v>
      </c>
      <c r="AJ579" s="128"/>
      <c r="AK579" s="47"/>
    </row>
    <row r="580" spans="35:37" ht="20" customHeight="1">
      <c r="AI580" s="127" t="s">
        <v>2181</v>
      </c>
      <c r="AJ580" s="128"/>
      <c r="AK580" s="47"/>
    </row>
    <row r="581" spans="35:37" ht="20" customHeight="1">
      <c r="AI581" s="127" t="s">
        <v>2182</v>
      </c>
      <c r="AJ581" s="128"/>
      <c r="AK581" s="47"/>
    </row>
    <row r="582" spans="35:37" ht="20" customHeight="1">
      <c r="AI582" s="127" t="s">
        <v>2183</v>
      </c>
      <c r="AJ582" s="128"/>
      <c r="AK582" s="47"/>
    </row>
    <row r="583" spans="35:37" ht="20" customHeight="1">
      <c r="AI583" s="127" t="s">
        <v>41</v>
      </c>
      <c r="AJ583" s="128"/>
      <c r="AK583" s="47"/>
    </row>
    <row r="584" spans="35:37" ht="20" customHeight="1">
      <c r="AI584" s="127" t="s">
        <v>2184</v>
      </c>
      <c r="AJ584" s="128"/>
      <c r="AK584" s="47"/>
    </row>
    <row r="585" spans="35:37" ht="20" customHeight="1">
      <c r="AI585" s="127" t="s">
        <v>2185</v>
      </c>
      <c r="AJ585" s="128"/>
      <c r="AK585" s="47"/>
    </row>
    <row r="586" spans="35:37" ht="20" customHeight="1">
      <c r="AI586" s="127" t="s">
        <v>2186</v>
      </c>
      <c r="AJ586" s="128"/>
      <c r="AK586" s="47"/>
    </row>
    <row r="587" spans="35:37" ht="20" customHeight="1">
      <c r="AI587" s="127" t="s">
        <v>2187</v>
      </c>
      <c r="AJ587" s="128"/>
      <c r="AK587" s="47"/>
    </row>
    <row r="588" spans="35:37" ht="20" customHeight="1">
      <c r="AI588" s="127" t="s">
        <v>120</v>
      </c>
      <c r="AJ588" s="128"/>
      <c r="AK588" s="47"/>
    </row>
    <row r="589" spans="35:37" ht="20" customHeight="1">
      <c r="AI589" s="127" t="s">
        <v>2188</v>
      </c>
      <c r="AJ589" s="128"/>
      <c r="AK589" s="47"/>
    </row>
    <row r="590" spans="35:37" ht="20" customHeight="1">
      <c r="AI590" s="127" t="s">
        <v>2189</v>
      </c>
      <c r="AJ590" s="128"/>
      <c r="AK590" s="47"/>
    </row>
    <row r="591" spans="35:37" ht="20" customHeight="1">
      <c r="AI591" s="127" t="s">
        <v>2190</v>
      </c>
      <c r="AJ591" s="128"/>
      <c r="AK591" s="47"/>
    </row>
    <row r="592" spans="35:37" ht="20" customHeight="1">
      <c r="AI592" s="127" t="s">
        <v>2191</v>
      </c>
      <c r="AJ592" s="128"/>
      <c r="AK592" s="47"/>
    </row>
    <row r="593" spans="35:37" ht="20" customHeight="1">
      <c r="AI593" s="127" t="s">
        <v>835</v>
      </c>
      <c r="AJ593" s="128"/>
      <c r="AK593" s="47"/>
    </row>
    <row r="594" spans="35:37" ht="20" customHeight="1">
      <c r="AI594" s="127" t="s">
        <v>2192</v>
      </c>
      <c r="AJ594" s="128"/>
      <c r="AK594" s="47"/>
    </row>
    <row r="595" spans="35:37" ht="20" customHeight="1">
      <c r="AI595" s="127" t="s">
        <v>2193</v>
      </c>
      <c r="AJ595" s="128"/>
      <c r="AK595" s="47"/>
    </row>
    <row r="596" spans="35:37" ht="20" customHeight="1">
      <c r="AI596" s="127" t="s">
        <v>2194</v>
      </c>
      <c r="AJ596" s="128"/>
      <c r="AK596" s="47"/>
    </row>
    <row r="597" spans="35:37" ht="20" customHeight="1">
      <c r="AI597" s="127" t="s">
        <v>2195</v>
      </c>
      <c r="AJ597" s="128"/>
      <c r="AK597" s="47"/>
    </row>
    <row r="598" spans="35:37" ht="20" customHeight="1">
      <c r="AI598" s="127" t="s">
        <v>839</v>
      </c>
      <c r="AJ598" s="128"/>
      <c r="AK598" s="47"/>
    </row>
    <row r="599" spans="35:37" ht="20" customHeight="1">
      <c r="AI599" s="127" t="s">
        <v>2196</v>
      </c>
      <c r="AJ599" s="128"/>
      <c r="AK599" s="47"/>
    </row>
    <row r="600" spans="35:37" ht="20" customHeight="1">
      <c r="AI600" s="127" t="s">
        <v>2197</v>
      </c>
      <c r="AJ600" s="128"/>
      <c r="AK600" s="47"/>
    </row>
    <row r="601" spans="35:37" ht="20" customHeight="1">
      <c r="AI601" s="127" t="s">
        <v>2198</v>
      </c>
      <c r="AJ601" s="128"/>
      <c r="AK601" s="47"/>
    </row>
    <row r="602" spans="35:37" ht="20" customHeight="1">
      <c r="AI602" s="127" t="s">
        <v>2199</v>
      </c>
      <c r="AJ602" s="128"/>
      <c r="AK602" s="47"/>
    </row>
    <row r="603" spans="35:37" ht="20" customHeight="1">
      <c r="AI603" s="127" t="s">
        <v>103</v>
      </c>
      <c r="AJ603" s="128"/>
      <c r="AK603" s="47"/>
    </row>
    <row r="604" spans="35:37" ht="20" customHeight="1">
      <c r="AI604" s="127" t="s">
        <v>2200</v>
      </c>
      <c r="AJ604" s="128"/>
      <c r="AK604" s="47"/>
    </row>
    <row r="605" spans="35:37" ht="20" customHeight="1">
      <c r="AI605" s="127" t="s">
        <v>2201</v>
      </c>
      <c r="AJ605" s="128"/>
      <c r="AK605" s="47"/>
    </row>
    <row r="606" spans="35:37" ht="20" customHeight="1">
      <c r="AI606" s="127" t="s">
        <v>2202</v>
      </c>
      <c r="AJ606" s="128"/>
      <c r="AK606" s="47"/>
    </row>
    <row r="607" spans="35:37" ht="20" customHeight="1">
      <c r="AI607" s="127" t="s">
        <v>2203</v>
      </c>
      <c r="AJ607" s="128"/>
      <c r="AK607" s="47"/>
    </row>
    <row r="608" spans="35:37" ht="20" customHeight="1">
      <c r="AI608" s="127" t="s">
        <v>125</v>
      </c>
      <c r="AJ608" s="128"/>
      <c r="AK608" s="47"/>
    </row>
    <row r="609" spans="35:37" ht="20" customHeight="1">
      <c r="AI609" s="127" t="s">
        <v>2204</v>
      </c>
      <c r="AJ609" s="128"/>
      <c r="AK609" s="47"/>
    </row>
    <row r="610" spans="35:37" ht="20" customHeight="1">
      <c r="AI610" s="127" t="s">
        <v>2205</v>
      </c>
      <c r="AJ610" s="128"/>
      <c r="AK610" s="47"/>
    </row>
    <row r="611" spans="35:37" ht="20" customHeight="1">
      <c r="AI611" s="127" t="s">
        <v>2206</v>
      </c>
      <c r="AJ611" s="128"/>
      <c r="AK611" s="47"/>
    </row>
    <row r="612" spans="35:37" ht="20" customHeight="1">
      <c r="AI612" s="127" t="s">
        <v>2207</v>
      </c>
      <c r="AJ612" s="128"/>
      <c r="AK612" s="47"/>
    </row>
    <row r="613" spans="35:37" ht="20" customHeight="1">
      <c r="AI613" s="127" t="s">
        <v>107</v>
      </c>
      <c r="AJ613" s="128"/>
      <c r="AK613" s="47"/>
    </row>
    <row r="614" spans="35:37" ht="20" customHeight="1">
      <c r="AI614" s="127" t="s">
        <v>2208</v>
      </c>
      <c r="AJ614" s="128"/>
      <c r="AK614" s="47"/>
    </row>
    <row r="615" spans="35:37" ht="20" customHeight="1">
      <c r="AI615" s="127" t="s">
        <v>2209</v>
      </c>
      <c r="AJ615" s="128"/>
      <c r="AK615" s="47"/>
    </row>
    <row r="616" spans="35:37" ht="20" customHeight="1">
      <c r="AI616" s="127" t="s">
        <v>2210</v>
      </c>
      <c r="AJ616" s="128"/>
      <c r="AK616" s="47"/>
    </row>
    <row r="617" spans="35:37" ht="20" customHeight="1">
      <c r="AI617" s="127" t="s">
        <v>2211</v>
      </c>
      <c r="AJ617" s="128"/>
      <c r="AK617" s="47"/>
    </row>
    <row r="618" spans="35:37" ht="20" customHeight="1">
      <c r="AI618" s="127" t="s">
        <v>129</v>
      </c>
      <c r="AJ618" s="128"/>
      <c r="AK618" s="47"/>
    </row>
    <row r="619" spans="35:37" ht="20" customHeight="1">
      <c r="AI619" s="127" t="s">
        <v>2212</v>
      </c>
      <c r="AJ619" s="128"/>
      <c r="AK619" s="47"/>
    </row>
    <row r="620" spans="35:37" ht="20" customHeight="1">
      <c r="AI620" s="127" t="s">
        <v>2213</v>
      </c>
      <c r="AJ620" s="128"/>
      <c r="AK620" s="47"/>
    </row>
    <row r="621" spans="35:37" ht="20" customHeight="1">
      <c r="AI621" s="127" t="s">
        <v>2214</v>
      </c>
      <c r="AJ621" s="128"/>
      <c r="AK621" s="47"/>
    </row>
    <row r="622" spans="35:37" ht="20" customHeight="1">
      <c r="AI622" s="127" t="s">
        <v>2215</v>
      </c>
      <c r="AJ622" s="128"/>
      <c r="AK622" s="47"/>
    </row>
    <row r="623" spans="35:37" ht="20" customHeight="1">
      <c r="AI623" s="127" t="s">
        <v>155</v>
      </c>
      <c r="AJ623" s="128"/>
      <c r="AK623" s="47"/>
    </row>
    <row r="624" spans="35:37" ht="20" customHeight="1">
      <c r="AI624" s="127" t="s">
        <v>2216</v>
      </c>
      <c r="AJ624" s="128"/>
      <c r="AK624" s="47"/>
    </row>
    <row r="625" spans="35:37" ht="20" customHeight="1">
      <c r="AI625" s="127" t="s">
        <v>2217</v>
      </c>
      <c r="AJ625" s="128"/>
      <c r="AK625" s="47"/>
    </row>
    <row r="626" spans="35:37" ht="20" customHeight="1">
      <c r="AI626" s="127" t="s">
        <v>2218</v>
      </c>
      <c r="AJ626" s="128"/>
      <c r="AK626" s="47"/>
    </row>
    <row r="627" spans="35:37" ht="20" customHeight="1">
      <c r="AI627" s="127" t="s">
        <v>2219</v>
      </c>
      <c r="AJ627" s="128"/>
      <c r="AK627" s="47"/>
    </row>
    <row r="628" spans="35:37" ht="20" customHeight="1">
      <c r="AI628" s="127" t="s">
        <v>112</v>
      </c>
      <c r="AJ628" s="128"/>
      <c r="AK628" s="47"/>
    </row>
    <row r="629" spans="35:37" ht="20" customHeight="1">
      <c r="AI629" s="127" t="s">
        <v>2220</v>
      </c>
      <c r="AJ629" s="128"/>
      <c r="AK629" s="47"/>
    </row>
    <row r="630" spans="35:37" ht="20" customHeight="1">
      <c r="AI630" s="127" t="s">
        <v>2221</v>
      </c>
      <c r="AJ630" s="128"/>
      <c r="AK630" s="47"/>
    </row>
    <row r="631" spans="35:37" ht="20" customHeight="1">
      <c r="AI631" s="127" t="s">
        <v>2222</v>
      </c>
      <c r="AJ631" s="128"/>
      <c r="AK631" s="47"/>
    </row>
    <row r="632" spans="35:37" ht="20" customHeight="1">
      <c r="AI632" s="127" t="s">
        <v>2223</v>
      </c>
      <c r="AJ632" s="128"/>
      <c r="AK632" s="47"/>
    </row>
    <row r="633" spans="35:37" ht="20" customHeight="1">
      <c r="AI633" s="127" t="s">
        <v>46</v>
      </c>
      <c r="AJ633" s="128"/>
      <c r="AK633" s="47"/>
    </row>
    <row r="634" spans="35:37" ht="20" customHeight="1">
      <c r="AI634" s="127" t="s">
        <v>2224</v>
      </c>
      <c r="AJ634" s="128"/>
      <c r="AK634" s="47"/>
    </row>
    <row r="635" spans="35:37" ht="20" customHeight="1">
      <c r="AI635" s="127" t="s">
        <v>2225</v>
      </c>
      <c r="AJ635" s="128"/>
      <c r="AK635" s="47"/>
    </row>
    <row r="636" spans="35:37" ht="20" customHeight="1">
      <c r="AI636" s="127" t="s">
        <v>2226</v>
      </c>
      <c r="AJ636" s="128"/>
      <c r="AK636" s="47"/>
    </row>
    <row r="637" spans="35:37" ht="20" customHeight="1">
      <c r="AI637" s="127" t="s">
        <v>2227</v>
      </c>
      <c r="AJ637" s="128"/>
      <c r="AK637" s="47"/>
    </row>
    <row r="638" spans="35:37" ht="20" customHeight="1">
      <c r="AI638" s="127" t="s">
        <v>66</v>
      </c>
      <c r="AJ638" s="128"/>
      <c r="AK638" s="47"/>
    </row>
    <row r="639" spans="35:37" ht="20" customHeight="1">
      <c r="AI639" s="127" t="s">
        <v>2228</v>
      </c>
      <c r="AJ639" s="128"/>
      <c r="AK639" s="47"/>
    </row>
    <row r="640" spans="35:37" ht="20" customHeight="1">
      <c r="AI640" s="127" t="s">
        <v>2229</v>
      </c>
      <c r="AJ640" s="128"/>
      <c r="AK640" s="47"/>
    </row>
    <row r="641" spans="35:37" ht="20" customHeight="1">
      <c r="AI641" s="127" t="s">
        <v>2230</v>
      </c>
      <c r="AJ641" s="128"/>
      <c r="AK641" s="47"/>
    </row>
    <row r="642" spans="35:37" ht="20" customHeight="1">
      <c r="AI642" s="127" t="s">
        <v>2231</v>
      </c>
      <c r="AJ642" s="128"/>
      <c r="AK642" s="47"/>
    </row>
    <row r="643" spans="35:37" ht="20" customHeight="1">
      <c r="AI643" s="127" t="s">
        <v>2232</v>
      </c>
      <c r="AJ643" s="128"/>
      <c r="AK643" s="47"/>
    </row>
    <row r="644" spans="35:37" ht="20" customHeight="1">
      <c r="AI644" s="127" t="s">
        <v>2233</v>
      </c>
      <c r="AJ644" s="128"/>
      <c r="AK644" s="47"/>
    </row>
    <row r="645" spans="35:37" ht="20" customHeight="1">
      <c r="AI645" s="127" t="s">
        <v>2234</v>
      </c>
      <c r="AJ645" s="128"/>
      <c r="AK645" s="47"/>
    </row>
    <row r="646" spans="35:37" ht="20" customHeight="1">
      <c r="AI646" s="127" t="s">
        <v>2235</v>
      </c>
      <c r="AJ646" s="128"/>
      <c r="AK646" s="47"/>
    </row>
    <row r="647" spans="35:37" ht="20" customHeight="1">
      <c r="AI647" s="127" t="s">
        <v>2236</v>
      </c>
      <c r="AJ647" s="128"/>
      <c r="AK647" s="47"/>
    </row>
    <row r="648" spans="35:37" ht="20" customHeight="1">
      <c r="AI648" s="127" t="s">
        <v>306</v>
      </c>
      <c r="AJ648" s="128"/>
      <c r="AK648" s="47"/>
    </row>
    <row r="649" spans="35:37" ht="20" customHeight="1">
      <c r="AI649" s="127" t="s">
        <v>2237</v>
      </c>
      <c r="AJ649" s="128"/>
      <c r="AK649" s="47"/>
    </row>
    <row r="650" spans="35:37" ht="20" customHeight="1">
      <c r="AI650" s="127" t="s">
        <v>2238</v>
      </c>
      <c r="AJ650" s="128"/>
      <c r="AK650" s="47"/>
    </row>
    <row r="651" spans="35:37" ht="20" customHeight="1">
      <c r="AI651" s="127" t="s">
        <v>2239</v>
      </c>
      <c r="AJ651" s="128"/>
      <c r="AK651" s="47"/>
    </row>
    <row r="652" spans="35:37" ht="20" customHeight="1">
      <c r="AI652" s="127" t="s">
        <v>2240</v>
      </c>
      <c r="AJ652" s="128"/>
      <c r="AK652" s="47"/>
    </row>
    <row r="653" spans="35:37" ht="20" customHeight="1">
      <c r="AI653" s="127" t="s">
        <v>844</v>
      </c>
      <c r="AJ653" s="128"/>
      <c r="AK653" s="47"/>
    </row>
    <row r="654" spans="35:37" ht="20" customHeight="1">
      <c r="AI654" s="127" t="s">
        <v>2241</v>
      </c>
      <c r="AJ654" s="128"/>
      <c r="AK654" s="47"/>
    </row>
    <row r="655" spans="35:37" ht="20" customHeight="1">
      <c r="AI655" s="127" t="s">
        <v>2242</v>
      </c>
      <c r="AJ655" s="128"/>
      <c r="AK655" s="47"/>
    </row>
    <row r="656" spans="35:37" ht="20" customHeight="1">
      <c r="AI656" s="127" t="s">
        <v>2243</v>
      </c>
      <c r="AJ656" s="128"/>
      <c r="AK656" s="47"/>
    </row>
    <row r="657" spans="35:37" ht="20" customHeight="1">
      <c r="AI657" s="127" t="s">
        <v>2244</v>
      </c>
      <c r="AJ657" s="128"/>
      <c r="AK657" s="47"/>
    </row>
    <row r="658" spans="35:37" ht="20" customHeight="1">
      <c r="AI658" s="127" t="s">
        <v>61</v>
      </c>
      <c r="AJ658" s="128"/>
      <c r="AK658" s="47"/>
    </row>
    <row r="659" spans="35:37" ht="20" customHeight="1">
      <c r="AI659" s="127" t="s">
        <v>2245</v>
      </c>
      <c r="AJ659" s="128"/>
      <c r="AK659" s="47"/>
    </row>
    <row r="660" spans="35:37" ht="20" customHeight="1">
      <c r="AI660" s="127" t="s">
        <v>2246</v>
      </c>
      <c r="AJ660" s="128"/>
      <c r="AK660" s="47"/>
    </row>
    <row r="661" spans="35:37" ht="20" customHeight="1">
      <c r="AI661" s="127" t="s">
        <v>2247</v>
      </c>
      <c r="AJ661" s="128"/>
      <c r="AK661" s="47"/>
    </row>
    <row r="662" spans="35:37" ht="20" customHeight="1">
      <c r="AI662" s="127" t="s">
        <v>2248</v>
      </c>
      <c r="AJ662" s="128"/>
      <c r="AK662" s="47"/>
    </row>
    <row r="663" spans="35:37" ht="20" customHeight="1">
      <c r="AI663" s="127" t="s">
        <v>204</v>
      </c>
      <c r="AJ663" s="128"/>
      <c r="AK663" s="47"/>
    </row>
    <row r="664" spans="35:37" ht="20" customHeight="1">
      <c r="AI664" s="127" t="s">
        <v>2249</v>
      </c>
      <c r="AJ664" s="128"/>
      <c r="AK664" s="47"/>
    </row>
    <row r="665" spans="35:37" ht="20" customHeight="1">
      <c r="AI665" s="127" t="s">
        <v>2250</v>
      </c>
      <c r="AJ665" s="128"/>
      <c r="AK665" s="47"/>
    </row>
    <row r="666" spans="35:37" ht="20" customHeight="1">
      <c r="AI666" s="127" t="s">
        <v>2251</v>
      </c>
      <c r="AJ666" s="128"/>
      <c r="AK666" s="47"/>
    </row>
    <row r="667" spans="35:37" ht="20" customHeight="1">
      <c r="AI667" s="127" t="s">
        <v>2252</v>
      </c>
      <c r="AJ667" s="128"/>
      <c r="AK667" s="47"/>
    </row>
    <row r="668" spans="35:37" ht="20" customHeight="1">
      <c r="AI668" s="127" t="s">
        <v>321</v>
      </c>
      <c r="AJ668" s="128"/>
      <c r="AK668" s="47"/>
    </row>
    <row r="669" spans="35:37" ht="20" customHeight="1">
      <c r="AI669" s="127" t="s">
        <v>2253</v>
      </c>
      <c r="AJ669" s="128"/>
      <c r="AK669" s="47"/>
    </row>
    <row r="670" spans="35:37" ht="20" customHeight="1">
      <c r="AI670" s="127" t="s">
        <v>2254</v>
      </c>
      <c r="AJ670" s="128"/>
      <c r="AK670" s="47"/>
    </row>
    <row r="671" spans="35:37" ht="20" customHeight="1">
      <c r="AI671" s="127" t="s">
        <v>2255</v>
      </c>
      <c r="AJ671" s="128"/>
      <c r="AK671" s="47"/>
    </row>
    <row r="672" spans="35:37" ht="20" customHeight="1">
      <c r="AI672" s="127" t="s">
        <v>2256</v>
      </c>
      <c r="AJ672" s="128"/>
      <c r="AK672" s="47"/>
    </row>
    <row r="673" spans="35:37" ht="20" customHeight="1">
      <c r="AI673" s="127" t="s">
        <v>209</v>
      </c>
      <c r="AJ673" s="128"/>
      <c r="AK673" s="47"/>
    </row>
    <row r="674" spans="35:37" ht="20" customHeight="1">
      <c r="AI674" s="127" t="s">
        <v>2257</v>
      </c>
      <c r="AJ674" s="128"/>
      <c r="AK674" s="47"/>
    </row>
    <row r="675" spans="35:37" ht="20" customHeight="1">
      <c r="AI675" s="127" t="s">
        <v>2258</v>
      </c>
      <c r="AJ675" s="128"/>
      <c r="AK675" s="47"/>
    </row>
    <row r="676" spans="35:37" ht="20" customHeight="1">
      <c r="AI676" s="127" t="s">
        <v>2259</v>
      </c>
      <c r="AJ676" s="128"/>
      <c r="AK676" s="47"/>
    </row>
    <row r="677" spans="35:37" ht="20" customHeight="1">
      <c r="AI677" s="127" t="s">
        <v>2260</v>
      </c>
      <c r="AJ677" s="128"/>
      <c r="AK677" s="47"/>
    </row>
    <row r="678" spans="35:37" ht="20" customHeight="1">
      <c r="AI678" s="127" t="s">
        <v>326</v>
      </c>
      <c r="AJ678" s="128"/>
      <c r="AK678" s="47"/>
    </row>
    <row r="679" spans="35:37" ht="20" customHeight="1">
      <c r="AI679" s="127" t="s">
        <v>2261</v>
      </c>
      <c r="AJ679" s="128"/>
      <c r="AK679" s="47"/>
    </row>
    <row r="680" spans="35:37" ht="20" customHeight="1">
      <c r="AI680" s="127" t="s">
        <v>2262</v>
      </c>
      <c r="AJ680" s="128"/>
      <c r="AK680" s="47"/>
    </row>
    <row r="681" spans="35:37" ht="20" customHeight="1">
      <c r="AI681" s="127" t="s">
        <v>2263</v>
      </c>
      <c r="AJ681" s="128"/>
      <c r="AK681" s="47"/>
    </row>
    <row r="682" spans="35:37" ht="20" customHeight="1">
      <c r="AI682" s="127" t="s">
        <v>2264</v>
      </c>
      <c r="AJ682" s="128"/>
      <c r="AK682" s="47"/>
    </row>
    <row r="683" spans="35:37" ht="20" customHeight="1">
      <c r="AI683" s="127" t="s">
        <v>2265</v>
      </c>
      <c r="AJ683" s="128"/>
      <c r="AK683" s="47"/>
    </row>
    <row r="684" spans="35:37" ht="20" customHeight="1">
      <c r="AI684" s="127" t="s">
        <v>2266</v>
      </c>
      <c r="AJ684" s="128"/>
      <c r="AK684" s="47"/>
    </row>
    <row r="685" spans="35:37" ht="20" customHeight="1">
      <c r="AI685" s="127" t="s">
        <v>2267</v>
      </c>
      <c r="AJ685" s="128"/>
      <c r="AK685" s="47"/>
    </row>
    <row r="686" spans="35:37" ht="20" customHeight="1">
      <c r="AI686" s="127" t="s">
        <v>2268</v>
      </c>
      <c r="AJ686" s="128"/>
      <c r="AK686" s="47"/>
    </row>
    <row r="687" spans="35:37" ht="20" customHeight="1">
      <c r="AI687" s="127" t="s">
        <v>2269</v>
      </c>
      <c r="AJ687" s="128"/>
      <c r="AK687" s="47"/>
    </row>
    <row r="688" spans="35:37" ht="20" customHeight="1">
      <c r="AI688" s="127" t="s">
        <v>214</v>
      </c>
      <c r="AJ688" s="128"/>
      <c r="AK688" s="47"/>
    </row>
    <row r="689" spans="35:37" ht="20" customHeight="1">
      <c r="AI689" s="127" t="s">
        <v>2270</v>
      </c>
      <c r="AJ689" s="128"/>
      <c r="AK689" s="47"/>
    </row>
    <row r="690" spans="35:37" ht="20" customHeight="1">
      <c r="AI690" s="127" t="s">
        <v>2271</v>
      </c>
      <c r="AJ690" s="128"/>
      <c r="AK690" s="47"/>
    </row>
    <row r="691" spans="35:37" ht="20" customHeight="1">
      <c r="AI691" s="127" t="s">
        <v>2272</v>
      </c>
      <c r="AJ691" s="128"/>
      <c r="AK691" s="47"/>
    </row>
    <row r="692" spans="35:37" ht="20" customHeight="1">
      <c r="AI692" s="127" t="s">
        <v>2273</v>
      </c>
      <c r="AJ692" s="128"/>
      <c r="AK692" s="47"/>
    </row>
    <row r="693" spans="35:37" ht="20" customHeight="1">
      <c r="AI693" s="127" t="s">
        <v>218</v>
      </c>
      <c r="AJ693" s="128"/>
      <c r="AK693" s="47"/>
    </row>
    <row r="694" spans="35:37" ht="20" customHeight="1">
      <c r="AI694" s="127" t="s">
        <v>2274</v>
      </c>
      <c r="AJ694" s="128"/>
      <c r="AK694" s="47"/>
    </row>
    <row r="695" spans="35:37" ht="20" customHeight="1">
      <c r="AI695" s="127" t="s">
        <v>2275</v>
      </c>
      <c r="AJ695" s="128"/>
      <c r="AK695" s="47"/>
    </row>
    <row r="696" spans="35:37" ht="20" customHeight="1">
      <c r="AI696" s="127" t="s">
        <v>2276</v>
      </c>
      <c r="AJ696" s="128"/>
      <c r="AK696" s="47"/>
    </row>
    <row r="697" spans="35:37" ht="20" customHeight="1">
      <c r="AI697" s="127" t="s">
        <v>2277</v>
      </c>
      <c r="AJ697" s="128"/>
      <c r="AK697" s="47"/>
    </row>
    <row r="698" spans="35:37" ht="20" customHeight="1">
      <c r="AI698" s="127" t="s">
        <v>223</v>
      </c>
      <c r="AJ698" s="128"/>
      <c r="AK698" s="47"/>
    </row>
    <row r="699" spans="35:37" ht="20" customHeight="1">
      <c r="AI699" s="127" t="s">
        <v>2278</v>
      </c>
      <c r="AJ699" s="128"/>
      <c r="AK699" s="47"/>
    </row>
    <row r="700" spans="35:37" ht="20" customHeight="1">
      <c r="AI700" s="127" t="s">
        <v>2279</v>
      </c>
      <c r="AJ700" s="128"/>
      <c r="AK700" s="47"/>
    </row>
    <row r="701" spans="35:37" ht="20" customHeight="1">
      <c r="AI701" s="127" t="s">
        <v>2280</v>
      </c>
      <c r="AJ701" s="128"/>
      <c r="AK701" s="47"/>
    </row>
    <row r="702" spans="35:37" ht="20" customHeight="1">
      <c r="AI702" s="127" t="s">
        <v>2281</v>
      </c>
      <c r="AJ702" s="128"/>
      <c r="AK702" s="47"/>
    </row>
    <row r="703" spans="35:37" ht="20" customHeight="1">
      <c r="AI703" s="127" t="s">
        <v>228</v>
      </c>
      <c r="AJ703" s="128"/>
      <c r="AK703" s="47"/>
    </row>
    <row r="704" spans="35:37" ht="20" customHeight="1">
      <c r="AI704" s="127" t="s">
        <v>2282</v>
      </c>
      <c r="AJ704" s="128"/>
      <c r="AK704" s="47"/>
    </row>
    <row r="705" spans="35:37" ht="20" customHeight="1">
      <c r="AI705" s="127" t="s">
        <v>2283</v>
      </c>
      <c r="AJ705" s="128"/>
      <c r="AK705" s="47"/>
    </row>
    <row r="706" spans="35:37" ht="20" customHeight="1">
      <c r="AI706" s="127" t="s">
        <v>2284</v>
      </c>
      <c r="AJ706" s="128"/>
      <c r="AK706" s="47"/>
    </row>
    <row r="707" spans="35:37" ht="20" customHeight="1">
      <c r="AI707" s="127" t="s">
        <v>2285</v>
      </c>
      <c r="AJ707" s="128"/>
      <c r="AK707" s="47"/>
    </row>
    <row r="708" spans="35:37" ht="20" customHeight="1">
      <c r="AI708" s="127" t="s">
        <v>849</v>
      </c>
      <c r="AJ708" s="128"/>
      <c r="AK708" s="47"/>
    </row>
    <row r="709" spans="35:37" ht="20" customHeight="1">
      <c r="AI709" s="127" t="s">
        <v>2286</v>
      </c>
      <c r="AJ709" s="128"/>
      <c r="AK709" s="47"/>
    </row>
    <row r="710" spans="35:37" ht="20" customHeight="1">
      <c r="AI710" s="127" t="s">
        <v>2287</v>
      </c>
      <c r="AJ710" s="128"/>
      <c r="AK710" s="47"/>
    </row>
    <row r="711" spans="35:37" ht="20" customHeight="1">
      <c r="AI711" s="127" t="s">
        <v>2288</v>
      </c>
      <c r="AJ711" s="128"/>
      <c r="AK711" s="47"/>
    </row>
    <row r="712" spans="35:37" ht="20" customHeight="1">
      <c r="AI712" s="127" t="s">
        <v>2289</v>
      </c>
      <c r="AJ712" s="128"/>
      <c r="AK712" s="47"/>
    </row>
    <row r="713" spans="35:37" ht="20" customHeight="1">
      <c r="AI713" s="127" t="s">
        <v>233</v>
      </c>
      <c r="AJ713" s="128"/>
      <c r="AK713" s="47"/>
    </row>
    <row r="714" spans="35:37" ht="20" customHeight="1">
      <c r="AI714" s="127" t="s">
        <v>2290</v>
      </c>
      <c r="AJ714" s="128"/>
      <c r="AK714" s="47"/>
    </row>
    <row r="715" spans="35:37" ht="20" customHeight="1">
      <c r="AI715" s="127" t="s">
        <v>2291</v>
      </c>
      <c r="AJ715" s="128"/>
      <c r="AK715" s="47"/>
    </row>
    <row r="716" spans="35:37" ht="20" customHeight="1">
      <c r="AI716" s="127" t="s">
        <v>2292</v>
      </c>
      <c r="AJ716" s="128"/>
      <c r="AK716" s="47"/>
    </row>
    <row r="717" spans="35:37" ht="20" customHeight="1">
      <c r="AI717" s="127" t="s">
        <v>2293</v>
      </c>
      <c r="AJ717" s="128"/>
      <c r="AK717" s="47"/>
    </row>
    <row r="718" spans="35:37" ht="20" customHeight="1">
      <c r="AI718" s="127" t="s">
        <v>237</v>
      </c>
      <c r="AJ718" s="128"/>
      <c r="AK718" s="47"/>
    </row>
    <row r="719" spans="35:37" ht="20" customHeight="1">
      <c r="AI719" s="127" t="s">
        <v>2294</v>
      </c>
      <c r="AJ719" s="128"/>
      <c r="AK719" s="47"/>
    </row>
    <row r="720" spans="35:37" ht="20" customHeight="1">
      <c r="AI720" s="127" t="s">
        <v>2295</v>
      </c>
      <c r="AJ720" s="128"/>
      <c r="AK720" s="47"/>
    </row>
    <row r="721" spans="35:37" ht="20" customHeight="1">
      <c r="AI721" s="127" t="s">
        <v>2296</v>
      </c>
      <c r="AJ721" s="128"/>
      <c r="AK721" s="47"/>
    </row>
    <row r="722" spans="35:37" ht="20" customHeight="1">
      <c r="AI722" s="127" t="s">
        <v>2297</v>
      </c>
      <c r="AJ722" s="128"/>
      <c r="AK722" s="47"/>
    </row>
    <row r="723" spans="35:37" ht="20" customHeight="1">
      <c r="AI723" s="127" t="s">
        <v>241</v>
      </c>
      <c r="AJ723" s="128"/>
      <c r="AK723" s="47"/>
    </row>
    <row r="724" spans="35:37" ht="20" customHeight="1">
      <c r="AI724" s="127" t="s">
        <v>2298</v>
      </c>
      <c r="AJ724" s="128"/>
      <c r="AK724" s="47"/>
    </row>
    <row r="725" spans="35:37" ht="20" customHeight="1">
      <c r="AI725" s="127" t="s">
        <v>2299</v>
      </c>
      <c r="AJ725" s="128"/>
      <c r="AK725" s="47"/>
    </row>
    <row r="726" spans="35:37" ht="20" customHeight="1">
      <c r="AI726" s="127" t="s">
        <v>2300</v>
      </c>
      <c r="AJ726" s="128"/>
      <c r="AK726" s="47"/>
    </row>
    <row r="727" spans="35:37" ht="20" customHeight="1">
      <c r="AI727" s="127" t="s">
        <v>2301</v>
      </c>
      <c r="AJ727" s="128"/>
      <c r="AK727" s="47"/>
    </row>
    <row r="728" spans="35:37" ht="20" customHeight="1">
      <c r="AI728" s="127" t="s">
        <v>246</v>
      </c>
      <c r="AJ728" s="128"/>
      <c r="AK728" s="47"/>
    </row>
    <row r="729" spans="35:37" ht="20" customHeight="1">
      <c r="AI729" s="127" t="s">
        <v>2302</v>
      </c>
      <c r="AJ729" s="128"/>
      <c r="AK729" s="47"/>
    </row>
    <row r="730" spans="35:37" ht="20" customHeight="1">
      <c r="AI730" s="127" t="s">
        <v>2303</v>
      </c>
      <c r="AJ730" s="128"/>
      <c r="AK730" s="47"/>
    </row>
    <row r="731" spans="35:37" ht="20" customHeight="1">
      <c r="AI731" s="127" t="s">
        <v>2304</v>
      </c>
      <c r="AJ731" s="128"/>
      <c r="AK731" s="47"/>
    </row>
    <row r="732" spans="35:37" ht="20" customHeight="1">
      <c r="AI732" s="127" t="s">
        <v>2305</v>
      </c>
      <c r="AJ732" s="128"/>
      <c r="AK732" s="47"/>
    </row>
    <row r="733" spans="35:37" ht="20" customHeight="1">
      <c r="AI733" s="127" t="s">
        <v>335</v>
      </c>
      <c r="AJ733" s="128"/>
      <c r="AK733" s="47"/>
    </row>
    <row r="734" spans="35:37" ht="20" customHeight="1">
      <c r="AI734" s="127" t="s">
        <v>2306</v>
      </c>
      <c r="AJ734" s="128"/>
      <c r="AK734" s="47"/>
    </row>
    <row r="735" spans="35:37" ht="20" customHeight="1">
      <c r="AI735" s="127" t="s">
        <v>2307</v>
      </c>
      <c r="AJ735" s="128"/>
      <c r="AK735" s="47"/>
    </row>
    <row r="736" spans="35:37" ht="20" customHeight="1">
      <c r="AI736" s="127" t="s">
        <v>2308</v>
      </c>
      <c r="AJ736" s="128"/>
      <c r="AK736" s="47"/>
    </row>
    <row r="737" spans="35:37" ht="20" customHeight="1">
      <c r="AI737" s="127" t="s">
        <v>2309</v>
      </c>
      <c r="AJ737" s="128"/>
      <c r="AK737" s="47"/>
    </row>
    <row r="738" spans="35:37" ht="20" customHeight="1">
      <c r="AI738" s="127" t="s">
        <v>251</v>
      </c>
      <c r="AJ738" s="128"/>
      <c r="AK738" s="47"/>
    </row>
    <row r="739" spans="35:37" ht="20" customHeight="1">
      <c r="AI739" s="127" t="s">
        <v>2310</v>
      </c>
      <c r="AJ739" s="128"/>
      <c r="AK739" s="47"/>
    </row>
    <row r="740" spans="35:37" ht="20" customHeight="1">
      <c r="AI740" s="127" t="s">
        <v>2311</v>
      </c>
      <c r="AJ740" s="128"/>
      <c r="AK740" s="47"/>
    </row>
    <row r="741" spans="35:37" ht="20" customHeight="1">
      <c r="AI741" s="127" t="s">
        <v>2312</v>
      </c>
      <c r="AJ741" s="128"/>
      <c r="AK741" s="47"/>
    </row>
    <row r="742" spans="35:37" ht="20" customHeight="1">
      <c r="AI742" s="127" t="s">
        <v>2313</v>
      </c>
      <c r="AJ742" s="128"/>
      <c r="AK742" s="47"/>
    </row>
    <row r="743" spans="35:37" ht="20" customHeight="1">
      <c r="AI743" s="127" t="s">
        <v>50</v>
      </c>
      <c r="AJ743" s="128"/>
      <c r="AK743" s="47"/>
    </row>
    <row r="744" spans="35:37" ht="20" customHeight="1">
      <c r="AI744" s="127" t="s">
        <v>2314</v>
      </c>
      <c r="AJ744" s="128"/>
      <c r="AK744" s="47"/>
    </row>
    <row r="745" spans="35:37" ht="20" customHeight="1">
      <c r="AI745" s="127" t="s">
        <v>2315</v>
      </c>
      <c r="AJ745" s="128"/>
      <c r="AK745" s="47"/>
    </row>
    <row r="746" spans="35:37" ht="20" customHeight="1">
      <c r="AI746" s="127" t="s">
        <v>2316</v>
      </c>
      <c r="AJ746" s="128"/>
      <c r="AK746" s="47"/>
    </row>
    <row r="747" spans="35:37" ht="20" customHeight="1">
      <c r="AI747" s="127" t="s">
        <v>2317</v>
      </c>
      <c r="AJ747" s="128"/>
      <c r="AK747" s="47"/>
    </row>
    <row r="748" spans="35:37" ht="20" customHeight="1">
      <c r="AI748" s="127" t="s">
        <v>339</v>
      </c>
      <c r="AJ748" s="128"/>
      <c r="AK748" s="47"/>
    </row>
    <row r="749" spans="35:37" ht="20" customHeight="1">
      <c r="AI749" s="127" t="s">
        <v>2318</v>
      </c>
      <c r="AJ749" s="128"/>
      <c r="AK749" s="47"/>
    </row>
    <row r="750" spans="35:37" ht="20" customHeight="1">
      <c r="AI750" s="127" t="s">
        <v>2319</v>
      </c>
      <c r="AJ750" s="128"/>
      <c r="AK750" s="47"/>
    </row>
    <row r="751" spans="35:37" ht="20" customHeight="1">
      <c r="AI751" s="127" t="s">
        <v>2320</v>
      </c>
      <c r="AJ751" s="128"/>
      <c r="AK751" s="47"/>
    </row>
    <row r="752" spans="35:37" ht="20" customHeight="1">
      <c r="AI752" s="127" t="s">
        <v>2321</v>
      </c>
      <c r="AJ752" s="128"/>
      <c r="AK752" s="47"/>
    </row>
    <row r="753" spans="35:37" ht="20" customHeight="1">
      <c r="AI753" s="127" t="s">
        <v>70</v>
      </c>
      <c r="AJ753" s="128"/>
      <c r="AK753" s="47"/>
    </row>
    <row r="754" spans="35:37" ht="20" customHeight="1">
      <c r="AI754" s="127" t="s">
        <v>2322</v>
      </c>
      <c r="AJ754" s="128"/>
      <c r="AK754" s="47"/>
    </row>
    <row r="755" spans="35:37" ht="20" customHeight="1">
      <c r="AI755" s="127" t="s">
        <v>2323</v>
      </c>
      <c r="AJ755" s="128"/>
      <c r="AK755" s="47"/>
    </row>
    <row r="756" spans="35:37" ht="20" customHeight="1">
      <c r="AI756" s="127" t="s">
        <v>2324</v>
      </c>
      <c r="AJ756" s="128"/>
      <c r="AK756" s="47"/>
    </row>
    <row r="757" spans="35:37" ht="20" customHeight="1">
      <c r="AI757" s="127" t="s">
        <v>2325</v>
      </c>
      <c r="AJ757" s="128"/>
      <c r="AK757" s="47"/>
    </row>
    <row r="758" spans="35:37" ht="20" customHeight="1">
      <c r="AI758" s="127" t="s">
        <v>158</v>
      </c>
      <c r="AJ758" s="128"/>
      <c r="AK758" s="47"/>
    </row>
    <row r="759" spans="35:37" ht="20" customHeight="1">
      <c r="AI759" s="127" t="s">
        <v>2326</v>
      </c>
      <c r="AJ759" s="128"/>
      <c r="AK759" s="47"/>
    </row>
    <row r="760" spans="35:37" ht="20" customHeight="1">
      <c r="AI760" s="127" t="s">
        <v>2327</v>
      </c>
      <c r="AJ760" s="128"/>
      <c r="AK760" s="47"/>
    </row>
    <row r="761" spans="35:37" ht="20" customHeight="1">
      <c r="AI761" s="127" t="s">
        <v>2328</v>
      </c>
      <c r="AJ761" s="128"/>
      <c r="AK761" s="47"/>
    </row>
    <row r="762" spans="35:37" ht="20" customHeight="1">
      <c r="AI762" s="127" t="s">
        <v>2329</v>
      </c>
      <c r="AJ762" s="128"/>
      <c r="AK762" s="47"/>
    </row>
    <row r="763" spans="35:37" ht="20" customHeight="1">
      <c r="AI763" s="127" t="s">
        <v>854</v>
      </c>
      <c r="AJ763" s="128"/>
      <c r="AK763" s="47"/>
    </row>
    <row r="764" spans="35:37" ht="20" customHeight="1">
      <c r="AI764" s="127" t="s">
        <v>2330</v>
      </c>
      <c r="AJ764" s="128"/>
      <c r="AK764" s="47"/>
    </row>
    <row r="765" spans="35:37" ht="20" customHeight="1">
      <c r="AI765" s="127" t="s">
        <v>2331</v>
      </c>
      <c r="AJ765" s="128"/>
      <c r="AK765" s="47"/>
    </row>
    <row r="766" spans="35:37" ht="20" customHeight="1">
      <c r="AI766" s="127" t="s">
        <v>2332</v>
      </c>
      <c r="AJ766" s="128"/>
      <c r="AK766" s="47"/>
    </row>
    <row r="767" spans="35:37" ht="20" customHeight="1">
      <c r="AI767" s="127" t="s">
        <v>2333</v>
      </c>
      <c r="AJ767" s="128"/>
      <c r="AK767" s="47"/>
    </row>
    <row r="768" spans="35:37" ht="20" customHeight="1">
      <c r="AI768" s="127" t="s">
        <v>162</v>
      </c>
      <c r="AJ768" s="128"/>
      <c r="AK768" s="47"/>
    </row>
    <row r="769" spans="35:37" ht="20" customHeight="1">
      <c r="AI769" s="127" t="s">
        <v>2334</v>
      </c>
      <c r="AJ769" s="128"/>
      <c r="AK769" s="47"/>
    </row>
    <row r="770" spans="35:37" ht="20" customHeight="1">
      <c r="AI770" s="127" t="s">
        <v>2335</v>
      </c>
      <c r="AJ770" s="128"/>
      <c r="AK770" s="47"/>
    </row>
    <row r="771" spans="35:37" ht="20" customHeight="1">
      <c r="AI771" s="127" t="s">
        <v>2336</v>
      </c>
      <c r="AJ771" s="128"/>
      <c r="AK771" s="47"/>
    </row>
    <row r="772" spans="35:37" ht="20" customHeight="1">
      <c r="AI772" s="127" t="s">
        <v>2337</v>
      </c>
      <c r="AJ772" s="128"/>
      <c r="AK772" s="47"/>
    </row>
    <row r="773" spans="35:37" ht="20" customHeight="1">
      <c r="AI773" s="127" t="s">
        <v>167</v>
      </c>
      <c r="AJ773" s="128"/>
      <c r="AK773" s="47"/>
    </row>
    <row r="774" spans="35:37" ht="20" customHeight="1">
      <c r="AI774" s="127" t="s">
        <v>2338</v>
      </c>
      <c r="AJ774" s="128"/>
      <c r="AK774" s="47"/>
    </row>
    <row r="775" spans="35:37" ht="20" customHeight="1">
      <c r="AI775" s="127" t="s">
        <v>2339</v>
      </c>
      <c r="AJ775" s="128"/>
      <c r="AK775" s="47"/>
    </row>
    <row r="776" spans="35:37" ht="20" customHeight="1">
      <c r="AI776" s="127" t="s">
        <v>2340</v>
      </c>
      <c r="AJ776" s="128"/>
      <c r="AK776" s="47"/>
    </row>
    <row r="777" spans="35:37" ht="20" customHeight="1">
      <c r="AI777" s="127" t="s">
        <v>2341</v>
      </c>
      <c r="AJ777" s="128"/>
      <c r="AK777" s="47"/>
    </row>
    <row r="778" spans="35:37" ht="20" customHeight="1">
      <c r="AI778" s="127" t="s">
        <v>172</v>
      </c>
      <c r="AJ778" s="128"/>
      <c r="AK778" s="47"/>
    </row>
    <row r="779" spans="35:37" ht="20" customHeight="1">
      <c r="AI779" s="127" t="s">
        <v>2342</v>
      </c>
      <c r="AJ779" s="128"/>
      <c r="AK779" s="47"/>
    </row>
    <row r="780" spans="35:37" ht="20" customHeight="1">
      <c r="AI780" s="127" t="s">
        <v>2343</v>
      </c>
      <c r="AJ780" s="128"/>
      <c r="AK780" s="47"/>
    </row>
    <row r="781" spans="35:37" ht="20" customHeight="1">
      <c r="AI781" s="127" t="s">
        <v>2344</v>
      </c>
      <c r="AJ781" s="128"/>
      <c r="AK781" s="47"/>
    </row>
    <row r="782" spans="35:37" ht="20" customHeight="1">
      <c r="AI782" s="127" t="s">
        <v>2345</v>
      </c>
      <c r="AJ782" s="128"/>
      <c r="AK782" s="47"/>
    </row>
    <row r="783" spans="35:37" ht="20" customHeight="1">
      <c r="AI783" s="127" t="s">
        <v>75</v>
      </c>
      <c r="AJ783" s="128"/>
      <c r="AK783" s="47"/>
    </row>
    <row r="784" spans="35:37" ht="20" customHeight="1">
      <c r="AI784" s="127" t="s">
        <v>2346</v>
      </c>
      <c r="AJ784" s="128"/>
      <c r="AK784" s="47"/>
    </row>
    <row r="785" spans="35:37" ht="20" customHeight="1">
      <c r="AI785" s="127" t="s">
        <v>2347</v>
      </c>
      <c r="AJ785" s="128"/>
      <c r="AK785" s="47"/>
    </row>
    <row r="786" spans="35:37" ht="20" customHeight="1">
      <c r="AI786" s="127" t="s">
        <v>2348</v>
      </c>
      <c r="AJ786" s="128"/>
      <c r="AK786" s="47"/>
    </row>
    <row r="787" spans="35:37" ht="20" customHeight="1">
      <c r="AI787" s="127" t="s">
        <v>2349</v>
      </c>
      <c r="AJ787" s="128"/>
      <c r="AK787" s="47"/>
    </row>
    <row r="788" spans="35:37" ht="20" customHeight="1">
      <c r="AI788" s="127" t="s">
        <v>80</v>
      </c>
      <c r="AJ788" s="128"/>
      <c r="AK788" s="47"/>
    </row>
    <row r="789" spans="35:37" ht="20" customHeight="1">
      <c r="AI789" s="127" t="s">
        <v>2350</v>
      </c>
      <c r="AJ789" s="128"/>
      <c r="AK789" s="47"/>
    </row>
    <row r="790" spans="35:37" ht="20" customHeight="1">
      <c r="AI790" s="127" t="s">
        <v>2351</v>
      </c>
      <c r="AJ790" s="128"/>
      <c r="AK790" s="47"/>
    </row>
    <row r="791" spans="35:37" ht="20" customHeight="1">
      <c r="AI791" s="127" t="s">
        <v>2352</v>
      </c>
      <c r="AJ791" s="128"/>
      <c r="AK791" s="47"/>
    </row>
    <row r="792" spans="35:37" ht="20" customHeight="1">
      <c r="AI792" s="127" t="s">
        <v>2353</v>
      </c>
      <c r="AJ792" s="128"/>
      <c r="AK792" s="47"/>
    </row>
    <row r="793" spans="35:37" ht="20" customHeight="1">
      <c r="AI793" s="127" t="s">
        <v>176</v>
      </c>
      <c r="AJ793" s="128"/>
      <c r="AK793" s="47"/>
    </row>
    <row r="794" spans="35:37" ht="20" customHeight="1">
      <c r="AI794" s="127" t="s">
        <v>2354</v>
      </c>
      <c r="AJ794" s="128"/>
      <c r="AK794" s="47"/>
    </row>
    <row r="795" spans="35:37" ht="20" customHeight="1">
      <c r="AI795" s="127" t="s">
        <v>2355</v>
      </c>
      <c r="AJ795" s="128"/>
      <c r="AK795" s="47"/>
    </row>
    <row r="796" spans="35:37" ht="20" customHeight="1">
      <c r="AI796" s="127" t="s">
        <v>2356</v>
      </c>
      <c r="AJ796" s="128"/>
      <c r="AK796" s="47"/>
    </row>
    <row r="797" spans="35:37" ht="20" customHeight="1">
      <c r="AI797" s="127" t="s">
        <v>2357</v>
      </c>
      <c r="AJ797" s="128"/>
      <c r="AK797" s="47"/>
    </row>
    <row r="798" spans="35:37" ht="20" customHeight="1">
      <c r="AI798" s="127" t="s">
        <v>181</v>
      </c>
      <c r="AJ798" s="128"/>
      <c r="AK798" s="47"/>
    </row>
    <row r="799" spans="35:37" ht="20" customHeight="1">
      <c r="AI799" s="127" t="s">
        <v>2358</v>
      </c>
      <c r="AJ799" s="128"/>
      <c r="AK799" s="47"/>
    </row>
    <row r="800" spans="35:37" ht="20" customHeight="1">
      <c r="AI800" s="127" t="s">
        <v>2359</v>
      </c>
      <c r="AJ800" s="128"/>
      <c r="AK800" s="47"/>
    </row>
    <row r="801" spans="35:37" ht="20" customHeight="1">
      <c r="AI801" s="127" t="s">
        <v>2360</v>
      </c>
      <c r="AJ801" s="128"/>
      <c r="AK801" s="47"/>
    </row>
    <row r="802" spans="35:37" ht="20" customHeight="1">
      <c r="AI802" s="127" t="s">
        <v>2361</v>
      </c>
      <c r="AJ802" s="128"/>
      <c r="AK802" s="47"/>
    </row>
    <row r="803" spans="35:37" ht="20" customHeight="1">
      <c r="AI803" s="127" t="s">
        <v>186</v>
      </c>
      <c r="AJ803" s="128"/>
      <c r="AK803" s="47"/>
    </row>
    <row r="804" spans="35:37" ht="20" customHeight="1">
      <c r="AI804" s="127" t="s">
        <v>2362</v>
      </c>
      <c r="AJ804" s="128"/>
      <c r="AK804" s="47"/>
    </row>
    <row r="805" spans="35:37" ht="20" customHeight="1">
      <c r="AI805" s="127" t="s">
        <v>2363</v>
      </c>
      <c r="AJ805" s="128"/>
      <c r="AK805" s="47"/>
    </row>
    <row r="806" spans="35:37" ht="20" customHeight="1">
      <c r="AI806" s="127" t="s">
        <v>2364</v>
      </c>
      <c r="AJ806" s="128"/>
      <c r="AK806" s="47"/>
    </row>
    <row r="807" spans="35:37" ht="20" customHeight="1">
      <c r="AI807" s="127" t="s">
        <v>2365</v>
      </c>
      <c r="AJ807" s="128"/>
      <c r="AK807" s="47"/>
    </row>
    <row r="808" spans="35:37" ht="20" customHeight="1">
      <c r="AI808" s="127" t="s">
        <v>190</v>
      </c>
      <c r="AJ808" s="128"/>
      <c r="AK808" s="47"/>
    </row>
    <row r="809" spans="35:37" ht="20" customHeight="1">
      <c r="AI809" s="127" t="s">
        <v>2366</v>
      </c>
      <c r="AJ809" s="128"/>
      <c r="AK809" s="47"/>
    </row>
    <row r="810" spans="35:37" ht="20" customHeight="1">
      <c r="AI810" s="127" t="s">
        <v>2367</v>
      </c>
      <c r="AJ810" s="128"/>
      <c r="AK810" s="47"/>
    </row>
    <row r="811" spans="35:37" ht="20" customHeight="1">
      <c r="AI811" s="127" t="s">
        <v>2368</v>
      </c>
      <c r="AJ811" s="128"/>
      <c r="AK811" s="47"/>
    </row>
    <row r="812" spans="35:37" ht="20" customHeight="1">
      <c r="AI812" s="127" t="s">
        <v>2369</v>
      </c>
      <c r="AJ812" s="128"/>
      <c r="AK812" s="47"/>
    </row>
    <row r="813" spans="35:37" ht="20" customHeight="1">
      <c r="AI813" s="127" t="s">
        <v>195</v>
      </c>
      <c r="AJ813" s="128"/>
      <c r="AK813" s="47"/>
    </row>
    <row r="814" spans="35:37" ht="20" customHeight="1">
      <c r="AI814" s="127" t="s">
        <v>2370</v>
      </c>
      <c r="AJ814" s="128"/>
      <c r="AK814" s="47"/>
    </row>
    <row r="815" spans="35:37" ht="20" customHeight="1">
      <c r="AI815" s="127" t="s">
        <v>2371</v>
      </c>
      <c r="AJ815" s="128"/>
      <c r="AK815" s="47"/>
    </row>
    <row r="816" spans="35:37" ht="20" customHeight="1">
      <c r="AI816" s="127" t="s">
        <v>2372</v>
      </c>
      <c r="AJ816" s="128"/>
      <c r="AK816" s="47"/>
    </row>
    <row r="817" spans="35:37" ht="20" customHeight="1">
      <c r="AI817" s="127" t="s">
        <v>2373</v>
      </c>
      <c r="AJ817" s="128"/>
      <c r="AK817" s="47"/>
    </row>
    <row r="818" spans="35:37" ht="20" customHeight="1">
      <c r="AI818" s="127" t="s">
        <v>858</v>
      </c>
      <c r="AJ818" s="128"/>
      <c r="AK818" s="47"/>
    </row>
    <row r="819" spans="35:37" ht="20" customHeight="1">
      <c r="AI819" s="127" t="s">
        <v>2374</v>
      </c>
      <c r="AJ819" s="128"/>
      <c r="AK819" s="47"/>
    </row>
    <row r="820" spans="35:37" ht="20" customHeight="1">
      <c r="AI820" s="127" t="s">
        <v>2375</v>
      </c>
      <c r="AJ820" s="128"/>
      <c r="AK820" s="47"/>
    </row>
    <row r="821" spans="35:37" ht="20" customHeight="1">
      <c r="AI821" s="127" t="s">
        <v>2376</v>
      </c>
      <c r="AJ821" s="128"/>
      <c r="AK821" s="47"/>
    </row>
    <row r="822" spans="35:37" ht="20" customHeight="1">
      <c r="AI822" s="127" t="s">
        <v>2377</v>
      </c>
      <c r="AJ822" s="128"/>
      <c r="AK822" s="47"/>
    </row>
    <row r="823" spans="35:37" ht="20" customHeight="1">
      <c r="AI823" s="127" t="s">
        <v>115</v>
      </c>
      <c r="AJ823" s="128"/>
      <c r="AK823" s="47"/>
    </row>
    <row r="824" spans="35:37" ht="20" customHeight="1">
      <c r="AI824" s="127" t="s">
        <v>2378</v>
      </c>
      <c r="AJ824" s="128"/>
      <c r="AK824" s="47"/>
    </row>
    <row r="825" spans="35:37" ht="20" customHeight="1">
      <c r="AI825" s="127" t="s">
        <v>2379</v>
      </c>
      <c r="AJ825" s="128"/>
      <c r="AK825" s="47"/>
    </row>
    <row r="826" spans="35:37" ht="20" customHeight="1">
      <c r="AI826" s="127" t="s">
        <v>2380</v>
      </c>
      <c r="AJ826" s="128"/>
      <c r="AK826" s="47"/>
    </row>
    <row r="827" spans="35:37" ht="20" customHeight="1">
      <c r="AI827" s="127" t="s">
        <v>2381</v>
      </c>
      <c r="AJ827" s="128"/>
      <c r="AK827" s="47"/>
    </row>
    <row r="828" spans="35:37" ht="20" customHeight="1">
      <c r="AI828" s="127" t="s">
        <v>310</v>
      </c>
      <c r="AJ828" s="128"/>
      <c r="AK828" s="47"/>
    </row>
    <row r="829" spans="35:37" ht="20" customHeight="1">
      <c r="AI829" s="127" t="s">
        <v>2382</v>
      </c>
      <c r="AJ829" s="128"/>
      <c r="AK829" s="47"/>
    </row>
    <row r="830" spans="35:37" ht="20" customHeight="1">
      <c r="AI830" s="127" t="s">
        <v>2383</v>
      </c>
      <c r="AJ830" s="128"/>
      <c r="AK830" s="47"/>
    </row>
    <row r="831" spans="35:37" ht="20" customHeight="1">
      <c r="AI831" s="127" t="s">
        <v>2384</v>
      </c>
      <c r="AJ831" s="128"/>
      <c r="AK831" s="47"/>
    </row>
    <row r="832" spans="35:37" ht="20" customHeight="1">
      <c r="AI832" s="127" t="s">
        <v>2385</v>
      </c>
      <c r="AJ832" s="128"/>
      <c r="AK832" s="47"/>
    </row>
    <row r="833" spans="35:37" ht="20" customHeight="1">
      <c r="AI833" s="127" t="s">
        <v>313</v>
      </c>
      <c r="AJ833" s="128"/>
      <c r="AK833" s="47"/>
    </row>
    <row r="834" spans="35:37" ht="20" customHeight="1">
      <c r="AI834" s="127" t="s">
        <v>2386</v>
      </c>
      <c r="AJ834" s="128"/>
      <c r="AK834" s="47"/>
    </row>
    <row r="835" spans="35:37" ht="20" customHeight="1">
      <c r="AI835" s="127" t="s">
        <v>2387</v>
      </c>
      <c r="AJ835" s="128"/>
      <c r="AK835" s="47"/>
    </row>
    <row r="836" spans="35:37" ht="20" customHeight="1">
      <c r="AI836" s="127" t="s">
        <v>2388</v>
      </c>
      <c r="AJ836" s="128"/>
      <c r="AK836" s="47"/>
    </row>
    <row r="837" spans="35:37" ht="20" customHeight="1">
      <c r="AI837" s="127" t="s">
        <v>2389</v>
      </c>
      <c r="AJ837" s="128"/>
      <c r="AK837" s="47"/>
    </row>
    <row r="838" spans="35:37" ht="20" customHeight="1">
      <c r="AI838" s="127" t="s">
        <v>132</v>
      </c>
      <c r="AJ838" s="128"/>
      <c r="AK838" s="47"/>
    </row>
    <row r="839" spans="35:37" ht="20" customHeight="1">
      <c r="AI839" s="127" t="s">
        <v>2390</v>
      </c>
      <c r="AJ839" s="128"/>
      <c r="AK839" s="47"/>
    </row>
    <row r="840" spans="35:37" ht="20" customHeight="1">
      <c r="AI840" s="127" t="s">
        <v>2391</v>
      </c>
      <c r="AJ840" s="128"/>
      <c r="AK840" s="47"/>
    </row>
    <row r="841" spans="35:37" ht="20" customHeight="1">
      <c r="AI841" s="127" t="s">
        <v>2392</v>
      </c>
      <c r="AJ841" s="128"/>
      <c r="AK841" s="47"/>
    </row>
    <row r="842" spans="35:37" ht="20" customHeight="1">
      <c r="AI842" s="127" t="s">
        <v>2393</v>
      </c>
      <c r="AJ842" s="128"/>
      <c r="AK842" s="47"/>
    </row>
    <row r="843" spans="35:37" ht="20" customHeight="1">
      <c r="AI843" s="127" t="s">
        <v>317</v>
      </c>
      <c r="AJ843" s="128"/>
      <c r="AK843" s="47"/>
    </row>
    <row r="844" spans="35:37" ht="20" customHeight="1">
      <c r="AI844" s="127" t="s">
        <v>2394</v>
      </c>
      <c r="AJ844" s="128"/>
      <c r="AK844" s="47"/>
    </row>
    <row r="845" spans="35:37" ht="20" customHeight="1">
      <c r="AI845" s="127" t="s">
        <v>2395</v>
      </c>
      <c r="AJ845" s="128"/>
      <c r="AK845" s="47"/>
    </row>
    <row r="846" spans="35:37" ht="20" customHeight="1">
      <c r="AI846" s="127" t="s">
        <v>2396</v>
      </c>
      <c r="AJ846" s="128"/>
      <c r="AK846" s="47"/>
    </row>
    <row r="847" spans="35:37" ht="20" customHeight="1">
      <c r="AI847" s="127" t="s">
        <v>2397</v>
      </c>
      <c r="AJ847" s="128"/>
      <c r="AK847" s="47"/>
    </row>
    <row r="848" spans="35:37" ht="20" customHeight="1">
      <c r="AI848" s="127" t="s">
        <v>56</v>
      </c>
      <c r="AJ848" s="128"/>
      <c r="AK848" s="47"/>
    </row>
    <row r="849" spans="35:37" ht="20" customHeight="1">
      <c r="AI849" s="127" t="s">
        <v>2398</v>
      </c>
      <c r="AJ849" s="128"/>
      <c r="AK849" s="47"/>
    </row>
    <row r="850" spans="35:37" ht="20" customHeight="1">
      <c r="AI850" s="127" t="s">
        <v>2399</v>
      </c>
      <c r="AJ850" s="128"/>
      <c r="AK850" s="47"/>
    </row>
    <row r="851" spans="35:37" ht="20" customHeight="1">
      <c r="AI851" s="127" t="s">
        <v>2400</v>
      </c>
      <c r="AJ851" s="128"/>
      <c r="AK851" s="47"/>
    </row>
    <row r="852" spans="35:37" ht="20" customHeight="1">
      <c r="AI852" s="127" t="s">
        <v>2401</v>
      </c>
      <c r="AJ852" s="128"/>
      <c r="AK852" s="47"/>
    </row>
    <row r="853" spans="35:37" ht="20" customHeight="1">
      <c r="AI853" s="127" t="s">
        <v>862</v>
      </c>
      <c r="AJ853" s="128"/>
      <c r="AK853" s="47"/>
    </row>
    <row r="854" spans="35:37" ht="20" customHeight="1">
      <c r="AI854" s="127" t="s">
        <v>870</v>
      </c>
      <c r="AJ854" s="128"/>
      <c r="AK854" s="47"/>
    </row>
    <row r="855" spans="35:37" ht="20" customHeight="1">
      <c r="AI855" s="127" t="s">
        <v>2402</v>
      </c>
      <c r="AJ855" s="128"/>
      <c r="AK855" s="47"/>
    </row>
    <row r="856" spans="35:37" ht="20" customHeight="1">
      <c r="AI856" s="127" t="s">
        <v>2403</v>
      </c>
      <c r="AJ856" s="128"/>
      <c r="AK856" s="47"/>
    </row>
    <row r="857" spans="35:37" ht="20" customHeight="1">
      <c r="AI857" s="127" t="s">
        <v>2404</v>
      </c>
      <c r="AJ857" s="128"/>
      <c r="AK857" s="47"/>
    </row>
    <row r="858" spans="35:37" ht="20" customHeight="1">
      <c r="AI858" s="127" t="s">
        <v>2405</v>
      </c>
      <c r="AJ858" s="128"/>
      <c r="AK858" s="47"/>
    </row>
    <row r="859" spans="35:37" ht="20" customHeight="1">
      <c r="AI859" s="127" t="s">
        <v>2406</v>
      </c>
      <c r="AJ859" s="128"/>
      <c r="AK859" s="47"/>
    </row>
    <row r="860" spans="35:37" ht="20" customHeight="1">
      <c r="AI860" s="127" t="s">
        <v>2407</v>
      </c>
      <c r="AJ860" s="128"/>
      <c r="AK860" s="47"/>
    </row>
    <row r="861" spans="35:37" ht="20" customHeight="1">
      <c r="AI861" s="127" t="s">
        <v>2408</v>
      </c>
      <c r="AJ861" s="128"/>
      <c r="AK861" s="47"/>
    </row>
    <row r="862" spans="35:37" ht="20" customHeight="1">
      <c r="AI862" s="127" t="s">
        <v>2409</v>
      </c>
      <c r="AJ862" s="128"/>
      <c r="AK862" s="47"/>
    </row>
    <row r="863" spans="35:37" ht="20" customHeight="1">
      <c r="AI863" s="127" t="s">
        <v>886</v>
      </c>
      <c r="AJ863" s="128"/>
      <c r="AK863" s="47"/>
    </row>
    <row r="864" spans="35:37" ht="20" customHeight="1">
      <c r="AI864" s="127" t="s">
        <v>2410</v>
      </c>
      <c r="AJ864" s="128"/>
      <c r="AK864" s="47"/>
    </row>
    <row r="865" spans="35:37" ht="20" customHeight="1">
      <c r="AI865" s="127" t="s">
        <v>2411</v>
      </c>
      <c r="AJ865" s="128"/>
      <c r="AK865" s="47"/>
    </row>
    <row r="866" spans="35:37" ht="20" customHeight="1">
      <c r="AI866" s="127" t="s">
        <v>2412</v>
      </c>
      <c r="AJ866" s="128"/>
      <c r="AK866" s="47"/>
    </row>
    <row r="867" spans="35:37" ht="20" customHeight="1">
      <c r="AI867" s="127" t="s">
        <v>2413</v>
      </c>
      <c r="AJ867" s="128"/>
      <c r="AK867" s="47"/>
    </row>
    <row r="868" spans="35:37" ht="20" customHeight="1">
      <c r="AI868" s="127" t="s">
        <v>2414</v>
      </c>
      <c r="AJ868" s="128"/>
      <c r="AK868" s="47"/>
    </row>
    <row r="869" spans="35:37" ht="20" customHeight="1">
      <c r="AI869" s="127" t="s">
        <v>2415</v>
      </c>
      <c r="AJ869" s="128"/>
      <c r="AK869" s="47"/>
    </row>
    <row r="870" spans="35:37" ht="20" customHeight="1">
      <c r="AI870" s="127" t="s">
        <v>2416</v>
      </c>
      <c r="AJ870" s="128"/>
      <c r="AK870" s="47"/>
    </row>
    <row r="871" spans="35:37" ht="20" customHeight="1">
      <c r="AI871" s="127" t="s">
        <v>2417</v>
      </c>
      <c r="AJ871" s="128"/>
      <c r="AK871" s="47"/>
    </row>
    <row r="872" spans="35:37" ht="20" customHeight="1">
      <c r="AI872" s="127" t="s">
        <v>2418</v>
      </c>
      <c r="AJ872" s="128"/>
      <c r="AK872" s="47"/>
    </row>
    <row r="873" spans="35:37" ht="20" customHeight="1">
      <c r="AI873" s="127" t="s">
        <v>2419</v>
      </c>
      <c r="AJ873" s="128"/>
      <c r="AK873" s="47"/>
    </row>
    <row r="874" spans="35:37" ht="20" customHeight="1">
      <c r="AI874" s="127" t="s">
        <v>2420</v>
      </c>
      <c r="AJ874" s="128"/>
      <c r="AK874" s="47"/>
    </row>
    <row r="875" spans="35:37" ht="20" customHeight="1">
      <c r="AI875" s="127" t="s">
        <v>2421</v>
      </c>
      <c r="AJ875" s="128"/>
      <c r="AK875" s="47"/>
    </row>
    <row r="876" spans="35:37" ht="20" customHeight="1">
      <c r="AI876" s="127" t="s">
        <v>2422</v>
      </c>
      <c r="AJ876" s="128"/>
      <c r="AK876" s="47"/>
    </row>
    <row r="877" spans="35:37" ht="20" customHeight="1">
      <c r="AI877" s="127" t="s">
        <v>2423</v>
      </c>
      <c r="AJ877" s="128"/>
      <c r="AK877" s="47"/>
    </row>
    <row r="878" spans="35:37" ht="20" customHeight="1">
      <c r="AI878" s="127" t="s">
        <v>2424</v>
      </c>
      <c r="AJ878" s="128"/>
      <c r="AK878" s="47"/>
    </row>
    <row r="879" spans="35:37" ht="20" customHeight="1">
      <c r="AI879" s="127" t="s">
        <v>2425</v>
      </c>
      <c r="AJ879" s="128"/>
      <c r="AK879" s="47"/>
    </row>
    <row r="880" spans="35:37" ht="20" customHeight="1">
      <c r="AI880" s="127" t="s">
        <v>2426</v>
      </c>
      <c r="AJ880" s="128"/>
      <c r="AK880" s="47"/>
    </row>
    <row r="881" spans="35:37" ht="20" customHeight="1">
      <c r="AI881" s="127" t="s">
        <v>2427</v>
      </c>
      <c r="AJ881" s="128"/>
      <c r="AK881" s="47"/>
    </row>
    <row r="882" spans="35:37" ht="20" customHeight="1">
      <c r="AI882" s="127" t="s">
        <v>2428</v>
      </c>
      <c r="AJ882" s="128"/>
      <c r="AK882" s="47"/>
    </row>
    <row r="883" spans="35:37" ht="20" customHeight="1">
      <c r="AI883" s="127" t="s">
        <v>2429</v>
      </c>
      <c r="AJ883" s="128"/>
      <c r="AK883" s="47"/>
    </row>
    <row r="884" spans="35:37" ht="20" customHeight="1">
      <c r="AI884" s="127" t="s">
        <v>2430</v>
      </c>
      <c r="AJ884" s="128"/>
      <c r="AK884" s="47"/>
    </row>
    <row r="885" spans="35:37" ht="20" customHeight="1">
      <c r="AI885" s="127" t="s">
        <v>2431</v>
      </c>
      <c r="AJ885" s="128"/>
      <c r="AK885" s="47"/>
    </row>
    <row r="886" spans="35:37" ht="20" customHeight="1">
      <c r="AI886" s="127" t="s">
        <v>2432</v>
      </c>
      <c r="AJ886" s="128"/>
      <c r="AK886" s="47"/>
    </row>
    <row r="887" spans="35:37" ht="20" customHeight="1">
      <c r="AI887" s="127" t="s">
        <v>2433</v>
      </c>
      <c r="AJ887" s="128"/>
      <c r="AK887" s="47"/>
    </row>
    <row r="888" spans="35:37" ht="20" customHeight="1">
      <c r="AI888" s="127" t="s">
        <v>2434</v>
      </c>
      <c r="AJ888" s="128"/>
      <c r="AK888" s="47"/>
    </row>
    <row r="889" spans="35:37" ht="20" customHeight="1">
      <c r="AI889" s="127" t="s">
        <v>2435</v>
      </c>
      <c r="AJ889" s="128"/>
      <c r="AK889" s="47"/>
    </row>
    <row r="890" spans="35:37" ht="20" customHeight="1">
      <c r="AI890" s="127" t="s">
        <v>2436</v>
      </c>
      <c r="AJ890" s="128"/>
      <c r="AK890" s="47"/>
    </row>
    <row r="891" spans="35:37" ht="20" customHeight="1">
      <c r="AI891" s="127" t="s">
        <v>2437</v>
      </c>
      <c r="AJ891" s="128"/>
      <c r="AK891" s="47"/>
    </row>
    <row r="892" spans="35:37" ht="20" customHeight="1">
      <c r="AI892" s="127" t="s">
        <v>2438</v>
      </c>
      <c r="AJ892" s="128"/>
      <c r="AK892" s="47"/>
    </row>
    <row r="893" spans="35:37" ht="20" customHeight="1">
      <c r="AI893" s="127" t="s">
        <v>2439</v>
      </c>
      <c r="AJ893" s="128"/>
      <c r="AK893" s="47"/>
    </row>
    <row r="894" spans="35:37" ht="20" customHeight="1">
      <c r="AI894" s="127" t="s">
        <v>2440</v>
      </c>
      <c r="AJ894" s="128"/>
      <c r="AK894" s="47"/>
    </row>
    <row r="895" spans="35:37" ht="20" customHeight="1">
      <c r="AI895" s="127" t="s">
        <v>2441</v>
      </c>
      <c r="AJ895" s="128"/>
      <c r="AK895" s="47"/>
    </row>
    <row r="896" spans="35:37" ht="20" customHeight="1">
      <c r="AI896" s="127" t="s">
        <v>2442</v>
      </c>
      <c r="AJ896" s="128"/>
      <c r="AK896" s="47"/>
    </row>
    <row r="897" spans="35:37" ht="20" customHeight="1">
      <c r="AI897" s="127" t="s">
        <v>2443</v>
      </c>
      <c r="AJ897" s="128"/>
      <c r="AK897" s="47"/>
    </row>
    <row r="898" spans="35:37" ht="20" customHeight="1">
      <c r="AI898" s="127" t="s">
        <v>2444</v>
      </c>
      <c r="AJ898" s="128"/>
      <c r="AK898" s="47"/>
    </row>
    <row r="899" spans="35:37" ht="20" customHeight="1">
      <c r="AI899" s="127" t="s">
        <v>2445</v>
      </c>
      <c r="AJ899" s="128"/>
      <c r="AK899" s="47"/>
    </row>
    <row r="900" spans="35:37" ht="20" customHeight="1">
      <c r="AI900" s="127" t="s">
        <v>2446</v>
      </c>
      <c r="AJ900" s="128"/>
      <c r="AK900" s="47"/>
    </row>
    <row r="901" spans="35:37" ht="20" customHeight="1">
      <c r="AI901" s="127" t="s">
        <v>2447</v>
      </c>
      <c r="AJ901" s="128"/>
      <c r="AK901" s="47"/>
    </row>
    <row r="902" spans="35:37" ht="20" customHeight="1">
      <c r="AI902" s="127" t="s">
        <v>2448</v>
      </c>
      <c r="AJ902" s="128"/>
      <c r="AK902" s="47"/>
    </row>
    <row r="903" spans="35:37" ht="20" customHeight="1">
      <c r="AI903" s="127" t="s">
        <v>2449</v>
      </c>
      <c r="AJ903" s="128"/>
      <c r="AK903" s="47"/>
    </row>
    <row r="904" spans="35:37" ht="20" customHeight="1">
      <c r="AI904" s="127" t="s">
        <v>917</v>
      </c>
      <c r="AJ904" s="128"/>
      <c r="AK904" s="47"/>
    </row>
    <row r="905" spans="35:37" ht="20" customHeight="1">
      <c r="AI905" s="127" t="s">
        <v>922</v>
      </c>
      <c r="AJ905" s="128"/>
      <c r="AK905" s="47"/>
    </row>
    <row r="906" spans="35:37" ht="20" customHeight="1">
      <c r="AI906" s="127" t="s">
        <v>2450</v>
      </c>
      <c r="AJ906" s="128"/>
      <c r="AK906" s="47"/>
    </row>
    <row r="907" spans="35:37" ht="20" customHeight="1">
      <c r="AI907" s="127" t="s">
        <v>2451</v>
      </c>
      <c r="AJ907" s="128"/>
      <c r="AK907" s="47"/>
    </row>
    <row r="908" spans="35:37" ht="20" customHeight="1">
      <c r="AI908" s="127" t="s">
        <v>2452</v>
      </c>
      <c r="AJ908" s="128"/>
      <c r="AK908" s="47"/>
    </row>
    <row r="909" spans="35:37" ht="20" customHeight="1">
      <c r="AI909" s="127" t="s">
        <v>2453</v>
      </c>
      <c r="AJ909" s="128"/>
      <c r="AK909" s="47"/>
    </row>
    <row r="910" spans="35:37" ht="20" customHeight="1">
      <c r="AI910" s="127" t="s">
        <v>2454</v>
      </c>
      <c r="AJ910" s="128"/>
      <c r="AK910" s="47"/>
    </row>
    <row r="911" spans="35:37" ht="20" customHeight="1">
      <c r="AI911" s="127" t="s">
        <v>2455</v>
      </c>
      <c r="AJ911" s="128"/>
      <c r="AK911" s="47"/>
    </row>
    <row r="912" spans="35:37" ht="20" customHeight="1">
      <c r="AI912" s="127" t="s">
        <v>2456</v>
      </c>
      <c r="AJ912" s="128"/>
      <c r="AK912" s="47"/>
    </row>
    <row r="913" spans="35:37" ht="20" customHeight="1">
      <c r="AI913" s="127" t="s">
        <v>2457</v>
      </c>
      <c r="AJ913" s="128"/>
      <c r="AK913" s="47"/>
    </row>
    <row r="914" spans="35:37" ht="20" customHeight="1">
      <c r="AI914" s="127" t="s">
        <v>2458</v>
      </c>
      <c r="AJ914" s="128"/>
      <c r="AK914" s="47"/>
    </row>
    <row r="915" spans="35:37" ht="20" customHeight="1">
      <c r="AI915" s="127" t="s">
        <v>2459</v>
      </c>
      <c r="AJ915" s="128"/>
      <c r="AK915" s="47"/>
    </row>
    <row r="916" spans="35:37" ht="20" customHeight="1">
      <c r="AI916" s="127" t="s">
        <v>2460</v>
      </c>
      <c r="AJ916" s="128"/>
      <c r="AK916" s="47"/>
    </row>
    <row r="917" spans="35:37" ht="20" customHeight="1">
      <c r="AI917" s="127" t="s">
        <v>2461</v>
      </c>
      <c r="AJ917" s="128"/>
      <c r="AK917" s="47"/>
    </row>
    <row r="918" spans="35:37" ht="20" customHeight="1">
      <c r="AI918" s="127" t="s">
        <v>2462</v>
      </c>
      <c r="AJ918" s="128"/>
      <c r="AK918" s="47"/>
    </row>
    <row r="919" spans="35:37" ht="20" customHeight="1">
      <c r="AI919" s="127" t="s">
        <v>2463</v>
      </c>
      <c r="AJ919" s="128"/>
      <c r="AK919" s="47"/>
    </row>
    <row r="920" spans="35:37" ht="20" customHeight="1">
      <c r="AI920" s="127" t="s">
        <v>2464</v>
      </c>
      <c r="AJ920" s="128"/>
      <c r="AK920" s="47"/>
    </row>
    <row r="921" spans="35:37" ht="20" customHeight="1">
      <c r="AI921" s="127" t="s">
        <v>2465</v>
      </c>
      <c r="AJ921" s="128"/>
      <c r="AK921" s="47"/>
    </row>
    <row r="922" spans="35:37" ht="20" customHeight="1">
      <c r="AI922" s="127" t="s">
        <v>2466</v>
      </c>
      <c r="AJ922" s="128"/>
      <c r="AK922" s="47"/>
    </row>
    <row r="923" spans="35:37" ht="20" customHeight="1">
      <c r="AI923" s="127" t="s">
        <v>2467</v>
      </c>
      <c r="AJ923" s="128"/>
      <c r="AK923" s="47"/>
    </row>
    <row r="924" spans="35:37" ht="20" customHeight="1">
      <c r="AI924" s="127" t="s">
        <v>2468</v>
      </c>
      <c r="AJ924" s="128"/>
      <c r="AK924" s="47"/>
    </row>
    <row r="925" spans="35:37" ht="20" customHeight="1">
      <c r="AI925" s="127" t="s">
        <v>2469</v>
      </c>
      <c r="AJ925" s="128"/>
      <c r="AK925" s="47"/>
    </row>
    <row r="926" spans="35:37" ht="20" customHeight="1">
      <c r="AI926" s="127" t="s">
        <v>2470</v>
      </c>
      <c r="AJ926" s="128"/>
      <c r="AK926" s="47"/>
    </row>
    <row r="927" spans="35:37" ht="20" customHeight="1">
      <c r="AI927" s="127" t="s">
        <v>2471</v>
      </c>
      <c r="AJ927" s="128"/>
      <c r="AK927" s="47"/>
    </row>
    <row r="928" spans="35:37" ht="20" customHeight="1">
      <c r="AI928" s="127" t="s">
        <v>2472</v>
      </c>
      <c r="AJ928" s="128"/>
      <c r="AK928" s="47"/>
    </row>
    <row r="929" spans="35:37" ht="20" customHeight="1">
      <c r="AI929" s="127" t="s">
        <v>2473</v>
      </c>
      <c r="AJ929" s="128"/>
      <c r="AK929" s="47"/>
    </row>
    <row r="930" spans="35:37" ht="20" customHeight="1">
      <c r="AI930" s="127" t="s">
        <v>2474</v>
      </c>
      <c r="AJ930" s="128"/>
      <c r="AK930" s="47"/>
    </row>
    <row r="931" spans="35:37" ht="20" customHeight="1">
      <c r="AI931" s="127" t="s">
        <v>2475</v>
      </c>
      <c r="AJ931" s="128"/>
      <c r="AK931" s="47"/>
    </row>
    <row r="932" spans="35:37" ht="20" customHeight="1">
      <c r="AI932" s="127" t="s">
        <v>2476</v>
      </c>
      <c r="AJ932" s="128"/>
      <c r="AK932" s="47"/>
    </row>
    <row r="933" spans="35:37" ht="20" customHeight="1">
      <c r="AI933" s="127" t="s">
        <v>2477</v>
      </c>
      <c r="AJ933" s="128"/>
      <c r="AK933" s="47"/>
    </row>
    <row r="934" spans="35:37" ht="20" customHeight="1">
      <c r="AI934" s="127" t="s">
        <v>2478</v>
      </c>
      <c r="AJ934" s="128"/>
      <c r="AK934" s="47"/>
    </row>
    <row r="935" spans="35:37" ht="20" customHeight="1">
      <c r="AI935" s="127" t="s">
        <v>2479</v>
      </c>
      <c r="AJ935" s="128"/>
      <c r="AK935" s="47"/>
    </row>
    <row r="936" spans="35:37" ht="20" customHeight="1">
      <c r="AI936" s="127" t="s">
        <v>2480</v>
      </c>
      <c r="AJ936" s="128"/>
      <c r="AK936" s="47"/>
    </row>
    <row r="937" spans="35:37" ht="20" customHeight="1">
      <c r="AI937" s="127" t="s">
        <v>2481</v>
      </c>
      <c r="AJ937" s="128"/>
      <c r="AK937" s="47"/>
    </row>
    <row r="938" spans="35:37" ht="20" customHeight="1">
      <c r="AI938" s="127" t="s">
        <v>2482</v>
      </c>
      <c r="AJ938" s="128"/>
      <c r="AK938" s="47"/>
    </row>
    <row r="939" spans="35:37" ht="20" customHeight="1">
      <c r="AI939" s="127" t="s">
        <v>2483</v>
      </c>
      <c r="AJ939" s="128"/>
      <c r="AK939" s="47"/>
    </row>
    <row r="940" spans="35:37" ht="20" customHeight="1">
      <c r="AI940" s="127" t="s">
        <v>2484</v>
      </c>
      <c r="AJ940" s="128"/>
      <c r="AK940" s="47"/>
    </row>
    <row r="941" spans="35:37" ht="20" customHeight="1">
      <c r="AI941" s="127" t="s">
        <v>2485</v>
      </c>
      <c r="AJ941" s="128"/>
      <c r="AK941" s="47"/>
    </row>
    <row r="942" spans="35:37" ht="20" customHeight="1">
      <c r="AI942" s="127" t="s">
        <v>2486</v>
      </c>
      <c r="AJ942" s="128"/>
      <c r="AK942" s="47"/>
    </row>
    <row r="943" spans="35:37" ht="20" customHeight="1">
      <c r="AI943" s="127" t="s">
        <v>2487</v>
      </c>
      <c r="AJ943" s="128"/>
      <c r="AK943" s="47"/>
    </row>
    <row r="944" spans="35:37" ht="20" customHeight="1">
      <c r="AI944" s="127" t="s">
        <v>2488</v>
      </c>
      <c r="AJ944" s="128"/>
      <c r="AK944" s="47"/>
    </row>
    <row r="945" spans="35:37" ht="20" customHeight="1">
      <c r="AI945" s="127" t="s">
        <v>2489</v>
      </c>
      <c r="AJ945" s="128"/>
      <c r="AK945" s="47"/>
    </row>
    <row r="946" spans="35:37" ht="20" customHeight="1">
      <c r="AI946" s="127" t="s">
        <v>2490</v>
      </c>
      <c r="AJ946" s="128"/>
      <c r="AK946" s="47"/>
    </row>
    <row r="947" spans="35:37" ht="20" customHeight="1">
      <c r="AI947" s="127" t="s">
        <v>2491</v>
      </c>
      <c r="AJ947" s="128"/>
      <c r="AK947" s="47"/>
    </row>
    <row r="948" spans="35:37" ht="20" customHeight="1">
      <c r="AI948" s="127" t="s">
        <v>2492</v>
      </c>
      <c r="AJ948" s="128"/>
      <c r="AK948" s="47"/>
    </row>
    <row r="949" spans="35:37" ht="20" customHeight="1">
      <c r="AI949" s="127" t="s">
        <v>2493</v>
      </c>
      <c r="AJ949" s="128"/>
      <c r="AK949" s="47"/>
    </row>
    <row r="950" spans="35:37" ht="20" customHeight="1">
      <c r="AI950" s="127" t="s">
        <v>979</v>
      </c>
      <c r="AJ950" s="128"/>
      <c r="AK950" s="47"/>
    </row>
    <row r="951" spans="35:37" ht="20" customHeight="1">
      <c r="AI951" s="127" t="s">
        <v>2494</v>
      </c>
      <c r="AJ951" s="128"/>
      <c r="AK951" s="47"/>
    </row>
    <row r="952" spans="35:37" ht="20" customHeight="1">
      <c r="AI952" s="127" t="s">
        <v>2495</v>
      </c>
      <c r="AJ952" s="128"/>
      <c r="AK952" s="47"/>
    </row>
    <row r="953" spans="35:37" ht="20" customHeight="1">
      <c r="AI953" s="127" t="s">
        <v>2496</v>
      </c>
      <c r="AJ953" s="128"/>
      <c r="AK953" s="47"/>
    </row>
    <row r="954" spans="35:37" ht="20" customHeight="1">
      <c r="AI954" s="127" t="s">
        <v>2497</v>
      </c>
      <c r="AJ954" s="128"/>
      <c r="AK954" s="47"/>
    </row>
    <row r="955" spans="35:37" ht="20" customHeight="1">
      <c r="AI955" s="127" t="s">
        <v>2498</v>
      </c>
      <c r="AJ955" s="128"/>
      <c r="AK955" s="47"/>
    </row>
    <row r="956" spans="35:37" ht="20" customHeight="1">
      <c r="AI956" s="127" t="s">
        <v>2499</v>
      </c>
      <c r="AJ956" s="128"/>
      <c r="AK956" s="47"/>
    </row>
    <row r="957" spans="35:37" ht="20" customHeight="1">
      <c r="AI957" s="127" t="s">
        <v>2500</v>
      </c>
      <c r="AJ957" s="128"/>
      <c r="AK957" s="47"/>
    </row>
    <row r="958" spans="35:37" ht="20" customHeight="1">
      <c r="AI958" s="127" t="s">
        <v>2501</v>
      </c>
      <c r="AJ958" s="128"/>
      <c r="AK958" s="47"/>
    </row>
    <row r="959" spans="35:37" ht="20" customHeight="1">
      <c r="AI959" s="127" t="s">
        <v>990</v>
      </c>
      <c r="AJ959" s="128"/>
      <c r="AK959" s="47"/>
    </row>
    <row r="960" spans="35:37" ht="20" customHeight="1">
      <c r="AI960" s="127" t="s">
        <v>2502</v>
      </c>
      <c r="AJ960" s="128"/>
      <c r="AK960" s="47"/>
    </row>
    <row r="961" spans="35:37" ht="20" customHeight="1">
      <c r="AI961" s="127" t="s">
        <v>2503</v>
      </c>
      <c r="AJ961" s="128"/>
      <c r="AK961" s="47"/>
    </row>
    <row r="962" spans="35:37" ht="20" customHeight="1">
      <c r="AI962" s="127" t="s">
        <v>2504</v>
      </c>
      <c r="AJ962" s="128"/>
      <c r="AK962" s="47"/>
    </row>
    <row r="963" spans="35:37" ht="20" customHeight="1">
      <c r="AI963" s="127" t="s">
        <v>2505</v>
      </c>
      <c r="AJ963" s="128"/>
      <c r="AK963" s="47"/>
    </row>
    <row r="964" spans="35:37" ht="20" customHeight="1">
      <c r="AI964" s="127" t="s">
        <v>2506</v>
      </c>
      <c r="AJ964" s="128"/>
      <c r="AK964" s="47"/>
    </row>
    <row r="965" spans="35:37" ht="20" customHeight="1">
      <c r="AI965" s="127" t="s">
        <v>2507</v>
      </c>
      <c r="AJ965" s="128"/>
      <c r="AK965" s="47"/>
    </row>
    <row r="966" spans="35:37" ht="20" customHeight="1">
      <c r="AI966" s="127" t="s">
        <v>2508</v>
      </c>
      <c r="AJ966" s="128"/>
      <c r="AK966" s="47"/>
    </row>
    <row r="967" spans="35:37" ht="20" customHeight="1">
      <c r="AI967" s="127" t="s">
        <v>2509</v>
      </c>
      <c r="AJ967" s="128"/>
      <c r="AK967" s="47"/>
    </row>
    <row r="968" spans="35:37" ht="20" customHeight="1">
      <c r="AI968" s="127" t="s">
        <v>2510</v>
      </c>
      <c r="AJ968" s="128"/>
      <c r="AK968" s="47"/>
    </row>
    <row r="969" spans="35:37" ht="20" customHeight="1">
      <c r="AI969" s="127" t="s">
        <v>2511</v>
      </c>
      <c r="AJ969" s="128"/>
      <c r="AK969" s="47"/>
    </row>
    <row r="970" spans="35:37" ht="20" customHeight="1">
      <c r="AI970" s="127" t="s">
        <v>2512</v>
      </c>
      <c r="AJ970" s="128"/>
      <c r="AK970" s="47"/>
    </row>
    <row r="971" spans="35:37" ht="20" customHeight="1">
      <c r="AI971" s="127" t="s">
        <v>2513</v>
      </c>
      <c r="AJ971" s="128"/>
      <c r="AK971" s="47"/>
    </row>
    <row r="972" spans="35:37" ht="20" customHeight="1">
      <c r="AI972" s="127" t="s">
        <v>2514</v>
      </c>
      <c r="AJ972" s="128"/>
      <c r="AK972" s="47"/>
    </row>
    <row r="973" spans="35:37" ht="20" customHeight="1">
      <c r="AI973" s="127" t="s">
        <v>2515</v>
      </c>
      <c r="AJ973" s="128"/>
      <c r="AK973" s="47"/>
    </row>
    <row r="974" spans="35:37" ht="20" customHeight="1">
      <c r="AI974" s="127" t="s">
        <v>2516</v>
      </c>
      <c r="AJ974" s="128"/>
      <c r="AK974" s="47"/>
    </row>
    <row r="975" spans="35:37" ht="20" customHeight="1">
      <c r="AI975" s="127" t="s">
        <v>2517</v>
      </c>
      <c r="AJ975" s="128"/>
      <c r="AK975" s="47"/>
    </row>
    <row r="976" spans="35:37" ht="20" customHeight="1">
      <c r="AI976" s="127" t="s">
        <v>2518</v>
      </c>
      <c r="AJ976" s="128"/>
      <c r="AK976" s="47"/>
    </row>
    <row r="977" spans="35:37" ht="20" customHeight="1">
      <c r="AI977" s="127" t="s">
        <v>2519</v>
      </c>
      <c r="AJ977" s="128"/>
      <c r="AK977" s="47"/>
    </row>
    <row r="978" spans="35:37" ht="20" customHeight="1">
      <c r="AI978" s="127" t="s">
        <v>2520</v>
      </c>
      <c r="AJ978" s="128"/>
      <c r="AK978" s="47"/>
    </row>
    <row r="979" spans="35:37" ht="20" customHeight="1">
      <c r="AI979" s="127" t="s">
        <v>2521</v>
      </c>
      <c r="AJ979" s="128"/>
      <c r="AK979" s="47"/>
    </row>
    <row r="980" spans="35:37" ht="20" customHeight="1">
      <c r="AI980" s="127" t="s">
        <v>2522</v>
      </c>
      <c r="AJ980" s="128"/>
      <c r="AK980" s="47"/>
    </row>
    <row r="981" spans="35:37" ht="20" customHeight="1">
      <c r="AI981" s="127" t="s">
        <v>2523</v>
      </c>
      <c r="AJ981" s="128"/>
      <c r="AK981" s="47"/>
    </row>
    <row r="982" spans="35:37" ht="20" customHeight="1">
      <c r="AI982" s="127" t="s">
        <v>2524</v>
      </c>
      <c r="AJ982" s="128"/>
      <c r="AK982" s="47"/>
    </row>
    <row r="983" spans="35:37" ht="20" customHeight="1">
      <c r="AI983" s="127" t="s">
        <v>2525</v>
      </c>
      <c r="AJ983" s="128"/>
      <c r="AK983" s="47"/>
    </row>
    <row r="984" spans="35:37" ht="20" customHeight="1">
      <c r="AI984" s="127" t="s">
        <v>2526</v>
      </c>
      <c r="AJ984" s="128"/>
      <c r="AK984" s="47"/>
    </row>
    <row r="985" spans="35:37" ht="20" customHeight="1">
      <c r="AI985" s="127" t="s">
        <v>2527</v>
      </c>
      <c r="AJ985" s="128"/>
      <c r="AK985" s="47"/>
    </row>
    <row r="986" spans="35:37" ht="20" customHeight="1">
      <c r="AI986" s="127" t="s">
        <v>2528</v>
      </c>
      <c r="AJ986" s="128"/>
      <c r="AK986" s="47"/>
    </row>
    <row r="987" spans="35:37" ht="20" customHeight="1">
      <c r="AI987" s="127" t="s">
        <v>2529</v>
      </c>
      <c r="AJ987" s="128"/>
      <c r="AK987" s="47"/>
    </row>
    <row r="988" spans="35:37" ht="20" customHeight="1">
      <c r="AI988" s="127" t="s">
        <v>2530</v>
      </c>
      <c r="AJ988" s="128"/>
      <c r="AK988" s="47"/>
    </row>
    <row r="989" spans="35:37" ht="20" customHeight="1">
      <c r="AI989" s="127" t="s">
        <v>2531</v>
      </c>
      <c r="AJ989" s="128"/>
      <c r="AK989" s="47"/>
    </row>
    <row r="990" spans="35:37" ht="20" customHeight="1">
      <c r="AI990" s="127" t="s">
        <v>2532</v>
      </c>
      <c r="AJ990" s="128"/>
      <c r="AK990" s="47"/>
    </row>
    <row r="991" spans="35:37" ht="20" customHeight="1">
      <c r="AI991" s="127" t="s">
        <v>2533</v>
      </c>
      <c r="AJ991" s="128"/>
      <c r="AK991" s="47"/>
    </row>
    <row r="992" spans="35:37" ht="20" customHeight="1">
      <c r="AI992" s="127" t="s">
        <v>1034</v>
      </c>
      <c r="AJ992" s="128"/>
      <c r="AK992" s="47"/>
    </row>
    <row r="993" spans="35:37" ht="20" customHeight="1">
      <c r="AI993" s="127" t="s">
        <v>2534</v>
      </c>
      <c r="AJ993" s="128"/>
      <c r="AK993" s="47"/>
    </row>
    <row r="994" spans="35:37" ht="20" customHeight="1">
      <c r="AI994" s="127" t="s">
        <v>2535</v>
      </c>
      <c r="AJ994" s="128"/>
      <c r="AK994" s="47"/>
    </row>
    <row r="995" spans="35:37" ht="20" customHeight="1">
      <c r="AI995" s="127" t="s">
        <v>2536</v>
      </c>
      <c r="AJ995" s="128"/>
      <c r="AK995" s="47"/>
    </row>
    <row r="996" spans="35:37" ht="20" customHeight="1">
      <c r="AI996" s="127" t="s">
        <v>2537</v>
      </c>
      <c r="AJ996" s="128"/>
      <c r="AK996" s="47"/>
    </row>
    <row r="997" spans="35:37" ht="20" customHeight="1">
      <c r="AI997" s="127" t="s">
        <v>2538</v>
      </c>
      <c r="AJ997" s="128"/>
      <c r="AK997" s="47"/>
    </row>
    <row r="998" spans="35:37" ht="20" customHeight="1">
      <c r="AI998" s="127" t="s">
        <v>2539</v>
      </c>
      <c r="AJ998" s="128"/>
      <c r="AK998" s="47"/>
    </row>
    <row r="999" spans="35:37" ht="20" customHeight="1">
      <c r="AI999" s="127" t="s">
        <v>2540</v>
      </c>
      <c r="AJ999" s="128"/>
      <c r="AK999" s="47"/>
    </row>
    <row r="1000" spans="35:37" ht="20" customHeight="1">
      <c r="AI1000" s="127" t="s">
        <v>2541</v>
      </c>
      <c r="AJ1000" s="128"/>
      <c r="AK1000" s="47"/>
    </row>
    <row r="1001" spans="35:37" ht="20" customHeight="1">
      <c r="AI1001" s="127" t="s">
        <v>2542</v>
      </c>
      <c r="AJ1001" s="128"/>
      <c r="AK1001" s="47"/>
    </row>
    <row r="1002" spans="35:37" ht="20" customHeight="1">
      <c r="AI1002" s="127" t="s">
        <v>2543</v>
      </c>
      <c r="AJ1002" s="128"/>
      <c r="AK1002" s="47"/>
    </row>
    <row r="1003" spans="35:37" ht="20" customHeight="1">
      <c r="AI1003" s="127" t="s">
        <v>2544</v>
      </c>
      <c r="AJ1003" s="128"/>
      <c r="AK1003" s="47"/>
    </row>
    <row r="1004" spans="35:37" ht="20" customHeight="1">
      <c r="AI1004" s="127" t="s">
        <v>2545</v>
      </c>
      <c r="AJ1004" s="128"/>
      <c r="AK1004" s="47"/>
    </row>
    <row r="1005" spans="35:37" ht="20" customHeight="1">
      <c r="AI1005" s="127" t="s">
        <v>2546</v>
      </c>
      <c r="AJ1005" s="128"/>
      <c r="AK1005" s="47"/>
    </row>
    <row r="1006" spans="35:37" ht="20" customHeight="1">
      <c r="AI1006" s="127" t="s">
        <v>2547</v>
      </c>
      <c r="AJ1006" s="128"/>
      <c r="AK1006" s="47"/>
    </row>
    <row r="1007" spans="35:37" ht="20" customHeight="1">
      <c r="AI1007" s="127" t="s">
        <v>2548</v>
      </c>
      <c r="AJ1007" s="128"/>
      <c r="AK1007" s="47"/>
    </row>
    <row r="1008" spans="35:37" ht="20" customHeight="1">
      <c r="AI1008" s="127" t="s">
        <v>2549</v>
      </c>
      <c r="AJ1008" s="128"/>
      <c r="AK1008" s="47"/>
    </row>
    <row r="1009" spans="35:37" ht="20" customHeight="1">
      <c r="AI1009" s="127" t="s">
        <v>2550</v>
      </c>
      <c r="AJ1009" s="128"/>
      <c r="AK1009" s="47"/>
    </row>
    <row r="1010" spans="35:37" ht="20" customHeight="1">
      <c r="AI1010" s="127" t="s">
        <v>2551</v>
      </c>
      <c r="AJ1010" s="128"/>
      <c r="AK1010" s="47"/>
    </row>
    <row r="1011" spans="35:37" ht="20" customHeight="1">
      <c r="AI1011" s="127" t="s">
        <v>2552</v>
      </c>
      <c r="AJ1011" s="128"/>
      <c r="AK1011" s="47"/>
    </row>
    <row r="1012" spans="35:37" ht="20" customHeight="1">
      <c r="AI1012" s="127" t="s">
        <v>2553</v>
      </c>
      <c r="AJ1012" s="128"/>
      <c r="AK1012" s="47"/>
    </row>
    <row r="1013" spans="35:37" ht="20" customHeight="1">
      <c r="AI1013" s="127" t="s">
        <v>2554</v>
      </c>
      <c r="AJ1013" s="128"/>
      <c r="AK1013" s="47"/>
    </row>
    <row r="1014" spans="35:37" ht="20" customHeight="1">
      <c r="AI1014" s="127" t="s">
        <v>2555</v>
      </c>
      <c r="AJ1014" s="128"/>
      <c r="AK1014" s="47"/>
    </row>
    <row r="1015" spans="35:37" ht="20" customHeight="1">
      <c r="AI1015" s="127" t="s">
        <v>2556</v>
      </c>
      <c r="AJ1015" s="128"/>
      <c r="AK1015" s="47"/>
    </row>
    <row r="1016" spans="35:37" ht="20" customHeight="1">
      <c r="AI1016" s="127" t="s">
        <v>2557</v>
      </c>
      <c r="AJ1016" s="128"/>
      <c r="AK1016" s="47"/>
    </row>
    <row r="1017" spans="35:37" ht="20" customHeight="1">
      <c r="AI1017" s="127" t="s">
        <v>2558</v>
      </c>
      <c r="AJ1017" s="128"/>
      <c r="AK1017" s="47"/>
    </row>
    <row r="1018" spans="35:37" ht="20" customHeight="1">
      <c r="AI1018" s="127" t="s">
        <v>2559</v>
      </c>
      <c r="AJ1018" s="128"/>
      <c r="AK1018" s="47"/>
    </row>
    <row r="1019" spans="35:37" ht="20" customHeight="1">
      <c r="AI1019" s="127" t="s">
        <v>2560</v>
      </c>
      <c r="AJ1019" s="128"/>
      <c r="AK1019" s="47"/>
    </row>
    <row r="1020" spans="35:37" ht="20" customHeight="1">
      <c r="AI1020" s="127" t="s">
        <v>2561</v>
      </c>
      <c r="AJ1020" s="128"/>
      <c r="AK1020" s="47"/>
    </row>
    <row r="1021" spans="35:37" ht="20" customHeight="1">
      <c r="AI1021" s="127" t="s">
        <v>2562</v>
      </c>
      <c r="AJ1021" s="128"/>
      <c r="AK1021" s="47"/>
    </row>
    <row r="1022" spans="35:37" ht="20" customHeight="1">
      <c r="AI1022" s="127" t="s">
        <v>2563</v>
      </c>
      <c r="AJ1022" s="128"/>
      <c r="AK1022" s="47"/>
    </row>
    <row r="1023" spans="35:37" ht="20" customHeight="1">
      <c r="AI1023" s="127" t="s">
        <v>2564</v>
      </c>
      <c r="AJ1023" s="128"/>
      <c r="AK1023" s="47"/>
    </row>
    <row r="1024" spans="35:37" ht="20" customHeight="1">
      <c r="AI1024" s="127" t="s">
        <v>2565</v>
      </c>
      <c r="AJ1024" s="128"/>
      <c r="AK1024" s="47"/>
    </row>
    <row r="1025" spans="35:37" ht="20" customHeight="1">
      <c r="AI1025" s="127" t="s">
        <v>2566</v>
      </c>
      <c r="AJ1025" s="128"/>
      <c r="AK1025" s="47"/>
    </row>
    <row r="1026" spans="35:37" ht="20" customHeight="1">
      <c r="AI1026" s="127" t="s">
        <v>2567</v>
      </c>
      <c r="AJ1026" s="128"/>
      <c r="AK1026" s="47"/>
    </row>
    <row r="1027" spans="35:37" ht="20" customHeight="1">
      <c r="AI1027" s="127" t="s">
        <v>2568</v>
      </c>
      <c r="AJ1027" s="128"/>
      <c r="AK1027" s="47"/>
    </row>
    <row r="1028" spans="35:37" ht="20" customHeight="1">
      <c r="AI1028" s="127" t="s">
        <v>2569</v>
      </c>
      <c r="AJ1028" s="128"/>
      <c r="AK1028" s="47"/>
    </row>
    <row r="1029" spans="35:37" ht="20" customHeight="1">
      <c r="AI1029" s="127" t="s">
        <v>2570</v>
      </c>
      <c r="AJ1029" s="128"/>
      <c r="AK1029" s="47"/>
    </row>
    <row r="1030" spans="35:37" ht="20" customHeight="1">
      <c r="AI1030" s="127" t="s">
        <v>2571</v>
      </c>
      <c r="AJ1030" s="128"/>
      <c r="AK1030" s="47"/>
    </row>
    <row r="1031" spans="35:37" ht="20" customHeight="1">
      <c r="AI1031" s="127" t="s">
        <v>2572</v>
      </c>
      <c r="AJ1031" s="128"/>
      <c r="AK1031" s="47"/>
    </row>
    <row r="1032" spans="35:37" ht="20" customHeight="1">
      <c r="AI1032" s="127" t="s">
        <v>2573</v>
      </c>
      <c r="AJ1032" s="128"/>
      <c r="AK1032" s="47"/>
    </row>
    <row r="1033" spans="35:37" ht="20" customHeight="1">
      <c r="AI1033" s="127" t="s">
        <v>2574</v>
      </c>
      <c r="AJ1033" s="128"/>
      <c r="AK1033" s="47"/>
    </row>
    <row r="1034" spans="35:37" ht="20" customHeight="1">
      <c r="AI1034" s="127" t="s">
        <v>2575</v>
      </c>
      <c r="AJ1034" s="128"/>
      <c r="AK1034" s="47"/>
    </row>
    <row r="1035" spans="35:37" ht="20" customHeight="1">
      <c r="AI1035" s="127" t="s">
        <v>2576</v>
      </c>
      <c r="AJ1035" s="128"/>
      <c r="AK1035" s="47"/>
    </row>
    <row r="1036" spans="35:37" ht="20" customHeight="1">
      <c r="AI1036" s="127" t="s">
        <v>2577</v>
      </c>
      <c r="AJ1036" s="128"/>
      <c r="AK1036" s="47"/>
    </row>
    <row r="1037" spans="35:37" ht="20" customHeight="1">
      <c r="AI1037" s="127" t="s">
        <v>1091</v>
      </c>
      <c r="AJ1037" s="128"/>
      <c r="AK1037" s="47"/>
    </row>
    <row r="1038" spans="35:37" ht="20" customHeight="1">
      <c r="AI1038" s="127" t="s">
        <v>1097</v>
      </c>
      <c r="AJ1038" s="128"/>
      <c r="AK1038" s="47"/>
    </row>
    <row r="1039" spans="35:37" ht="20" customHeight="1">
      <c r="AI1039" s="127" t="s">
        <v>2578</v>
      </c>
      <c r="AJ1039" s="128"/>
      <c r="AK1039" s="47"/>
    </row>
    <row r="1040" spans="35:37" ht="20" customHeight="1">
      <c r="AI1040" s="127" t="s">
        <v>2579</v>
      </c>
      <c r="AJ1040" s="128"/>
      <c r="AK1040" s="47"/>
    </row>
    <row r="1041" spans="35:37" ht="20" customHeight="1">
      <c r="AI1041" s="127" t="s">
        <v>2580</v>
      </c>
      <c r="AJ1041" s="128"/>
      <c r="AK1041" s="47"/>
    </row>
    <row r="1042" spans="35:37" ht="20" customHeight="1">
      <c r="AI1042" s="127" t="s">
        <v>2581</v>
      </c>
      <c r="AJ1042" s="128"/>
      <c r="AK1042" s="47"/>
    </row>
    <row r="1043" spans="35:37" ht="20" customHeight="1">
      <c r="AI1043" s="127" t="s">
        <v>1101</v>
      </c>
      <c r="AJ1043" s="128"/>
      <c r="AK1043" s="47"/>
    </row>
    <row r="1044" spans="35:37" ht="20" customHeight="1">
      <c r="AI1044" s="127" t="s">
        <v>2582</v>
      </c>
      <c r="AJ1044" s="128"/>
      <c r="AK1044" s="47"/>
    </row>
    <row r="1045" spans="35:37" ht="20" customHeight="1">
      <c r="AI1045" s="127" t="s">
        <v>2583</v>
      </c>
      <c r="AJ1045" s="128"/>
      <c r="AK1045" s="47"/>
    </row>
    <row r="1046" spans="35:37" ht="20" customHeight="1">
      <c r="AI1046" s="127" t="s">
        <v>2584</v>
      </c>
      <c r="AJ1046" s="128"/>
      <c r="AK1046" s="47"/>
    </row>
    <row r="1047" spans="35:37" ht="20" customHeight="1">
      <c r="AI1047" s="127" t="s">
        <v>2585</v>
      </c>
      <c r="AJ1047" s="128"/>
      <c r="AK1047" s="47"/>
    </row>
    <row r="1048" spans="35:37" ht="20" customHeight="1">
      <c r="AI1048" s="127" t="s">
        <v>1108</v>
      </c>
      <c r="AJ1048" s="128"/>
      <c r="AK1048" s="47"/>
    </row>
    <row r="1049" spans="35:37" ht="20" customHeight="1">
      <c r="AI1049" s="127" t="s">
        <v>2586</v>
      </c>
      <c r="AJ1049" s="128"/>
      <c r="AK1049" s="47"/>
    </row>
    <row r="1050" spans="35:37" ht="20" customHeight="1">
      <c r="AI1050" s="127" t="s">
        <v>2587</v>
      </c>
      <c r="AJ1050" s="128"/>
      <c r="AK1050" s="47"/>
    </row>
    <row r="1051" spans="35:37" ht="20" customHeight="1">
      <c r="AI1051" s="127" t="s">
        <v>2588</v>
      </c>
      <c r="AJ1051" s="128"/>
      <c r="AK1051" s="47"/>
    </row>
    <row r="1052" spans="35:37" ht="20" customHeight="1">
      <c r="AI1052" s="127" t="s">
        <v>2589</v>
      </c>
      <c r="AJ1052" s="128"/>
      <c r="AK1052" s="47"/>
    </row>
    <row r="1053" spans="35:37" ht="20" customHeight="1">
      <c r="AI1053" s="127" t="s">
        <v>1111</v>
      </c>
      <c r="AJ1053" s="128"/>
      <c r="AK1053" s="47"/>
    </row>
    <row r="1054" spans="35:37" ht="20" customHeight="1">
      <c r="AI1054" s="127" t="s">
        <v>2590</v>
      </c>
      <c r="AJ1054" s="128"/>
      <c r="AK1054" s="47"/>
    </row>
    <row r="1055" spans="35:37" ht="20" customHeight="1">
      <c r="AI1055" s="127" t="s">
        <v>2591</v>
      </c>
      <c r="AJ1055" s="128"/>
      <c r="AK1055" s="47"/>
    </row>
    <row r="1056" spans="35:37" ht="20" customHeight="1">
      <c r="AI1056" s="127" t="s">
        <v>2592</v>
      </c>
      <c r="AJ1056" s="128"/>
      <c r="AK1056" s="47"/>
    </row>
    <row r="1057" spans="35:37" ht="20" customHeight="1">
      <c r="AI1057" s="127" t="s">
        <v>2593</v>
      </c>
      <c r="AJ1057" s="128"/>
      <c r="AK1057" s="47"/>
    </row>
    <row r="1058" spans="35:37" ht="20" customHeight="1">
      <c r="AI1058" s="127" t="s">
        <v>1114</v>
      </c>
      <c r="AJ1058" s="128"/>
      <c r="AK1058" s="47"/>
    </row>
    <row r="1059" spans="35:37" ht="20" customHeight="1">
      <c r="AI1059" s="127" t="s">
        <v>2594</v>
      </c>
      <c r="AJ1059" s="128"/>
      <c r="AK1059" s="47"/>
    </row>
    <row r="1060" spans="35:37" ht="20" customHeight="1">
      <c r="AI1060" s="127" t="s">
        <v>2595</v>
      </c>
      <c r="AJ1060" s="128"/>
      <c r="AK1060" s="47"/>
    </row>
    <row r="1061" spans="35:37" ht="20" customHeight="1">
      <c r="AI1061" s="127" t="s">
        <v>2596</v>
      </c>
      <c r="AJ1061" s="128"/>
      <c r="AK1061" s="47"/>
    </row>
    <row r="1062" spans="35:37" ht="20" customHeight="1">
      <c r="AI1062" s="127" t="s">
        <v>2597</v>
      </c>
      <c r="AJ1062" s="128"/>
      <c r="AK1062" s="47"/>
    </row>
    <row r="1063" spans="35:37" ht="20" customHeight="1">
      <c r="AI1063" s="127" t="s">
        <v>1121</v>
      </c>
      <c r="AJ1063" s="128"/>
      <c r="AK1063" s="47"/>
    </row>
    <row r="1064" spans="35:37" ht="20" customHeight="1">
      <c r="AI1064" s="127" t="s">
        <v>2598</v>
      </c>
      <c r="AJ1064" s="128"/>
      <c r="AK1064" s="47"/>
    </row>
    <row r="1065" spans="35:37" ht="20" customHeight="1">
      <c r="AI1065" s="127" t="s">
        <v>2599</v>
      </c>
      <c r="AJ1065" s="128"/>
      <c r="AK1065" s="47"/>
    </row>
    <row r="1066" spans="35:37" ht="20" customHeight="1">
      <c r="AI1066" s="127" t="s">
        <v>2600</v>
      </c>
      <c r="AJ1066" s="128"/>
      <c r="AK1066" s="47"/>
    </row>
    <row r="1067" spans="35:37" ht="20" customHeight="1">
      <c r="AI1067" s="127" t="s">
        <v>2601</v>
      </c>
      <c r="AJ1067" s="128"/>
      <c r="AK1067" s="47"/>
    </row>
    <row r="1068" spans="35:37" ht="20" customHeight="1">
      <c r="AI1068" s="127" t="s">
        <v>1126</v>
      </c>
      <c r="AJ1068" s="128"/>
      <c r="AK1068" s="47"/>
    </row>
    <row r="1069" spans="35:37" ht="20" customHeight="1">
      <c r="AI1069" s="127" t="s">
        <v>2602</v>
      </c>
      <c r="AJ1069" s="128"/>
      <c r="AK1069" s="47"/>
    </row>
    <row r="1070" spans="35:37" ht="20" customHeight="1">
      <c r="AI1070" s="127" t="s">
        <v>2603</v>
      </c>
      <c r="AJ1070" s="128"/>
      <c r="AK1070" s="47"/>
    </row>
    <row r="1071" spans="35:37" ht="20" customHeight="1">
      <c r="AI1071" s="127" t="s">
        <v>2604</v>
      </c>
      <c r="AJ1071" s="128"/>
      <c r="AK1071" s="47"/>
    </row>
    <row r="1072" spans="35:37" ht="20" customHeight="1">
      <c r="AI1072" s="127" t="s">
        <v>2605</v>
      </c>
      <c r="AJ1072" s="128"/>
      <c r="AK1072" s="47"/>
    </row>
    <row r="1073" spans="35:37" ht="20" customHeight="1">
      <c r="AI1073" s="127" t="s">
        <v>1131</v>
      </c>
      <c r="AJ1073" s="128"/>
      <c r="AK1073" s="47"/>
    </row>
    <row r="1074" spans="35:37" ht="20" customHeight="1">
      <c r="AI1074" s="127" t="s">
        <v>2606</v>
      </c>
      <c r="AJ1074" s="128"/>
      <c r="AK1074" s="47"/>
    </row>
    <row r="1075" spans="35:37" ht="20" customHeight="1">
      <c r="AI1075" s="127" t="s">
        <v>2607</v>
      </c>
      <c r="AJ1075" s="128"/>
      <c r="AK1075" s="47"/>
    </row>
    <row r="1076" spans="35:37" ht="20" customHeight="1">
      <c r="AI1076" s="127" t="s">
        <v>2608</v>
      </c>
      <c r="AJ1076" s="128"/>
      <c r="AK1076" s="47"/>
    </row>
    <row r="1077" spans="35:37" ht="20" customHeight="1">
      <c r="AI1077" s="127" t="s">
        <v>2609</v>
      </c>
      <c r="AJ1077" s="128"/>
      <c r="AK1077" s="47"/>
    </row>
    <row r="1078" spans="35:37" ht="20" customHeight="1">
      <c r="AI1078" s="127" t="s">
        <v>1136</v>
      </c>
      <c r="AJ1078" s="128"/>
      <c r="AK1078" s="47"/>
    </row>
    <row r="1079" spans="35:37" ht="20" customHeight="1">
      <c r="AI1079" s="127" t="s">
        <v>2610</v>
      </c>
      <c r="AJ1079" s="128"/>
      <c r="AK1079" s="47"/>
    </row>
    <row r="1080" spans="35:37" ht="20" customHeight="1">
      <c r="AI1080" s="127" t="s">
        <v>2611</v>
      </c>
      <c r="AJ1080" s="128"/>
      <c r="AK1080" s="47"/>
    </row>
    <row r="1081" spans="35:37" ht="20" customHeight="1">
      <c r="AI1081" s="127" t="s">
        <v>2612</v>
      </c>
      <c r="AJ1081" s="128"/>
      <c r="AK1081" s="47"/>
    </row>
    <row r="1082" spans="35:37" ht="20" customHeight="1">
      <c r="AI1082" s="127" t="s">
        <v>2613</v>
      </c>
      <c r="AJ1082" s="128"/>
      <c r="AK1082" s="47"/>
    </row>
    <row r="1083" spans="35:37" ht="20" customHeight="1">
      <c r="AI1083" s="127" t="s">
        <v>1141</v>
      </c>
      <c r="AJ1083" s="128"/>
      <c r="AK1083" s="47"/>
    </row>
    <row r="1084" spans="35:37" ht="20" customHeight="1">
      <c r="AI1084" s="127" t="s">
        <v>2614</v>
      </c>
      <c r="AJ1084" s="128"/>
      <c r="AK1084" s="47"/>
    </row>
    <row r="1085" spans="35:37" ht="20" customHeight="1">
      <c r="AI1085" s="127" t="s">
        <v>2615</v>
      </c>
      <c r="AJ1085" s="128"/>
      <c r="AK1085" s="47"/>
    </row>
    <row r="1086" spans="35:37" ht="20" customHeight="1">
      <c r="AI1086" s="127" t="s">
        <v>2616</v>
      </c>
      <c r="AJ1086" s="128"/>
      <c r="AK1086" s="47"/>
    </row>
    <row r="1087" spans="35:37" ht="20" customHeight="1">
      <c r="AI1087" s="127" t="s">
        <v>2617</v>
      </c>
      <c r="AJ1087" s="128"/>
      <c r="AK1087" s="47"/>
    </row>
    <row r="1088" spans="35:37" ht="20" customHeight="1">
      <c r="AI1088" s="127" t="s">
        <v>1146</v>
      </c>
      <c r="AJ1088" s="128"/>
      <c r="AK1088" s="47"/>
    </row>
    <row r="1089" spans="35:37" ht="20" customHeight="1">
      <c r="AI1089" s="127" t="s">
        <v>2618</v>
      </c>
      <c r="AJ1089" s="128"/>
      <c r="AK1089" s="47"/>
    </row>
    <row r="1090" spans="35:37" ht="20" customHeight="1">
      <c r="AI1090" s="127" t="s">
        <v>2619</v>
      </c>
      <c r="AJ1090" s="128"/>
      <c r="AK1090" s="47"/>
    </row>
    <row r="1091" spans="35:37" ht="20" customHeight="1">
      <c r="AI1091" s="127" t="s">
        <v>2620</v>
      </c>
      <c r="AJ1091" s="128"/>
      <c r="AK1091" s="47"/>
    </row>
    <row r="1092" spans="35:37" ht="20" customHeight="1">
      <c r="AI1092" s="127" t="s">
        <v>2621</v>
      </c>
      <c r="AJ1092" s="128"/>
      <c r="AK1092" s="47"/>
    </row>
    <row r="1093" spans="35:37" ht="20" customHeight="1">
      <c r="AI1093" s="127" t="s">
        <v>1151</v>
      </c>
      <c r="AJ1093" s="128"/>
      <c r="AK1093" s="47"/>
    </row>
    <row r="1094" spans="35:37" ht="20" customHeight="1">
      <c r="AI1094" s="127" t="s">
        <v>2622</v>
      </c>
      <c r="AJ1094" s="128"/>
      <c r="AK1094" s="47"/>
    </row>
    <row r="1095" spans="35:37" ht="20" customHeight="1">
      <c r="AI1095" s="127" t="s">
        <v>2623</v>
      </c>
      <c r="AJ1095" s="128"/>
      <c r="AK1095" s="47"/>
    </row>
    <row r="1096" spans="35:37" ht="20" customHeight="1">
      <c r="AI1096" s="127" t="s">
        <v>2624</v>
      </c>
      <c r="AJ1096" s="128"/>
      <c r="AK1096" s="47"/>
    </row>
    <row r="1097" spans="35:37" ht="20" customHeight="1">
      <c r="AI1097" s="127" t="s">
        <v>2625</v>
      </c>
      <c r="AJ1097" s="128"/>
      <c r="AK1097" s="47"/>
    </row>
    <row r="1098" spans="35:37" ht="20" customHeight="1">
      <c r="AI1098" s="127" t="s">
        <v>1154</v>
      </c>
      <c r="AJ1098" s="128"/>
      <c r="AK1098" s="47"/>
    </row>
    <row r="1099" spans="35:37" ht="20" customHeight="1">
      <c r="AI1099" s="127" t="s">
        <v>2626</v>
      </c>
      <c r="AJ1099" s="128"/>
      <c r="AK1099" s="47"/>
    </row>
    <row r="1100" spans="35:37" ht="20" customHeight="1">
      <c r="AI1100" s="127" t="s">
        <v>2627</v>
      </c>
      <c r="AJ1100" s="128"/>
      <c r="AK1100" s="47"/>
    </row>
    <row r="1101" spans="35:37" ht="20" customHeight="1">
      <c r="AI1101" s="127" t="s">
        <v>2628</v>
      </c>
      <c r="AJ1101" s="128"/>
      <c r="AK1101" s="47"/>
    </row>
    <row r="1102" spans="35:37" ht="20" customHeight="1">
      <c r="AI1102" s="127" t="s">
        <v>2629</v>
      </c>
      <c r="AJ1102" s="128"/>
      <c r="AK1102" s="47"/>
    </row>
    <row r="1103" spans="35:37" ht="20" customHeight="1">
      <c r="AI1103" s="127" t="s">
        <v>1159</v>
      </c>
      <c r="AJ1103" s="128"/>
      <c r="AK1103" s="47"/>
    </row>
    <row r="1104" spans="35:37" ht="20" customHeight="1">
      <c r="AI1104" s="127" t="s">
        <v>2630</v>
      </c>
      <c r="AJ1104" s="128"/>
      <c r="AK1104" s="47"/>
    </row>
    <row r="1105" spans="35:37" ht="20" customHeight="1">
      <c r="AI1105" s="127" t="s">
        <v>2631</v>
      </c>
      <c r="AJ1105" s="128"/>
      <c r="AK1105" s="47"/>
    </row>
    <row r="1106" spans="35:37" ht="20" customHeight="1">
      <c r="AI1106" s="127" t="s">
        <v>2632</v>
      </c>
      <c r="AJ1106" s="128"/>
      <c r="AK1106" s="47"/>
    </row>
    <row r="1107" spans="35:37" ht="20" customHeight="1">
      <c r="AI1107" s="127" t="s">
        <v>2633</v>
      </c>
      <c r="AJ1107" s="128"/>
      <c r="AK1107" s="47"/>
    </row>
    <row r="1108" spans="35:37" ht="20" customHeight="1">
      <c r="AI1108" s="127" t="s">
        <v>1164</v>
      </c>
      <c r="AJ1108" s="128"/>
      <c r="AK1108" s="47"/>
    </row>
    <row r="1109" spans="35:37" ht="20" customHeight="1">
      <c r="AI1109" s="127" t="s">
        <v>2634</v>
      </c>
      <c r="AJ1109" s="128"/>
      <c r="AK1109" s="47"/>
    </row>
    <row r="1110" spans="35:37" ht="20" customHeight="1">
      <c r="AI1110" s="127" t="s">
        <v>2635</v>
      </c>
      <c r="AJ1110" s="128"/>
      <c r="AK1110" s="47"/>
    </row>
    <row r="1111" spans="35:37" ht="20" customHeight="1">
      <c r="AI1111" s="127" t="s">
        <v>2636</v>
      </c>
      <c r="AJ1111" s="128"/>
      <c r="AK1111" s="47"/>
    </row>
    <row r="1112" spans="35:37" ht="20" customHeight="1">
      <c r="AI1112" s="127" t="s">
        <v>2637</v>
      </c>
      <c r="AJ1112" s="128"/>
      <c r="AK1112" s="47"/>
    </row>
    <row r="1113" spans="35:37" ht="20" customHeight="1">
      <c r="AI1113" s="127" t="s">
        <v>1171</v>
      </c>
      <c r="AJ1113" s="128"/>
      <c r="AK1113" s="47"/>
    </row>
    <row r="1114" spans="35:37" ht="20" customHeight="1">
      <c r="AI1114" s="127" t="s">
        <v>2638</v>
      </c>
      <c r="AJ1114" s="128"/>
      <c r="AK1114" s="47"/>
    </row>
    <row r="1115" spans="35:37" ht="20" customHeight="1">
      <c r="AI1115" s="127" t="s">
        <v>2639</v>
      </c>
      <c r="AJ1115" s="128"/>
      <c r="AK1115" s="47"/>
    </row>
    <row r="1116" spans="35:37" ht="20" customHeight="1">
      <c r="AI1116" s="127" t="s">
        <v>2640</v>
      </c>
      <c r="AJ1116" s="128"/>
      <c r="AK1116" s="47"/>
    </row>
    <row r="1117" spans="35:37" ht="20" customHeight="1">
      <c r="AI1117" s="127" t="s">
        <v>2641</v>
      </c>
      <c r="AJ1117" s="128"/>
      <c r="AK1117" s="47"/>
    </row>
    <row r="1118" spans="35:37" ht="20" customHeight="1">
      <c r="AI1118" s="127" t="s">
        <v>1175</v>
      </c>
      <c r="AJ1118" s="128"/>
      <c r="AK1118" s="47"/>
    </row>
    <row r="1119" spans="35:37" ht="20" customHeight="1">
      <c r="AI1119" s="127" t="s">
        <v>2642</v>
      </c>
      <c r="AJ1119" s="128"/>
      <c r="AK1119" s="47"/>
    </row>
    <row r="1120" spans="35:37" ht="20" customHeight="1">
      <c r="AI1120" s="127" t="s">
        <v>2643</v>
      </c>
      <c r="AJ1120" s="128"/>
      <c r="AK1120" s="47"/>
    </row>
    <row r="1121" spans="35:37" ht="20" customHeight="1">
      <c r="AI1121" s="127" t="s">
        <v>2644</v>
      </c>
      <c r="AJ1121" s="128"/>
      <c r="AK1121" s="47"/>
    </row>
    <row r="1122" spans="35:37" ht="20" customHeight="1">
      <c r="AI1122" s="127" t="s">
        <v>2645</v>
      </c>
      <c r="AJ1122" s="128"/>
      <c r="AK1122" s="47"/>
    </row>
    <row r="1123" spans="35:37" ht="20" customHeight="1">
      <c r="AI1123" s="127" t="s">
        <v>2646</v>
      </c>
      <c r="AJ1123" s="128"/>
      <c r="AK1123" s="47"/>
    </row>
    <row r="1124" spans="35:37" ht="20" customHeight="1">
      <c r="AI1124" s="127" t="s">
        <v>2647</v>
      </c>
      <c r="AJ1124" s="128"/>
      <c r="AK1124" s="47"/>
    </row>
    <row r="1125" spans="35:37" ht="20" customHeight="1">
      <c r="AI1125" s="127" t="s">
        <v>2648</v>
      </c>
      <c r="AJ1125" s="128"/>
      <c r="AK1125" s="47"/>
    </row>
    <row r="1126" spans="35:37" ht="20" customHeight="1">
      <c r="AI1126" s="127" t="s">
        <v>2649</v>
      </c>
      <c r="AJ1126" s="128"/>
      <c r="AK1126" s="47"/>
    </row>
    <row r="1127" spans="35:37" ht="20" customHeight="1">
      <c r="AI1127" s="127" t="s">
        <v>2650</v>
      </c>
      <c r="AJ1127" s="128"/>
      <c r="AK1127" s="47"/>
    </row>
    <row r="1128" spans="35:37" ht="20" customHeight="1">
      <c r="AI1128" s="127" t="s">
        <v>2651</v>
      </c>
      <c r="AJ1128" s="128"/>
      <c r="AK1128" s="47"/>
    </row>
    <row r="1129" spans="35:37" ht="20" customHeight="1">
      <c r="AI1129" s="127" t="s">
        <v>2652</v>
      </c>
      <c r="AJ1129" s="128"/>
      <c r="AK1129" s="47"/>
    </row>
    <row r="1130" spans="35:37" ht="20" customHeight="1">
      <c r="AI1130" s="127" t="s">
        <v>2653</v>
      </c>
      <c r="AJ1130" s="128"/>
      <c r="AK1130" s="47"/>
    </row>
    <row r="1131" spans="35:37" ht="20" customHeight="1">
      <c r="AI1131" s="127" t="s">
        <v>2654</v>
      </c>
      <c r="AJ1131" s="128"/>
      <c r="AK1131" s="47"/>
    </row>
    <row r="1132" spans="35:37" ht="20" customHeight="1">
      <c r="AI1132" s="127" t="s">
        <v>2655</v>
      </c>
      <c r="AJ1132" s="128"/>
      <c r="AK1132" s="47"/>
    </row>
    <row r="1133" spans="35:37" ht="20" customHeight="1">
      <c r="AI1133" s="127" t="s">
        <v>2656</v>
      </c>
      <c r="AJ1133" s="128"/>
      <c r="AK1133" s="47"/>
    </row>
    <row r="1134" spans="35:37" ht="20" customHeight="1">
      <c r="AI1134" s="127" t="s">
        <v>2657</v>
      </c>
      <c r="AJ1134" s="128"/>
      <c r="AK1134" s="47"/>
    </row>
    <row r="1135" spans="35:37" ht="20" customHeight="1">
      <c r="AI1135" s="127" t="s">
        <v>2658</v>
      </c>
      <c r="AJ1135" s="128"/>
      <c r="AK1135" s="47"/>
    </row>
    <row r="1136" spans="35:37" ht="20" customHeight="1">
      <c r="AI1136" s="127" t="s">
        <v>2659</v>
      </c>
      <c r="AJ1136" s="128"/>
      <c r="AK1136" s="47"/>
    </row>
    <row r="1137" spans="35:37" ht="20" customHeight="1">
      <c r="AI1137" s="127" t="s">
        <v>2660</v>
      </c>
      <c r="AJ1137" s="128"/>
      <c r="AK1137" s="47"/>
    </row>
    <row r="1138" spans="35:37" ht="20" customHeight="1">
      <c r="AI1138" s="127" t="s">
        <v>2661</v>
      </c>
      <c r="AJ1138" s="128"/>
      <c r="AK1138" s="47"/>
    </row>
    <row r="1139" spans="35:37" ht="20" customHeight="1">
      <c r="AI1139" s="127" t="s">
        <v>2662</v>
      </c>
      <c r="AJ1139" s="128"/>
      <c r="AK1139" s="47"/>
    </row>
    <row r="1140" spans="35:37" ht="20" customHeight="1">
      <c r="AI1140" s="127" t="s">
        <v>2663</v>
      </c>
      <c r="AJ1140" s="128"/>
      <c r="AK1140" s="47"/>
    </row>
    <row r="1141" spans="35:37" ht="20" customHeight="1">
      <c r="AI1141" s="127" t="s">
        <v>2664</v>
      </c>
      <c r="AJ1141" s="128"/>
      <c r="AK1141" s="47"/>
    </row>
    <row r="1142" spans="35:37" ht="20" customHeight="1">
      <c r="AI1142" s="127" t="s">
        <v>2665</v>
      </c>
      <c r="AJ1142" s="128"/>
      <c r="AK1142" s="47"/>
    </row>
    <row r="1143" spans="35:37" ht="20" customHeight="1">
      <c r="AI1143" s="127" t="s">
        <v>2666</v>
      </c>
      <c r="AJ1143" s="128"/>
      <c r="AK1143" s="47"/>
    </row>
    <row r="1144" spans="35:37" ht="20" customHeight="1">
      <c r="AI1144" s="127" t="s">
        <v>2667</v>
      </c>
      <c r="AJ1144" s="128"/>
      <c r="AK1144" s="47"/>
    </row>
    <row r="1145" spans="35:37" ht="20" customHeight="1">
      <c r="AI1145" s="127" t="s">
        <v>2668</v>
      </c>
      <c r="AJ1145" s="128"/>
      <c r="AK1145" s="47"/>
    </row>
    <row r="1146" spans="35:37" ht="20" customHeight="1">
      <c r="AI1146" s="127" t="s">
        <v>2669</v>
      </c>
      <c r="AJ1146" s="128"/>
      <c r="AK1146" s="47"/>
    </row>
    <row r="1147" spans="35:37" ht="20" customHeight="1">
      <c r="AI1147" s="127" t="s">
        <v>2670</v>
      </c>
      <c r="AJ1147" s="128"/>
      <c r="AK1147" s="47"/>
    </row>
    <row r="1148" spans="35:37" ht="20" customHeight="1">
      <c r="AI1148" s="127" t="s">
        <v>2671</v>
      </c>
      <c r="AJ1148" s="128"/>
      <c r="AK1148" s="47"/>
    </row>
    <row r="1149" spans="35:37" ht="20" customHeight="1">
      <c r="AI1149" s="127" t="s">
        <v>2672</v>
      </c>
      <c r="AJ1149" s="128"/>
      <c r="AK1149" s="47"/>
    </row>
    <row r="1150" spans="35:37" ht="20" customHeight="1">
      <c r="AI1150" s="127" t="s">
        <v>2673</v>
      </c>
      <c r="AJ1150" s="128"/>
      <c r="AK1150" s="47"/>
    </row>
    <row r="1151" spans="35:37" ht="20" customHeight="1">
      <c r="AI1151" s="127" t="s">
        <v>2674</v>
      </c>
      <c r="AJ1151" s="128"/>
      <c r="AK1151" s="47"/>
    </row>
    <row r="1152" spans="35:37" ht="20" customHeight="1">
      <c r="AI1152" s="127" t="s">
        <v>2675</v>
      </c>
      <c r="AJ1152" s="128"/>
      <c r="AK1152" s="47"/>
    </row>
    <row r="1153" spans="35:37" ht="20" customHeight="1">
      <c r="AI1153" s="127" t="s">
        <v>2676</v>
      </c>
      <c r="AJ1153" s="128"/>
      <c r="AK1153" s="47"/>
    </row>
    <row r="1154" spans="35:37" ht="20" customHeight="1">
      <c r="AI1154" s="127" t="s">
        <v>2677</v>
      </c>
      <c r="AJ1154" s="128"/>
      <c r="AK1154" s="47"/>
    </row>
    <row r="1155" spans="35:37" ht="20" customHeight="1">
      <c r="AI1155" s="127" t="s">
        <v>2678</v>
      </c>
      <c r="AJ1155" s="128"/>
      <c r="AK1155" s="47"/>
    </row>
    <row r="1156" spans="35:37" ht="20" customHeight="1">
      <c r="AI1156" s="127" t="s">
        <v>2679</v>
      </c>
      <c r="AJ1156" s="128"/>
      <c r="AK1156" s="47"/>
    </row>
    <row r="1157" spans="35:37" ht="20" customHeight="1">
      <c r="AI1157" s="127" t="s">
        <v>2680</v>
      </c>
      <c r="AJ1157" s="128"/>
      <c r="AK1157" s="47"/>
    </row>
    <row r="1158" spans="35:37" ht="20" customHeight="1">
      <c r="AI1158" s="127" t="s">
        <v>1262</v>
      </c>
      <c r="AJ1158" s="128"/>
      <c r="AK1158" s="47"/>
    </row>
    <row r="1159" spans="35:37" ht="20" customHeight="1">
      <c r="AI1159" s="127" t="s">
        <v>2681</v>
      </c>
      <c r="AJ1159" s="128"/>
      <c r="AK1159" s="47"/>
    </row>
    <row r="1160" spans="35:37" ht="20" customHeight="1">
      <c r="AI1160" s="127" t="s">
        <v>2682</v>
      </c>
      <c r="AJ1160" s="128"/>
      <c r="AK1160" s="47"/>
    </row>
    <row r="1161" spans="35:37" ht="20" customHeight="1">
      <c r="AI1161" s="127" t="s">
        <v>2683</v>
      </c>
      <c r="AJ1161" s="128"/>
      <c r="AK1161" s="47"/>
    </row>
    <row r="1162" spans="35:37" ht="20" customHeight="1">
      <c r="AI1162" s="127" t="s">
        <v>2684</v>
      </c>
      <c r="AJ1162" s="128"/>
      <c r="AK1162" s="47"/>
    </row>
    <row r="1163" spans="35:37" ht="20" customHeight="1">
      <c r="AI1163" s="127" t="s">
        <v>2685</v>
      </c>
      <c r="AJ1163" s="128"/>
      <c r="AK1163" s="47"/>
    </row>
    <row r="1164" spans="35:37" ht="20" customHeight="1">
      <c r="AI1164" s="127" t="s">
        <v>2686</v>
      </c>
      <c r="AJ1164" s="128"/>
      <c r="AK1164" s="47"/>
    </row>
    <row r="1165" spans="35:37" ht="20" customHeight="1">
      <c r="AI1165" s="127" t="s">
        <v>2687</v>
      </c>
      <c r="AJ1165" s="128"/>
      <c r="AK1165" s="47"/>
    </row>
    <row r="1166" spans="35:37" ht="20" customHeight="1">
      <c r="AI1166" s="127" t="s">
        <v>2688</v>
      </c>
      <c r="AJ1166" s="128"/>
      <c r="AK1166" s="47"/>
    </row>
    <row r="1167" spans="35:37" ht="20" customHeight="1">
      <c r="AI1167" s="127" t="s">
        <v>2689</v>
      </c>
      <c r="AJ1167" s="128"/>
      <c r="AK1167" s="47"/>
    </row>
    <row r="1168" spans="35:37" ht="20" customHeight="1">
      <c r="AI1168" s="127" t="s">
        <v>2690</v>
      </c>
      <c r="AJ1168" s="128"/>
      <c r="AK1168" s="47"/>
    </row>
    <row r="1169" spans="35:37" ht="20" customHeight="1">
      <c r="AI1169" s="127" t="s">
        <v>2691</v>
      </c>
      <c r="AJ1169" s="128"/>
      <c r="AK1169" s="47"/>
    </row>
    <row r="1170" spans="35:37" ht="20" customHeight="1">
      <c r="AI1170" s="127" t="s">
        <v>2692</v>
      </c>
      <c r="AJ1170" s="128"/>
      <c r="AK1170" s="47"/>
    </row>
    <row r="1171" spans="35:37" ht="20" customHeight="1">
      <c r="AI1171" s="127" t="s">
        <v>2693</v>
      </c>
      <c r="AJ1171" s="128"/>
      <c r="AK1171" s="47"/>
    </row>
    <row r="1172" spans="35:37" ht="20" customHeight="1">
      <c r="AI1172" s="127" t="s">
        <v>2694</v>
      </c>
      <c r="AJ1172" s="128"/>
      <c r="AK1172" s="47"/>
    </row>
    <row r="1173" spans="35:37" ht="20" customHeight="1">
      <c r="AI1173" s="127" t="s">
        <v>2695</v>
      </c>
      <c r="AJ1173" s="128"/>
      <c r="AK1173" s="47"/>
    </row>
    <row r="1174" spans="35:37" ht="20" customHeight="1">
      <c r="AI1174" s="127" t="s">
        <v>2696</v>
      </c>
      <c r="AJ1174" s="128"/>
      <c r="AK1174" s="47"/>
    </row>
    <row r="1175" spans="35:37" ht="20" customHeight="1">
      <c r="AI1175" s="127" t="s">
        <v>2697</v>
      </c>
      <c r="AJ1175" s="128"/>
      <c r="AK1175" s="47"/>
    </row>
    <row r="1176" spans="35:37" ht="20" customHeight="1">
      <c r="AI1176" s="127" t="s">
        <v>2698</v>
      </c>
      <c r="AJ1176" s="128"/>
      <c r="AK1176" s="47"/>
    </row>
    <row r="1177" spans="35:37" ht="20" customHeight="1">
      <c r="AI1177" s="127" t="s">
        <v>2699</v>
      </c>
      <c r="AJ1177" s="128"/>
      <c r="AK1177" s="47"/>
    </row>
    <row r="1178" spans="35:37" ht="20" customHeight="1">
      <c r="AI1178" s="127" t="s">
        <v>2700</v>
      </c>
      <c r="AJ1178" s="128"/>
      <c r="AK1178" s="47"/>
    </row>
    <row r="1179" spans="35:37" ht="20" customHeight="1">
      <c r="AI1179" s="127" t="s">
        <v>2701</v>
      </c>
      <c r="AJ1179" s="128"/>
      <c r="AK1179" s="47"/>
    </row>
    <row r="1180" spans="35:37" ht="20" customHeight="1">
      <c r="AI1180" s="127" t="s">
        <v>2702</v>
      </c>
      <c r="AJ1180" s="128"/>
      <c r="AK1180" s="47"/>
    </row>
    <row r="1181" spans="35:37" ht="20" customHeight="1">
      <c r="AI1181" s="127" t="s">
        <v>2703</v>
      </c>
      <c r="AJ1181" s="128"/>
      <c r="AK1181" s="47"/>
    </row>
    <row r="1182" spans="35:37" ht="20" customHeight="1">
      <c r="AI1182" s="127" t="s">
        <v>2704</v>
      </c>
      <c r="AJ1182" s="128"/>
      <c r="AK1182" s="47"/>
    </row>
    <row r="1183" spans="35:37" ht="20" customHeight="1">
      <c r="AI1183" s="127" t="s">
        <v>2705</v>
      </c>
      <c r="AJ1183" s="128"/>
      <c r="AK1183" s="47"/>
    </row>
    <row r="1184" spans="35:37" ht="20" customHeight="1">
      <c r="AI1184" s="127" t="s">
        <v>2706</v>
      </c>
      <c r="AJ1184" s="128"/>
      <c r="AK1184" s="47"/>
    </row>
    <row r="1185" spans="35:37" ht="20" customHeight="1">
      <c r="AI1185" s="127" t="s">
        <v>2707</v>
      </c>
      <c r="AJ1185" s="128"/>
      <c r="AK1185" s="47"/>
    </row>
    <row r="1186" spans="35:37" ht="20" customHeight="1">
      <c r="AI1186" s="127" t="s">
        <v>2708</v>
      </c>
      <c r="AJ1186" s="128"/>
      <c r="AK1186" s="47"/>
    </row>
    <row r="1187" spans="35:37" ht="20" customHeight="1">
      <c r="AI1187" s="127" t="s">
        <v>2709</v>
      </c>
      <c r="AJ1187" s="128"/>
      <c r="AK1187" s="47"/>
    </row>
    <row r="1188" spans="35:37" ht="20" customHeight="1">
      <c r="AI1188" s="127" t="s">
        <v>2710</v>
      </c>
      <c r="AJ1188" s="128"/>
      <c r="AK1188" s="47"/>
    </row>
    <row r="1189" spans="35:37" ht="20" customHeight="1">
      <c r="AI1189" s="127" t="s">
        <v>2711</v>
      </c>
      <c r="AJ1189" s="128"/>
      <c r="AK1189" s="47"/>
    </row>
    <row r="1190" spans="35:37" ht="20" customHeight="1">
      <c r="AI1190" s="127" t="s">
        <v>2712</v>
      </c>
      <c r="AJ1190" s="128"/>
      <c r="AK1190" s="47"/>
    </row>
    <row r="1191" spans="35:37" ht="20" customHeight="1">
      <c r="AI1191" s="127" t="s">
        <v>2713</v>
      </c>
      <c r="AJ1191" s="128"/>
      <c r="AK1191" s="47"/>
    </row>
    <row r="1192" spans="35:37" ht="20" customHeight="1">
      <c r="AI1192" s="127" t="s">
        <v>2714</v>
      </c>
      <c r="AJ1192" s="128"/>
      <c r="AK1192" s="47"/>
    </row>
    <row r="1193" spans="35:37" ht="20" customHeight="1">
      <c r="AI1193" s="127" t="s">
        <v>2715</v>
      </c>
      <c r="AJ1193" s="128"/>
      <c r="AK1193" s="47"/>
    </row>
    <row r="1194" spans="35:37" ht="20" customHeight="1">
      <c r="AI1194" s="127" t="s">
        <v>2716</v>
      </c>
      <c r="AJ1194" s="128"/>
      <c r="AK1194" s="47"/>
    </row>
    <row r="1195" spans="35:37" ht="20" customHeight="1">
      <c r="AI1195" s="127" t="s">
        <v>2717</v>
      </c>
      <c r="AJ1195" s="128"/>
      <c r="AK1195" s="47"/>
    </row>
    <row r="1196" spans="35:37" ht="20" customHeight="1">
      <c r="AI1196" s="127" t="s">
        <v>2718</v>
      </c>
      <c r="AJ1196" s="128"/>
      <c r="AK1196" s="47"/>
    </row>
    <row r="1197" spans="35:37" ht="20" customHeight="1">
      <c r="AI1197" s="127" t="s">
        <v>2719</v>
      </c>
      <c r="AJ1197" s="128"/>
      <c r="AK1197" s="47"/>
    </row>
    <row r="1198" spans="35:37" ht="20" customHeight="1">
      <c r="AI1198" s="127" t="s">
        <v>2720</v>
      </c>
      <c r="AJ1198" s="128"/>
      <c r="AK1198" s="47"/>
    </row>
    <row r="1199" spans="35:37" ht="20" customHeight="1">
      <c r="AI1199" s="127" t="s">
        <v>2721</v>
      </c>
      <c r="AJ1199" s="128"/>
      <c r="AK1199" s="47"/>
    </row>
    <row r="1200" spans="35:37" ht="20" customHeight="1">
      <c r="AI1200" s="127" t="s">
        <v>2722</v>
      </c>
      <c r="AJ1200" s="128"/>
      <c r="AK1200" s="47"/>
    </row>
    <row r="1201" spans="35:37" ht="20" customHeight="1">
      <c r="AI1201" s="127" t="s">
        <v>2723</v>
      </c>
      <c r="AJ1201" s="128"/>
      <c r="AK1201" s="47"/>
    </row>
    <row r="1202" spans="35:37" ht="20" customHeight="1">
      <c r="AI1202" s="127" t="s">
        <v>2724</v>
      </c>
      <c r="AJ1202" s="128"/>
      <c r="AK1202" s="47"/>
    </row>
    <row r="1203" spans="35:37" ht="20" customHeight="1">
      <c r="AI1203" s="127" t="s">
        <v>2725</v>
      </c>
      <c r="AJ1203" s="128"/>
      <c r="AK1203" s="47"/>
    </row>
    <row r="1204" spans="35:37" ht="20" customHeight="1">
      <c r="AI1204" s="127" t="s">
        <v>2726</v>
      </c>
      <c r="AJ1204" s="128"/>
      <c r="AK1204" s="47"/>
    </row>
    <row r="1205" spans="35:37" ht="20" customHeight="1">
      <c r="AI1205" s="127" t="s">
        <v>2727</v>
      </c>
      <c r="AJ1205" s="128"/>
      <c r="AK1205" s="47"/>
    </row>
    <row r="1206" spans="35:37" ht="20" customHeight="1">
      <c r="AI1206" s="127" t="s">
        <v>2728</v>
      </c>
      <c r="AJ1206" s="128"/>
      <c r="AK1206" s="47"/>
    </row>
    <row r="1207" spans="35:37" ht="20" customHeight="1">
      <c r="AI1207" s="127" t="s">
        <v>2729</v>
      </c>
      <c r="AJ1207" s="128"/>
      <c r="AK1207" s="47"/>
    </row>
    <row r="1208" spans="35:37" ht="20" customHeight="1">
      <c r="AI1208" s="127" t="s">
        <v>1366</v>
      </c>
      <c r="AJ1208" s="128"/>
      <c r="AK1208" s="47"/>
    </row>
    <row r="1209" spans="35:37" ht="20" customHeight="1">
      <c r="AI1209" s="127" t="s">
        <v>2730</v>
      </c>
      <c r="AJ1209" s="128"/>
      <c r="AK1209" s="47"/>
    </row>
    <row r="1210" spans="35:37" ht="20" customHeight="1">
      <c r="AI1210" s="127" t="s">
        <v>2731</v>
      </c>
      <c r="AJ1210" s="128"/>
      <c r="AK1210" s="47"/>
    </row>
    <row r="1211" spans="35:37" ht="20" customHeight="1">
      <c r="AI1211" s="127" t="s">
        <v>2732</v>
      </c>
      <c r="AJ1211" s="128"/>
      <c r="AK1211" s="47"/>
    </row>
    <row r="1212" spans="35:37" ht="20" customHeight="1">
      <c r="AI1212" s="127" t="s">
        <v>2733</v>
      </c>
      <c r="AJ1212" s="128"/>
      <c r="AK1212" s="47"/>
    </row>
    <row r="1213" spans="35:37" ht="20" customHeight="1">
      <c r="AI1213" s="127" t="s">
        <v>1371</v>
      </c>
      <c r="AJ1213" s="128"/>
      <c r="AK1213" s="47"/>
    </row>
    <row r="1214" spans="35:37" ht="20" customHeight="1">
      <c r="AI1214" s="127" t="s">
        <v>2734</v>
      </c>
      <c r="AJ1214" s="128"/>
      <c r="AK1214" s="47"/>
    </row>
    <row r="1215" spans="35:37" ht="20" customHeight="1">
      <c r="AI1215" s="127" t="s">
        <v>2735</v>
      </c>
      <c r="AJ1215" s="128"/>
      <c r="AK1215" s="47"/>
    </row>
    <row r="1216" spans="35:37" ht="20" customHeight="1">
      <c r="AI1216" s="127" t="s">
        <v>2736</v>
      </c>
      <c r="AJ1216" s="128"/>
      <c r="AK1216" s="47"/>
    </row>
    <row r="1217" spans="35:37" ht="20" customHeight="1">
      <c r="AI1217" s="127" t="s">
        <v>2737</v>
      </c>
      <c r="AJ1217" s="128"/>
      <c r="AK1217" s="47"/>
    </row>
    <row r="1218" spans="35:37" ht="20" customHeight="1">
      <c r="AI1218" s="127" t="s">
        <v>2738</v>
      </c>
      <c r="AJ1218" s="128"/>
      <c r="AK1218" s="47"/>
    </row>
    <row r="1219" spans="35:37" ht="20" customHeight="1">
      <c r="AI1219" s="127" t="s">
        <v>2739</v>
      </c>
      <c r="AJ1219" s="128"/>
      <c r="AK1219" s="47"/>
    </row>
    <row r="1220" spans="35:37" ht="20" customHeight="1">
      <c r="AI1220" s="127" t="s">
        <v>2740</v>
      </c>
      <c r="AJ1220" s="128"/>
      <c r="AK1220" s="47"/>
    </row>
    <row r="1221" spans="35:37" ht="20" customHeight="1">
      <c r="AI1221" s="127" t="s">
        <v>2741</v>
      </c>
      <c r="AJ1221" s="128"/>
      <c r="AK1221" s="47"/>
    </row>
    <row r="1222" spans="35:37" ht="20" customHeight="1">
      <c r="AI1222" s="127" t="s">
        <v>2742</v>
      </c>
      <c r="AJ1222" s="128"/>
      <c r="AK1222" s="47"/>
    </row>
    <row r="1223" spans="35:37" ht="20" customHeight="1">
      <c r="AI1223" s="127" t="s">
        <v>2743</v>
      </c>
      <c r="AJ1223" s="128"/>
      <c r="AK1223" s="47"/>
    </row>
    <row r="1224" spans="35:37" ht="20" customHeight="1">
      <c r="AI1224" s="127" t="s">
        <v>2744</v>
      </c>
      <c r="AJ1224" s="128"/>
      <c r="AK1224" s="47"/>
    </row>
    <row r="1225" spans="35:37" ht="20" customHeight="1">
      <c r="AI1225" s="127" t="s">
        <v>2745</v>
      </c>
      <c r="AJ1225" s="128"/>
      <c r="AK1225" s="47"/>
    </row>
    <row r="1226" spans="35:37" ht="20" customHeight="1">
      <c r="AI1226" s="127" t="s">
        <v>2746</v>
      </c>
      <c r="AJ1226" s="128"/>
      <c r="AK1226" s="47"/>
    </row>
    <row r="1227" spans="35:37" ht="20" customHeight="1">
      <c r="AI1227" s="127" t="s">
        <v>2747</v>
      </c>
      <c r="AJ1227" s="128"/>
      <c r="AK1227" s="47"/>
    </row>
    <row r="1228" spans="35:37" ht="20" customHeight="1">
      <c r="AI1228" s="127" t="s">
        <v>2748</v>
      </c>
      <c r="AJ1228" s="128"/>
      <c r="AK1228" s="47"/>
    </row>
    <row r="1229" spans="35:37" ht="20" customHeight="1">
      <c r="AI1229" s="127" t="s">
        <v>2749</v>
      </c>
      <c r="AJ1229" s="128"/>
      <c r="AK1229" s="47"/>
    </row>
    <row r="1230" spans="35:37" ht="20" customHeight="1">
      <c r="AI1230" s="127" t="s">
        <v>2750</v>
      </c>
      <c r="AJ1230" s="128"/>
      <c r="AK1230" s="47"/>
    </row>
    <row r="1231" spans="35:37" ht="20" customHeight="1">
      <c r="AI1231" s="127" t="s">
        <v>2751</v>
      </c>
      <c r="AJ1231" s="128"/>
      <c r="AK1231" s="47"/>
    </row>
    <row r="1232" spans="35:37" ht="20" customHeight="1">
      <c r="AI1232" s="127" t="s">
        <v>2752</v>
      </c>
      <c r="AJ1232" s="128"/>
      <c r="AK1232" s="47"/>
    </row>
    <row r="1233" spans="35:37" ht="20" customHeight="1">
      <c r="AI1233" s="127" t="s">
        <v>2753</v>
      </c>
      <c r="AJ1233" s="128"/>
      <c r="AK1233" s="47"/>
    </row>
    <row r="1234" spans="35:37" ht="20" customHeight="1">
      <c r="AI1234" s="127" t="s">
        <v>2754</v>
      </c>
      <c r="AJ1234" s="128"/>
      <c r="AK1234" s="47"/>
    </row>
    <row r="1235" spans="35:37" ht="20" customHeight="1">
      <c r="AI1235" s="127" t="s">
        <v>2755</v>
      </c>
      <c r="AJ1235" s="128"/>
      <c r="AK1235" s="47"/>
    </row>
    <row r="1236" spans="35:37" ht="20" customHeight="1">
      <c r="AI1236" s="127" t="s">
        <v>2756</v>
      </c>
      <c r="AJ1236" s="128"/>
      <c r="AK1236" s="47"/>
    </row>
    <row r="1237" spans="35:37" ht="20" customHeight="1">
      <c r="AI1237" s="127" t="s">
        <v>2757</v>
      </c>
      <c r="AJ1237" s="128"/>
      <c r="AK1237" s="47"/>
    </row>
    <row r="1238" spans="35:37" ht="20" customHeight="1">
      <c r="AI1238" s="127" t="s">
        <v>1397</v>
      </c>
      <c r="AJ1238" s="128"/>
      <c r="AK1238" s="47"/>
    </row>
    <row r="1239" spans="35:37" ht="20" customHeight="1">
      <c r="AI1239" s="127" t="s">
        <v>2758</v>
      </c>
      <c r="AJ1239" s="128"/>
      <c r="AK1239" s="47"/>
    </row>
    <row r="1240" spans="35:37" ht="20" customHeight="1">
      <c r="AI1240" s="127" t="s">
        <v>2759</v>
      </c>
      <c r="AJ1240" s="128"/>
      <c r="AK1240" s="47"/>
    </row>
    <row r="1241" spans="35:37" ht="20" customHeight="1">
      <c r="AI1241" s="127" t="s">
        <v>2760</v>
      </c>
      <c r="AJ1241" s="128"/>
      <c r="AK1241" s="47"/>
    </row>
    <row r="1242" spans="35:37" ht="20" customHeight="1">
      <c r="AI1242" s="127" t="s">
        <v>2761</v>
      </c>
      <c r="AJ1242" s="128"/>
      <c r="AK1242" s="47"/>
    </row>
    <row r="1243" spans="35:37" ht="20" customHeight="1">
      <c r="AI1243" s="127" t="s">
        <v>1401</v>
      </c>
      <c r="AJ1243" s="128"/>
      <c r="AK1243" s="47"/>
    </row>
    <row r="1244" spans="35:37" ht="20" customHeight="1">
      <c r="AI1244" s="127" t="s">
        <v>2762</v>
      </c>
      <c r="AJ1244" s="128"/>
      <c r="AK1244" s="47"/>
    </row>
    <row r="1245" spans="35:37" ht="20" customHeight="1">
      <c r="AI1245" s="127" t="s">
        <v>2763</v>
      </c>
      <c r="AJ1245" s="128"/>
      <c r="AK1245" s="47"/>
    </row>
    <row r="1246" spans="35:37" ht="20" customHeight="1">
      <c r="AI1246" s="127" t="s">
        <v>2764</v>
      </c>
      <c r="AJ1246" s="128"/>
      <c r="AK1246" s="47"/>
    </row>
    <row r="1247" spans="35:37" ht="20" customHeight="1">
      <c r="AI1247" s="127" t="s">
        <v>2765</v>
      </c>
      <c r="AJ1247" s="128"/>
      <c r="AK1247" s="47"/>
    </row>
    <row r="1248" spans="35:37" ht="20" customHeight="1">
      <c r="AI1248" s="127" t="s">
        <v>1405</v>
      </c>
      <c r="AJ1248" s="128"/>
      <c r="AK1248" s="47"/>
    </row>
    <row r="1249" spans="35:37" ht="20" customHeight="1">
      <c r="AI1249" s="127" t="s">
        <v>2766</v>
      </c>
      <c r="AJ1249" s="128"/>
      <c r="AK1249" s="47"/>
    </row>
    <row r="1250" spans="35:37" ht="20" customHeight="1">
      <c r="AI1250" s="127" t="s">
        <v>2767</v>
      </c>
      <c r="AJ1250" s="128"/>
      <c r="AK1250" s="47"/>
    </row>
    <row r="1251" spans="35:37" ht="20" customHeight="1">
      <c r="AI1251" s="127" t="s">
        <v>2768</v>
      </c>
      <c r="AJ1251" s="128"/>
      <c r="AK1251" s="47"/>
    </row>
    <row r="1252" spans="35:37" ht="20" customHeight="1">
      <c r="AI1252" s="127" t="s">
        <v>2769</v>
      </c>
      <c r="AJ1252" s="128"/>
      <c r="AK1252" s="47"/>
    </row>
    <row r="1253" spans="35:37" ht="20" customHeight="1">
      <c r="AI1253" s="127" t="s">
        <v>1408</v>
      </c>
      <c r="AJ1253" s="128"/>
      <c r="AK1253" s="47"/>
    </row>
    <row r="1254" spans="35:37" ht="20" customHeight="1">
      <c r="AI1254" s="127" t="s">
        <v>2770</v>
      </c>
      <c r="AJ1254" s="128"/>
      <c r="AK1254" s="47"/>
    </row>
    <row r="1255" spans="35:37" ht="20" customHeight="1">
      <c r="AI1255" s="127" t="s">
        <v>2771</v>
      </c>
      <c r="AJ1255" s="128"/>
      <c r="AK1255" s="47"/>
    </row>
    <row r="1256" spans="35:37" ht="20" customHeight="1">
      <c r="AI1256" s="127" t="s">
        <v>2772</v>
      </c>
      <c r="AJ1256" s="128"/>
      <c r="AK1256" s="47"/>
    </row>
    <row r="1257" spans="35:37" ht="20" customHeight="1">
      <c r="AI1257" s="127" t="s">
        <v>2773</v>
      </c>
      <c r="AJ1257" s="128"/>
      <c r="AK1257" s="47"/>
    </row>
    <row r="1258" spans="35:37" ht="20" customHeight="1">
      <c r="AI1258" s="127" t="s">
        <v>1421</v>
      </c>
      <c r="AJ1258" s="128"/>
      <c r="AK1258" s="47"/>
    </row>
    <row r="1259" spans="35:37" ht="20" customHeight="1">
      <c r="AI1259" s="127" t="s">
        <v>2774</v>
      </c>
      <c r="AJ1259" s="128"/>
      <c r="AK1259" s="47"/>
    </row>
    <row r="1260" spans="35:37" ht="20" customHeight="1">
      <c r="AI1260" s="127" t="s">
        <v>2775</v>
      </c>
      <c r="AJ1260" s="128"/>
      <c r="AK1260" s="47"/>
    </row>
    <row r="1261" spans="35:37" ht="20" customHeight="1">
      <c r="AI1261" s="127" t="s">
        <v>2776</v>
      </c>
      <c r="AJ1261" s="128"/>
      <c r="AK1261" s="47"/>
    </row>
    <row r="1262" spans="35:37" ht="20" customHeight="1">
      <c r="AI1262" s="127" t="s">
        <v>2777</v>
      </c>
      <c r="AJ1262" s="128"/>
      <c r="AK1262" s="47"/>
    </row>
    <row r="1263" spans="35:37" ht="20" customHeight="1">
      <c r="AI1263" s="127" t="s">
        <v>1425</v>
      </c>
      <c r="AJ1263" s="128"/>
      <c r="AK1263" s="47"/>
    </row>
    <row r="1264" spans="35:37" ht="20" customHeight="1">
      <c r="AI1264" s="127" t="s">
        <v>2778</v>
      </c>
      <c r="AJ1264" s="128"/>
      <c r="AK1264" s="47"/>
    </row>
    <row r="1265" spans="35:37" ht="20" customHeight="1">
      <c r="AI1265" s="127" t="s">
        <v>2779</v>
      </c>
      <c r="AJ1265" s="128"/>
      <c r="AK1265" s="47"/>
    </row>
    <row r="1266" spans="35:37" ht="20" customHeight="1">
      <c r="AI1266" s="127" t="s">
        <v>2780</v>
      </c>
      <c r="AJ1266" s="128"/>
      <c r="AK1266" s="47"/>
    </row>
    <row r="1267" spans="35:37" ht="20" customHeight="1">
      <c r="AI1267" s="127" t="s">
        <v>2781</v>
      </c>
      <c r="AJ1267" s="128"/>
      <c r="AK1267" s="47"/>
    </row>
    <row r="1268" spans="35:37" ht="20" customHeight="1">
      <c r="AI1268" s="127" t="s">
        <v>1430</v>
      </c>
      <c r="AJ1268" s="128"/>
      <c r="AK1268" s="47"/>
    </row>
    <row r="1269" spans="35:37" ht="20" customHeight="1">
      <c r="AI1269" s="127" t="s">
        <v>2782</v>
      </c>
      <c r="AJ1269" s="128"/>
      <c r="AK1269" s="47"/>
    </row>
    <row r="1270" spans="35:37" ht="20" customHeight="1">
      <c r="AI1270" s="127" t="s">
        <v>2783</v>
      </c>
      <c r="AJ1270" s="128"/>
      <c r="AK1270" s="47"/>
    </row>
    <row r="1271" spans="35:37" ht="20" customHeight="1">
      <c r="AI1271" s="127" t="s">
        <v>2784</v>
      </c>
      <c r="AJ1271" s="128"/>
      <c r="AK1271" s="47"/>
    </row>
    <row r="1272" spans="35:37" ht="20" customHeight="1">
      <c r="AI1272" s="127" t="s">
        <v>2785</v>
      </c>
      <c r="AJ1272" s="128"/>
      <c r="AK1272" s="47"/>
    </row>
    <row r="1273" spans="35:37" ht="20" customHeight="1">
      <c r="AI1273" s="127" t="s">
        <v>1435</v>
      </c>
      <c r="AJ1273" s="128"/>
      <c r="AK1273" s="47"/>
    </row>
    <row r="1274" spans="35:37" ht="20" customHeight="1">
      <c r="AI1274" s="127" t="s">
        <v>2786</v>
      </c>
      <c r="AJ1274" s="128"/>
      <c r="AK1274" s="47"/>
    </row>
    <row r="1275" spans="35:37" ht="20" customHeight="1">
      <c r="AI1275" s="127" t="s">
        <v>2787</v>
      </c>
      <c r="AJ1275" s="128"/>
      <c r="AK1275" s="47"/>
    </row>
    <row r="1276" spans="35:37" ht="20" customHeight="1">
      <c r="AI1276" s="127" t="s">
        <v>2788</v>
      </c>
      <c r="AJ1276" s="128"/>
      <c r="AK1276" s="47"/>
    </row>
    <row r="1277" spans="35:37" ht="20" customHeight="1">
      <c r="AI1277" s="127" t="s">
        <v>2789</v>
      </c>
      <c r="AJ1277" s="128"/>
      <c r="AK1277" s="47"/>
    </row>
    <row r="1278" spans="35:37" ht="20" customHeight="1">
      <c r="AI1278" s="127" t="s">
        <v>1440</v>
      </c>
      <c r="AJ1278" s="128"/>
      <c r="AK1278" s="47"/>
    </row>
    <row r="1279" spans="35:37" ht="20" customHeight="1">
      <c r="AI1279" s="127" t="s">
        <v>2790</v>
      </c>
      <c r="AJ1279" s="128"/>
      <c r="AK1279" s="47"/>
    </row>
    <row r="1280" spans="35:37" ht="20" customHeight="1">
      <c r="AI1280" s="127" t="s">
        <v>2791</v>
      </c>
      <c r="AJ1280" s="128"/>
      <c r="AK1280" s="47"/>
    </row>
    <row r="1281" spans="35:37" ht="20" customHeight="1">
      <c r="AI1281" s="127" t="s">
        <v>2792</v>
      </c>
      <c r="AJ1281" s="128"/>
      <c r="AK1281" s="47"/>
    </row>
    <row r="1282" spans="35:37" ht="20" customHeight="1">
      <c r="AI1282" s="127" t="s">
        <v>2793</v>
      </c>
      <c r="AJ1282" s="128"/>
      <c r="AK1282" s="47"/>
    </row>
    <row r="1283" spans="35:37" ht="20" customHeight="1">
      <c r="AI1283" s="127" t="s">
        <v>1445</v>
      </c>
      <c r="AJ1283" s="128"/>
      <c r="AK1283" s="47"/>
    </row>
    <row r="1284" spans="35:37" ht="20" customHeight="1">
      <c r="AI1284" s="127" t="s">
        <v>2794</v>
      </c>
      <c r="AJ1284" s="128"/>
      <c r="AK1284" s="47"/>
    </row>
    <row r="1285" spans="35:37" ht="20" customHeight="1">
      <c r="AI1285" s="127" t="s">
        <v>2795</v>
      </c>
      <c r="AJ1285" s="128"/>
      <c r="AK1285" s="47"/>
    </row>
    <row r="1286" spans="35:37" ht="20" customHeight="1">
      <c r="AI1286" s="127" t="s">
        <v>2796</v>
      </c>
      <c r="AJ1286" s="128"/>
      <c r="AK1286" s="47"/>
    </row>
    <row r="1287" spans="35:37" ht="20" customHeight="1">
      <c r="AI1287" s="127" t="s">
        <v>2797</v>
      </c>
      <c r="AJ1287" s="128"/>
      <c r="AK1287" s="47"/>
    </row>
    <row r="1288" spans="35:37" ht="20" customHeight="1">
      <c r="AI1288" s="127" t="s">
        <v>1450</v>
      </c>
      <c r="AJ1288" s="128"/>
      <c r="AK1288" s="47"/>
    </row>
    <row r="1289" spans="35:37" ht="20" customHeight="1">
      <c r="AI1289" s="127" t="s">
        <v>2798</v>
      </c>
      <c r="AJ1289" s="128"/>
      <c r="AK1289" s="47"/>
    </row>
    <row r="1290" spans="35:37" ht="20" customHeight="1">
      <c r="AI1290" s="127" t="s">
        <v>2799</v>
      </c>
      <c r="AJ1290" s="128"/>
      <c r="AK1290" s="47"/>
    </row>
    <row r="1291" spans="35:37" ht="20" customHeight="1">
      <c r="AI1291" s="127" t="s">
        <v>2800</v>
      </c>
      <c r="AJ1291" s="128"/>
      <c r="AK1291" s="47"/>
    </row>
    <row r="1292" spans="35:37" ht="20" customHeight="1">
      <c r="AI1292" s="127" t="s">
        <v>2801</v>
      </c>
      <c r="AJ1292" s="128"/>
      <c r="AK1292" s="47"/>
    </row>
    <row r="1293" spans="35:37" ht="20" customHeight="1">
      <c r="AI1293" s="127" t="s">
        <v>1454</v>
      </c>
      <c r="AJ1293" s="128"/>
      <c r="AK1293" s="47"/>
    </row>
    <row r="1294" spans="35:37" ht="20" customHeight="1">
      <c r="AI1294" s="127" t="s">
        <v>2802</v>
      </c>
      <c r="AJ1294" s="128"/>
      <c r="AK1294" s="47"/>
    </row>
    <row r="1295" spans="35:37" ht="20" customHeight="1">
      <c r="AI1295" s="127" t="s">
        <v>2803</v>
      </c>
      <c r="AJ1295" s="128"/>
      <c r="AK1295" s="47"/>
    </row>
    <row r="1296" spans="35:37" ht="20" customHeight="1">
      <c r="AI1296" s="127" t="s">
        <v>2804</v>
      </c>
      <c r="AJ1296" s="128"/>
      <c r="AK1296" s="47"/>
    </row>
    <row r="1297" spans="35:37" ht="20" customHeight="1">
      <c r="AI1297" s="127" t="s">
        <v>2805</v>
      </c>
      <c r="AJ1297" s="128"/>
      <c r="AK1297" s="47"/>
    </row>
    <row r="1298" spans="35:37" ht="20" customHeight="1">
      <c r="AI1298" s="127" t="s">
        <v>1459</v>
      </c>
      <c r="AJ1298" s="128"/>
      <c r="AK1298" s="47"/>
    </row>
    <row r="1299" spans="35:37" ht="20" customHeight="1">
      <c r="AI1299" s="127" t="s">
        <v>2806</v>
      </c>
      <c r="AJ1299" s="128"/>
      <c r="AK1299" s="47"/>
    </row>
    <row r="1300" spans="35:37" ht="20" customHeight="1">
      <c r="AI1300" s="127" t="s">
        <v>2807</v>
      </c>
      <c r="AJ1300" s="128"/>
      <c r="AK1300" s="47"/>
    </row>
    <row r="1301" spans="35:37" ht="20" customHeight="1">
      <c r="AI1301" s="127" t="s">
        <v>2808</v>
      </c>
      <c r="AJ1301" s="128"/>
      <c r="AK1301" s="47"/>
    </row>
    <row r="1302" spans="35:37" ht="20" customHeight="1">
      <c r="AI1302" s="127" t="s">
        <v>2809</v>
      </c>
      <c r="AJ1302" s="128"/>
      <c r="AK1302" s="47"/>
    </row>
    <row r="1303" spans="35:37" ht="20" customHeight="1">
      <c r="AI1303" s="127" t="s">
        <v>1464</v>
      </c>
      <c r="AJ1303" s="128"/>
      <c r="AK1303" s="47"/>
    </row>
    <row r="1304" spans="35:37" ht="20" customHeight="1">
      <c r="AI1304" s="127" t="s">
        <v>2810</v>
      </c>
      <c r="AJ1304" s="128"/>
      <c r="AK1304" s="47"/>
    </row>
    <row r="1305" spans="35:37" ht="20" customHeight="1">
      <c r="AI1305" s="127" t="s">
        <v>2811</v>
      </c>
      <c r="AJ1305" s="128"/>
      <c r="AK1305" s="47"/>
    </row>
    <row r="1306" spans="35:37" ht="20" customHeight="1">
      <c r="AI1306" s="127" t="s">
        <v>2812</v>
      </c>
      <c r="AJ1306" s="128"/>
      <c r="AK1306" s="47"/>
    </row>
    <row r="1307" spans="35:37" ht="20" customHeight="1">
      <c r="AI1307" s="127" t="s">
        <v>2813</v>
      </c>
      <c r="AJ1307" s="128"/>
      <c r="AK1307" s="47"/>
    </row>
    <row r="1308" spans="35:37" ht="20" customHeight="1">
      <c r="AI1308" s="127" t="s">
        <v>1469</v>
      </c>
      <c r="AJ1308" s="128"/>
      <c r="AK1308" s="47"/>
    </row>
    <row r="1309" spans="35:37" ht="20" customHeight="1">
      <c r="AI1309" s="127" t="s">
        <v>1474</v>
      </c>
      <c r="AJ1309" s="128"/>
      <c r="AK1309" s="47"/>
    </row>
    <row r="1310" spans="35:37" ht="20" customHeight="1">
      <c r="AI1310" s="127" t="s">
        <v>2814</v>
      </c>
      <c r="AJ1310" s="128"/>
      <c r="AK1310" s="47"/>
    </row>
    <row r="1311" spans="35:37" ht="20" customHeight="1">
      <c r="AI1311" s="127" t="s">
        <v>2815</v>
      </c>
      <c r="AJ1311" s="128"/>
      <c r="AK1311" s="47"/>
    </row>
    <row r="1312" spans="35:37" ht="20" customHeight="1">
      <c r="AI1312" s="127" t="s">
        <v>2816</v>
      </c>
      <c r="AJ1312" s="128"/>
      <c r="AK1312" s="47"/>
    </row>
    <row r="1313" spans="35:37" ht="20" customHeight="1">
      <c r="AI1313" s="127" t="s">
        <v>2817</v>
      </c>
      <c r="AJ1313" s="128"/>
      <c r="AK1313" s="47"/>
    </row>
    <row r="1314" spans="35:37" ht="20" customHeight="1">
      <c r="AI1314" s="127" t="s">
        <v>1479</v>
      </c>
      <c r="AJ1314" s="128"/>
      <c r="AK1314" s="47"/>
    </row>
    <row r="1315" spans="35:37" ht="20" customHeight="1">
      <c r="AI1315" s="127" t="s">
        <v>2818</v>
      </c>
      <c r="AJ1315" s="128"/>
      <c r="AK1315" s="47"/>
    </row>
    <row r="1316" spans="35:37" ht="20" customHeight="1">
      <c r="AI1316" s="127" t="s">
        <v>2819</v>
      </c>
      <c r="AJ1316" s="128"/>
      <c r="AK1316" s="47"/>
    </row>
    <row r="1317" spans="35:37" ht="20" customHeight="1">
      <c r="AI1317" s="127" t="s">
        <v>2820</v>
      </c>
      <c r="AJ1317" s="128"/>
      <c r="AK1317" s="47"/>
    </row>
    <row r="1318" spans="35:37" ht="20" customHeight="1">
      <c r="AI1318" s="127" t="s">
        <v>2821</v>
      </c>
      <c r="AJ1318" s="128"/>
      <c r="AK1318" s="47"/>
    </row>
    <row r="1319" spans="35:37" ht="20" customHeight="1">
      <c r="AI1319" s="127" t="s">
        <v>1484</v>
      </c>
      <c r="AJ1319" s="128"/>
      <c r="AK1319" s="47"/>
    </row>
    <row r="1320" spans="35:37" ht="20" customHeight="1">
      <c r="AI1320" s="127" t="s">
        <v>2822</v>
      </c>
      <c r="AJ1320" s="128"/>
      <c r="AK1320" s="47"/>
    </row>
    <row r="1321" spans="35:37" ht="20" customHeight="1">
      <c r="AI1321" s="127" t="s">
        <v>2823</v>
      </c>
      <c r="AJ1321" s="128"/>
      <c r="AK1321" s="47"/>
    </row>
    <row r="1322" spans="35:37" ht="20" customHeight="1">
      <c r="AI1322" s="127" t="s">
        <v>2824</v>
      </c>
      <c r="AJ1322" s="128"/>
      <c r="AK1322" s="47"/>
    </row>
    <row r="1323" spans="35:37" ht="20" customHeight="1">
      <c r="AI1323" s="127" t="s">
        <v>2825</v>
      </c>
      <c r="AJ1323" s="128"/>
      <c r="AK1323" s="47"/>
    </row>
    <row r="1324" spans="35:37" ht="20" customHeight="1">
      <c r="AI1324" s="127" t="s">
        <v>1489</v>
      </c>
      <c r="AJ1324" s="128"/>
      <c r="AK1324" s="47"/>
    </row>
    <row r="1325" spans="35:37" ht="20" customHeight="1">
      <c r="AI1325" s="127" t="s">
        <v>2826</v>
      </c>
      <c r="AJ1325" s="128"/>
      <c r="AK1325" s="47"/>
    </row>
    <row r="1326" spans="35:37" ht="20" customHeight="1">
      <c r="AI1326" s="127" t="s">
        <v>2827</v>
      </c>
      <c r="AJ1326" s="128"/>
      <c r="AK1326" s="47"/>
    </row>
    <row r="1327" spans="35:37" ht="20" customHeight="1">
      <c r="AI1327" s="127" t="s">
        <v>2828</v>
      </c>
      <c r="AJ1327" s="128"/>
      <c r="AK1327" s="47"/>
    </row>
    <row r="1328" spans="35:37" ht="20" customHeight="1">
      <c r="AI1328" s="127" t="s">
        <v>2829</v>
      </c>
      <c r="AJ1328" s="128"/>
      <c r="AK1328" s="47"/>
    </row>
    <row r="1329" spans="35:37" ht="20" customHeight="1">
      <c r="AI1329" s="127" t="s">
        <v>1495</v>
      </c>
      <c r="AJ1329" s="128"/>
      <c r="AK1329" s="47"/>
    </row>
    <row r="1330" spans="35:37" ht="20" customHeight="1">
      <c r="AI1330" s="127" t="s">
        <v>2830</v>
      </c>
      <c r="AJ1330" s="128"/>
      <c r="AK1330" s="47"/>
    </row>
    <row r="1331" spans="35:37" ht="20" customHeight="1">
      <c r="AI1331" s="127" t="s">
        <v>2831</v>
      </c>
      <c r="AJ1331" s="128"/>
      <c r="AK1331" s="47"/>
    </row>
    <row r="1332" spans="35:37" ht="20" customHeight="1">
      <c r="AI1332" s="127" t="s">
        <v>2832</v>
      </c>
      <c r="AJ1332" s="128"/>
      <c r="AK1332" s="47"/>
    </row>
    <row r="1333" spans="35:37" ht="20" customHeight="1">
      <c r="AI1333" s="127" t="s">
        <v>2833</v>
      </c>
      <c r="AJ1333" s="128"/>
      <c r="AK1333" s="47"/>
    </row>
    <row r="1334" spans="35:37" ht="20" customHeight="1">
      <c r="AI1334" s="127" t="s">
        <v>1500</v>
      </c>
      <c r="AJ1334" s="128"/>
      <c r="AK1334" s="47"/>
    </row>
    <row r="1335" spans="35:37" ht="20" customHeight="1">
      <c r="AI1335" s="127" t="s">
        <v>2834</v>
      </c>
      <c r="AJ1335" s="128"/>
      <c r="AK1335" s="47"/>
    </row>
    <row r="1336" spans="35:37" ht="20" customHeight="1">
      <c r="AI1336" s="127" t="s">
        <v>2835</v>
      </c>
      <c r="AJ1336" s="128"/>
      <c r="AK1336" s="47"/>
    </row>
    <row r="1337" spans="35:37" ht="20" customHeight="1">
      <c r="AI1337" s="127" t="s">
        <v>2836</v>
      </c>
      <c r="AJ1337" s="128"/>
      <c r="AK1337" s="47"/>
    </row>
    <row r="1338" spans="35:37" ht="20" customHeight="1">
      <c r="AI1338" s="127" t="s">
        <v>2837</v>
      </c>
      <c r="AJ1338" s="128"/>
      <c r="AK1338" s="47"/>
    </row>
    <row r="1339" spans="35:37" ht="20" customHeight="1">
      <c r="AI1339" s="127" t="s">
        <v>1504</v>
      </c>
      <c r="AJ1339" s="128"/>
      <c r="AK1339" s="47"/>
    </row>
    <row r="1340" spans="35:37" ht="20" customHeight="1">
      <c r="AI1340" s="127" t="s">
        <v>2838</v>
      </c>
      <c r="AJ1340" s="128"/>
      <c r="AK1340" s="47"/>
    </row>
    <row r="1341" spans="35:37" ht="20" customHeight="1">
      <c r="AI1341" s="127" t="s">
        <v>2839</v>
      </c>
      <c r="AJ1341" s="128"/>
      <c r="AK1341" s="47"/>
    </row>
    <row r="1342" spans="35:37" ht="20" customHeight="1">
      <c r="AI1342" s="127" t="s">
        <v>2840</v>
      </c>
      <c r="AJ1342" s="128"/>
      <c r="AK1342" s="47"/>
    </row>
    <row r="1343" spans="35:37" ht="20" customHeight="1">
      <c r="AI1343" s="127" t="s">
        <v>2841</v>
      </c>
      <c r="AJ1343" s="128"/>
      <c r="AK1343" s="47"/>
    </row>
    <row r="1344" spans="35:37" ht="20" customHeight="1">
      <c r="AI1344" s="127" t="s">
        <v>1508</v>
      </c>
      <c r="AJ1344" s="128"/>
      <c r="AK1344" s="47"/>
    </row>
    <row r="1345" spans="35:37" ht="20" customHeight="1">
      <c r="AI1345" s="127" t="s">
        <v>2842</v>
      </c>
      <c r="AJ1345" s="128"/>
      <c r="AK1345" s="47"/>
    </row>
    <row r="1346" spans="35:37" ht="20" customHeight="1">
      <c r="AI1346" s="127" t="s">
        <v>2843</v>
      </c>
      <c r="AJ1346" s="128"/>
      <c r="AK1346" s="47"/>
    </row>
    <row r="1347" spans="35:37" ht="20" customHeight="1">
      <c r="AI1347" s="127" t="s">
        <v>2844</v>
      </c>
      <c r="AJ1347" s="128"/>
      <c r="AK1347" s="47"/>
    </row>
    <row r="1348" spans="35:37" ht="20" customHeight="1">
      <c r="AI1348" s="127" t="s">
        <v>2845</v>
      </c>
      <c r="AJ1348" s="128"/>
      <c r="AK1348" s="47"/>
    </row>
    <row r="1349" spans="35:37" ht="20" customHeight="1">
      <c r="AI1349" s="127" t="s">
        <v>1512</v>
      </c>
      <c r="AJ1349" s="128"/>
      <c r="AK1349" s="47"/>
    </row>
    <row r="1350" spans="35:37" ht="20" customHeight="1">
      <c r="AI1350" s="127" t="s">
        <v>2846</v>
      </c>
      <c r="AJ1350" s="128"/>
      <c r="AK1350" s="47"/>
    </row>
    <row r="1351" spans="35:37" ht="20" customHeight="1">
      <c r="AI1351" s="127" t="s">
        <v>2847</v>
      </c>
      <c r="AJ1351" s="128"/>
      <c r="AK1351" s="47"/>
    </row>
    <row r="1352" spans="35:37" ht="20" customHeight="1">
      <c r="AI1352" s="127" t="s">
        <v>2848</v>
      </c>
      <c r="AJ1352" s="128"/>
      <c r="AK1352" s="47"/>
    </row>
    <row r="1353" spans="35:37" ht="20" customHeight="1">
      <c r="AI1353" s="127" t="s">
        <v>2849</v>
      </c>
      <c r="AJ1353" s="128"/>
      <c r="AK1353" s="47"/>
    </row>
    <row r="1354" spans="35:37" ht="20" customHeight="1">
      <c r="AI1354" s="127" t="s">
        <v>1516</v>
      </c>
      <c r="AJ1354" s="128"/>
      <c r="AK1354" s="47"/>
    </row>
    <row r="1355" spans="35:37" ht="20" customHeight="1">
      <c r="AI1355" s="127" t="s">
        <v>2850</v>
      </c>
      <c r="AJ1355" s="128"/>
      <c r="AK1355" s="47"/>
    </row>
    <row r="1356" spans="35:37" ht="20" customHeight="1">
      <c r="AI1356" s="127" t="s">
        <v>2851</v>
      </c>
      <c r="AJ1356" s="128"/>
      <c r="AK1356" s="47"/>
    </row>
    <row r="1357" spans="35:37" ht="20" customHeight="1">
      <c r="AI1357" s="127" t="s">
        <v>2852</v>
      </c>
      <c r="AJ1357" s="128"/>
      <c r="AK1357" s="47"/>
    </row>
    <row r="1358" spans="35:37" ht="20" customHeight="1">
      <c r="AI1358" s="127" t="s">
        <v>2853</v>
      </c>
      <c r="AJ1358" s="128"/>
      <c r="AK1358" s="47"/>
    </row>
    <row r="1359" spans="35:37" ht="20" customHeight="1">
      <c r="AI1359" s="127" t="s">
        <v>1525</v>
      </c>
      <c r="AJ1359" s="128"/>
      <c r="AK1359" s="47"/>
    </row>
    <row r="1360" spans="35:37" ht="20" customHeight="1">
      <c r="AI1360" s="127" t="s">
        <v>2854</v>
      </c>
      <c r="AJ1360" s="128"/>
      <c r="AK1360" s="47"/>
    </row>
    <row r="1361" spans="35:37" ht="20" customHeight="1">
      <c r="AI1361" s="127" t="s">
        <v>2855</v>
      </c>
      <c r="AJ1361" s="128"/>
      <c r="AK1361" s="47"/>
    </row>
    <row r="1362" spans="35:37" ht="20" customHeight="1">
      <c r="AI1362" s="127" t="s">
        <v>2856</v>
      </c>
      <c r="AJ1362" s="128"/>
      <c r="AK1362" s="47"/>
    </row>
    <row r="1363" spans="35:37" ht="20" customHeight="1">
      <c r="AI1363" s="127" t="s">
        <v>2857</v>
      </c>
      <c r="AJ1363" s="128"/>
      <c r="AK1363" s="47"/>
    </row>
    <row r="1364" spans="35:37" ht="20" customHeight="1">
      <c r="AI1364" s="127" t="s">
        <v>1529</v>
      </c>
      <c r="AJ1364" s="128"/>
      <c r="AK1364" s="47"/>
    </row>
    <row r="1365" spans="35:37" ht="20" customHeight="1">
      <c r="AI1365" s="127" t="s">
        <v>2858</v>
      </c>
      <c r="AJ1365" s="128"/>
      <c r="AK1365" s="47"/>
    </row>
    <row r="1366" spans="35:37" ht="20" customHeight="1">
      <c r="AI1366" s="127" t="s">
        <v>2859</v>
      </c>
      <c r="AJ1366" s="128"/>
      <c r="AK1366" s="47"/>
    </row>
    <row r="1367" spans="35:37" ht="20" customHeight="1">
      <c r="AI1367" s="127" t="s">
        <v>2860</v>
      </c>
      <c r="AJ1367" s="128"/>
      <c r="AK1367" s="47"/>
    </row>
    <row r="1368" spans="35:37" ht="20" customHeight="1">
      <c r="AI1368" s="127" t="s">
        <v>2861</v>
      </c>
      <c r="AJ1368" s="128"/>
      <c r="AK1368" s="47"/>
    </row>
    <row r="1369" spans="35:37" ht="20" customHeight="1">
      <c r="AI1369" s="127" t="s">
        <v>1534</v>
      </c>
      <c r="AJ1369" s="128"/>
      <c r="AK1369" s="47"/>
    </row>
    <row r="1370" spans="35:37" ht="20" customHeight="1">
      <c r="AI1370" s="127" t="s">
        <v>2862</v>
      </c>
      <c r="AJ1370" s="128"/>
      <c r="AK1370" s="47"/>
    </row>
    <row r="1371" spans="35:37" ht="20" customHeight="1">
      <c r="AI1371" s="127" t="s">
        <v>2863</v>
      </c>
      <c r="AJ1371" s="128"/>
      <c r="AK1371" s="47"/>
    </row>
    <row r="1372" spans="35:37" ht="20" customHeight="1">
      <c r="AI1372" s="127" t="s">
        <v>2864</v>
      </c>
      <c r="AJ1372" s="128"/>
      <c r="AK1372" s="47"/>
    </row>
    <row r="1373" spans="35:37" ht="20" customHeight="1">
      <c r="AI1373" s="127" t="s">
        <v>2865</v>
      </c>
      <c r="AJ1373" s="128"/>
      <c r="AK1373" s="47"/>
    </row>
    <row r="1374" spans="35:37" ht="20" customHeight="1">
      <c r="AI1374" s="127" t="s">
        <v>1538</v>
      </c>
      <c r="AJ1374" s="128"/>
      <c r="AK1374" s="47"/>
    </row>
    <row r="1375" spans="35:37" ht="20" customHeight="1">
      <c r="AI1375" s="127" t="s">
        <v>2866</v>
      </c>
      <c r="AJ1375" s="128"/>
      <c r="AK1375" s="47"/>
    </row>
    <row r="1376" spans="35:37" ht="20" customHeight="1">
      <c r="AI1376" s="127" t="s">
        <v>2867</v>
      </c>
      <c r="AJ1376" s="128"/>
      <c r="AK1376" s="47"/>
    </row>
    <row r="1377" spans="35:37" ht="20" customHeight="1">
      <c r="AI1377" s="127" t="s">
        <v>2868</v>
      </c>
      <c r="AJ1377" s="128"/>
      <c r="AK1377" s="47"/>
    </row>
    <row r="1378" spans="35:37" ht="20" customHeight="1">
      <c r="AI1378" s="127" t="s">
        <v>2869</v>
      </c>
      <c r="AJ1378" s="128"/>
      <c r="AK1378" s="47"/>
    </row>
    <row r="1379" spans="35:37" ht="20" customHeight="1">
      <c r="AI1379" s="127" t="s">
        <v>1542</v>
      </c>
      <c r="AJ1379" s="128"/>
      <c r="AK1379" s="47"/>
    </row>
    <row r="1380" spans="35:37" ht="20" customHeight="1">
      <c r="AI1380" s="127" t="s">
        <v>2870</v>
      </c>
      <c r="AJ1380" s="128"/>
      <c r="AK1380" s="47"/>
    </row>
    <row r="1381" spans="35:37" ht="20" customHeight="1">
      <c r="AI1381" s="127" t="s">
        <v>2871</v>
      </c>
      <c r="AJ1381" s="128"/>
      <c r="AK1381" s="47"/>
    </row>
    <row r="1382" spans="35:37" ht="20" customHeight="1">
      <c r="AI1382" s="127" t="s">
        <v>2872</v>
      </c>
      <c r="AJ1382" s="128"/>
      <c r="AK1382" s="47"/>
    </row>
    <row r="1383" spans="35:37" ht="20" customHeight="1">
      <c r="AI1383" s="127" t="s">
        <v>2873</v>
      </c>
      <c r="AJ1383" s="128"/>
      <c r="AK1383" s="47"/>
    </row>
    <row r="1384" spans="35:37" ht="20" customHeight="1">
      <c r="AI1384" s="127" t="s">
        <v>1546</v>
      </c>
      <c r="AJ1384" s="128"/>
      <c r="AK1384" s="47"/>
    </row>
    <row r="1385" spans="35:37" ht="20" customHeight="1">
      <c r="AI1385" s="127" t="s">
        <v>2874</v>
      </c>
      <c r="AJ1385" s="128"/>
      <c r="AK1385" s="47"/>
    </row>
    <row r="1386" spans="35:37" ht="20" customHeight="1">
      <c r="AI1386" s="127" t="s">
        <v>2875</v>
      </c>
      <c r="AJ1386" s="128"/>
      <c r="AK1386" s="47"/>
    </row>
    <row r="1387" spans="35:37" ht="20" customHeight="1">
      <c r="AI1387" s="127" t="s">
        <v>2876</v>
      </c>
      <c r="AJ1387" s="128"/>
      <c r="AK1387" s="47"/>
    </row>
    <row r="1388" spans="35:37" ht="20" customHeight="1">
      <c r="AI1388" s="127" t="s">
        <v>2877</v>
      </c>
      <c r="AJ1388" s="128"/>
      <c r="AK1388" s="47"/>
    </row>
    <row r="1389" spans="35:37" ht="20" customHeight="1">
      <c r="AI1389" s="127" t="s">
        <v>1550</v>
      </c>
      <c r="AJ1389" s="128"/>
      <c r="AK1389" s="47"/>
    </row>
    <row r="1390" spans="35:37" ht="20" customHeight="1">
      <c r="AI1390" s="127" t="s">
        <v>2878</v>
      </c>
      <c r="AJ1390" s="128"/>
      <c r="AK1390" s="47"/>
    </row>
    <row r="1391" spans="35:37" ht="20" customHeight="1">
      <c r="AI1391" s="127" t="s">
        <v>2879</v>
      </c>
      <c r="AJ1391" s="128"/>
      <c r="AK1391" s="47"/>
    </row>
    <row r="1392" spans="35:37" ht="20" customHeight="1">
      <c r="AI1392" s="127" t="s">
        <v>2880</v>
      </c>
      <c r="AJ1392" s="128"/>
      <c r="AK1392" s="47"/>
    </row>
    <row r="1393" spans="35:37" ht="20" customHeight="1">
      <c r="AI1393" s="127" t="s">
        <v>2881</v>
      </c>
      <c r="AJ1393" s="128"/>
      <c r="AK1393" s="47"/>
    </row>
    <row r="1394" spans="35:37" ht="20" customHeight="1">
      <c r="AI1394" s="127" t="s">
        <v>1555</v>
      </c>
      <c r="AJ1394" s="128"/>
      <c r="AK1394" s="47"/>
    </row>
    <row r="1395" spans="35:37" ht="20" customHeight="1">
      <c r="AI1395" s="127" t="s">
        <v>2882</v>
      </c>
      <c r="AJ1395" s="128"/>
      <c r="AK1395" s="47"/>
    </row>
    <row r="1396" spans="35:37" ht="20" customHeight="1">
      <c r="AI1396" s="127" t="s">
        <v>2883</v>
      </c>
      <c r="AJ1396" s="128"/>
      <c r="AK1396" s="47"/>
    </row>
    <row r="1397" spans="35:37" ht="20" customHeight="1">
      <c r="AI1397" s="127" t="s">
        <v>2884</v>
      </c>
      <c r="AJ1397" s="128"/>
      <c r="AK1397" s="47"/>
    </row>
    <row r="1398" spans="35:37" ht="20" customHeight="1">
      <c r="AI1398" s="127" t="s">
        <v>2885</v>
      </c>
      <c r="AJ1398" s="128"/>
      <c r="AK1398" s="47"/>
    </row>
    <row r="1399" spans="35:37" ht="20" customHeight="1">
      <c r="AI1399" s="127" t="s">
        <v>1560</v>
      </c>
      <c r="AJ1399" s="128"/>
      <c r="AK1399" s="47"/>
    </row>
    <row r="1400" spans="35:37" ht="20" customHeight="1">
      <c r="AI1400" s="127" t="s">
        <v>2886</v>
      </c>
      <c r="AJ1400" s="128"/>
      <c r="AK1400" s="47"/>
    </row>
    <row r="1401" spans="35:37" ht="20" customHeight="1">
      <c r="AI1401" s="127" t="s">
        <v>2887</v>
      </c>
      <c r="AJ1401" s="128"/>
      <c r="AK1401" s="47"/>
    </row>
    <row r="1402" spans="35:37" ht="20" customHeight="1">
      <c r="AI1402" s="127" t="s">
        <v>2888</v>
      </c>
      <c r="AJ1402" s="128"/>
      <c r="AK1402" s="47"/>
    </row>
    <row r="1403" spans="35:37" ht="20" customHeight="1">
      <c r="AI1403" s="127" t="s">
        <v>2889</v>
      </c>
      <c r="AJ1403" s="128"/>
      <c r="AK1403" s="47"/>
    </row>
    <row r="1404" spans="35:37" ht="20" customHeight="1">
      <c r="AI1404" s="127" t="s">
        <v>1564</v>
      </c>
      <c r="AJ1404" s="128"/>
      <c r="AK1404" s="47"/>
    </row>
    <row r="1405" spans="35:37" ht="20" customHeight="1">
      <c r="AI1405" s="127" t="s">
        <v>2890</v>
      </c>
      <c r="AJ1405" s="128"/>
      <c r="AK1405" s="47"/>
    </row>
    <row r="1406" spans="35:37" ht="20" customHeight="1">
      <c r="AI1406" s="127" t="s">
        <v>2891</v>
      </c>
      <c r="AJ1406" s="128"/>
      <c r="AK1406" s="47"/>
    </row>
    <row r="1407" spans="35:37" ht="20" customHeight="1">
      <c r="AI1407" s="127" t="s">
        <v>2892</v>
      </c>
      <c r="AJ1407" s="128"/>
      <c r="AK1407" s="47"/>
    </row>
    <row r="1408" spans="35:37" ht="20" customHeight="1">
      <c r="AI1408" s="127" t="s">
        <v>2893</v>
      </c>
      <c r="AJ1408" s="128"/>
      <c r="AK1408" s="47"/>
    </row>
    <row r="1409" spans="35:37" ht="20" customHeight="1">
      <c r="AI1409" s="127" t="s">
        <v>1573</v>
      </c>
      <c r="AJ1409" s="128"/>
      <c r="AK1409" s="47"/>
    </row>
    <row r="1410" spans="35:37" ht="20" customHeight="1">
      <c r="AI1410" s="127" t="s">
        <v>2894</v>
      </c>
      <c r="AJ1410" s="128"/>
      <c r="AK1410" s="47"/>
    </row>
    <row r="1411" spans="35:37" ht="20" customHeight="1">
      <c r="AI1411" s="127" t="s">
        <v>2895</v>
      </c>
      <c r="AJ1411" s="128"/>
      <c r="AK1411" s="47"/>
    </row>
    <row r="1412" spans="35:37" ht="20" customHeight="1">
      <c r="AI1412" s="127" t="s">
        <v>2896</v>
      </c>
      <c r="AJ1412" s="128"/>
      <c r="AK1412" s="47"/>
    </row>
    <row r="1413" spans="35:37" ht="20" customHeight="1">
      <c r="AI1413" s="127" t="s">
        <v>2897</v>
      </c>
      <c r="AJ1413" s="128"/>
      <c r="AK1413" s="47"/>
    </row>
    <row r="1414" spans="35:37" ht="20" customHeight="1">
      <c r="AI1414" s="127" t="s">
        <v>1577</v>
      </c>
      <c r="AJ1414" s="128"/>
      <c r="AK1414" s="47"/>
    </row>
    <row r="1415" spans="35:37" ht="20" customHeight="1">
      <c r="AI1415" s="127" t="s">
        <v>2898</v>
      </c>
      <c r="AJ1415" s="128"/>
      <c r="AK1415" s="47"/>
    </row>
    <row r="1416" spans="35:37" ht="20" customHeight="1">
      <c r="AI1416" s="127" t="s">
        <v>2899</v>
      </c>
      <c r="AJ1416" s="128"/>
      <c r="AK1416" s="47"/>
    </row>
    <row r="1417" spans="35:37" ht="20" customHeight="1">
      <c r="AI1417" s="127" t="s">
        <v>2900</v>
      </c>
      <c r="AJ1417" s="128"/>
      <c r="AK1417" s="47"/>
    </row>
    <row r="1418" spans="35:37" ht="20" customHeight="1">
      <c r="AI1418" s="127" t="s">
        <v>2901</v>
      </c>
      <c r="AJ1418" s="128"/>
      <c r="AK1418" s="47"/>
    </row>
    <row r="1419" spans="35:37" ht="20" customHeight="1">
      <c r="AI1419" s="127" t="s">
        <v>1581</v>
      </c>
      <c r="AJ1419" s="128"/>
      <c r="AK1419" s="47"/>
    </row>
    <row r="1420" spans="35:37" ht="20" customHeight="1">
      <c r="AI1420" s="127" t="s">
        <v>2902</v>
      </c>
      <c r="AJ1420" s="128"/>
      <c r="AK1420" s="47"/>
    </row>
    <row r="1421" spans="35:37" ht="20" customHeight="1">
      <c r="AI1421" s="127" t="s">
        <v>2903</v>
      </c>
      <c r="AJ1421" s="128"/>
      <c r="AK1421" s="47"/>
    </row>
    <row r="1422" spans="35:37" ht="20" customHeight="1">
      <c r="AI1422" s="127" t="s">
        <v>2904</v>
      </c>
      <c r="AJ1422" s="128"/>
      <c r="AK1422" s="47"/>
    </row>
    <row r="1423" spans="35:37" ht="20" customHeight="1">
      <c r="AI1423" s="127" t="s">
        <v>2905</v>
      </c>
      <c r="AJ1423" s="128"/>
      <c r="AK1423" s="47"/>
    </row>
    <row r="1424" spans="35:37" ht="20" customHeight="1">
      <c r="AI1424" s="127" t="s">
        <v>1585</v>
      </c>
      <c r="AJ1424" s="128"/>
      <c r="AK1424" s="47"/>
    </row>
    <row r="1425" spans="35:37" ht="20" customHeight="1">
      <c r="AI1425" s="127" t="s">
        <v>2906</v>
      </c>
      <c r="AJ1425" s="128"/>
      <c r="AK1425" s="47"/>
    </row>
    <row r="1426" spans="35:37" ht="20" customHeight="1">
      <c r="AI1426" s="127" t="s">
        <v>2907</v>
      </c>
      <c r="AJ1426" s="128"/>
      <c r="AK1426" s="47"/>
    </row>
    <row r="1427" spans="35:37" ht="20" customHeight="1">
      <c r="AI1427" s="127" t="s">
        <v>2908</v>
      </c>
      <c r="AJ1427" s="128"/>
      <c r="AK1427" s="47"/>
    </row>
    <row r="1428" spans="35:37" ht="20" customHeight="1">
      <c r="AI1428" s="127" t="s">
        <v>2909</v>
      </c>
      <c r="AJ1428" s="128"/>
      <c r="AK1428" s="47"/>
    </row>
    <row r="1429" spans="35:37" ht="20" customHeight="1">
      <c r="AI1429" s="127" t="s">
        <v>1589</v>
      </c>
      <c r="AJ1429" s="128"/>
      <c r="AK1429" s="47"/>
    </row>
    <row r="1430" spans="35:37" ht="20" customHeight="1">
      <c r="AI1430" s="127" t="s">
        <v>2910</v>
      </c>
      <c r="AJ1430" s="128"/>
      <c r="AK1430" s="47"/>
    </row>
    <row r="1431" spans="35:37" ht="20" customHeight="1">
      <c r="AI1431" s="127" t="s">
        <v>2911</v>
      </c>
      <c r="AJ1431" s="128"/>
      <c r="AK1431" s="47"/>
    </row>
    <row r="1432" spans="35:37" ht="20" customHeight="1">
      <c r="AI1432" s="127" t="s">
        <v>2912</v>
      </c>
      <c r="AJ1432" s="128"/>
      <c r="AK1432" s="47"/>
    </row>
    <row r="1433" spans="35:37" ht="20" customHeight="1">
      <c r="AI1433" s="127" t="s">
        <v>2913</v>
      </c>
      <c r="AJ1433" s="128"/>
      <c r="AK1433" s="47"/>
    </row>
    <row r="1434" spans="35:37" ht="20" customHeight="1">
      <c r="AI1434" s="127" t="s">
        <v>1593</v>
      </c>
      <c r="AJ1434" s="128"/>
      <c r="AK1434" s="47"/>
    </row>
    <row r="1435" spans="35:37" ht="20" customHeight="1">
      <c r="AI1435" s="127" t="s">
        <v>2914</v>
      </c>
      <c r="AJ1435" s="128"/>
      <c r="AK1435" s="47"/>
    </row>
    <row r="1436" spans="35:37" ht="20" customHeight="1">
      <c r="AI1436" s="127" t="s">
        <v>2915</v>
      </c>
      <c r="AJ1436" s="128"/>
      <c r="AK1436" s="47"/>
    </row>
    <row r="1437" spans="35:37" ht="20" customHeight="1">
      <c r="AI1437" s="127" t="s">
        <v>2916</v>
      </c>
      <c r="AJ1437" s="128"/>
      <c r="AK1437" s="47"/>
    </row>
    <row r="1438" spans="35:37" ht="20" customHeight="1">
      <c r="AI1438" s="127" t="s">
        <v>2917</v>
      </c>
      <c r="AJ1438" s="128"/>
      <c r="AK1438" s="47"/>
    </row>
    <row r="1439" spans="35:37" ht="20" customHeight="1">
      <c r="AI1439" s="127" t="s">
        <v>1597</v>
      </c>
      <c r="AJ1439" s="128"/>
      <c r="AK1439" s="47"/>
    </row>
    <row r="1440" spans="35:37" ht="20" customHeight="1">
      <c r="AI1440" s="127" t="s">
        <v>2918</v>
      </c>
      <c r="AJ1440" s="128"/>
      <c r="AK1440" s="47"/>
    </row>
    <row r="1441" spans="35:37" ht="20" customHeight="1">
      <c r="AI1441" s="127" t="s">
        <v>2919</v>
      </c>
      <c r="AJ1441" s="128"/>
      <c r="AK1441" s="47"/>
    </row>
    <row r="1442" spans="35:37" ht="20" customHeight="1">
      <c r="AI1442" s="127" t="s">
        <v>2920</v>
      </c>
      <c r="AJ1442" s="128"/>
      <c r="AK1442" s="47"/>
    </row>
    <row r="1443" spans="35:37" ht="20" customHeight="1">
      <c r="AI1443" s="127" t="s">
        <v>2921</v>
      </c>
      <c r="AJ1443" s="128"/>
      <c r="AK1443" s="47"/>
    </row>
    <row r="1444" spans="35:37" ht="20" customHeight="1">
      <c r="AI1444" s="127" t="s">
        <v>1601</v>
      </c>
      <c r="AJ1444" s="128"/>
      <c r="AK1444" s="47"/>
    </row>
    <row r="1445" spans="35:37" ht="20" customHeight="1">
      <c r="AI1445" s="127" t="s">
        <v>2922</v>
      </c>
      <c r="AJ1445" s="128"/>
      <c r="AK1445" s="47"/>
    </row>
    <row r="1446" spans="35:37" ht="20" customHeight="1">
      <c r="AI1446" s="127" t="s">
        <v>2923</v>
      </c>
      <c r="AJ1446" s="128"/>
      <c r="AK1446" s="47"/>
    </row>
    <row r="1447" spans="35:37" ht="20" customHeight="1">
      <c r="AI1447" s="127" t="s">
        <v>2924</v>
      </c>
      <c r="AJ1447" s="128"/>
      <c r="AK1447" s="47"/>
    </row>
    <row r="1448" spans="35:37" ht="20" customHeight="1">
      <c r="AI1448" s="127" t="s">
        <v>2925</v>
      </c>
      <c r="AJ1448" s="128"/>
      <c r="AK1448" s="47"/>
    </row>
    <row r="1449" spans="35:37" ht="20" customHeight="1">
      <c r="AI1449" s="127" t="s">
        <v>1605</v>
      </c>
      <c r="AJ1449" s="128"/>
      <c r="AK1449" s="47"/>
    </row>
    <row r="1450" spans="35:37" ht="20" customHeight="1">
      <c r="AI1450" s="127" t="s">
        <v>2926</v>
      </c>
      <c r="AJ1450" s="128"/>
      <c r="AK1450" s="47"/>
    </row>
    <row r="1451" spans="35:37" ht="20" customHeight="1">
      <c r="AI1451" s="127" t="s">
        <v>2927</v>
      </c>
      <c r="AJ1451" s="128"/>
      <c r="AK1451" s="47"/>
    </row>
    <row r="1452" spans="35:37" ht="20" customHeight="1">
      <c r="AI1452" s="127" t="s">
        <v>2928</v>
      </c>
      <c r="AJ1452" s="128"/>
      <c r="AK1452" s="47"/>
    </row>
    <row r="1453" spans="35:37" ht="20" customHeight="1">
      <c r="AI1453" s="127" t="s">
        <v>2929</v>
      </c>
      <c r="AJ1453" s="128"/>
      <c r="AK1453" s="47"/>
    </row>
    <row r="1454" spans="35:37" ht="20" customHeight="1">
      <c r="AI1454" s="127" t="s">
        <v>2930</v>
      </c>
      <c r="AJ1454" s="128"/>
      <c r="AK1454" s="47"/>
    </row>
    <row r="1455" spans="35:37" ht="20" customHeight="1">
      <c r="AI1455" s="127" t="s">
        <v>2931</v>
      </c>
      <c r="AJ1455" s="128"/>
      <c r="AK1455" s="47"/>
    </row>
    <row r="1456" spans="35:37" ht="20" customHeight="1">
      <c r="AI1456" s="127" t="s">
        <v>2932</v>
      </c>
      <c r="AJ1456" s="128"/>
      <c r="AK1456" s="47"/>
    </row>
    <row r="1457" spans="35:37" ht="20" customHeight="1">
      <c r="AI1457" s="127" t="s">
        <v>2933</v>
      </c>
      <c r="AJ1457" s="128"/>
      <c r="AK1457" s="47"/>
    </row>
    <row r="1458" spans="35:37" ht="20" customHeight="1">
      <c r="AI1458" s="127" t="s">
        <v>1621</v>
      </c>
      <c r="AJ1458" s="128"/>
      <c r="AK1458" s="47"/>
    </row>
    <row r="1459" spans="35:37" ht="20" customHeight="1">
      <c r="AI1459" s="127" t="s">
        <v>2934</v>
      </c>
      <c r="AJ1459" s="128"/>
      <c r="AK1459" s="47"/>
    </row>
    <row r="1460" spans="35:37" ht="20" customHeight="1">
      <c r="AI1460" s="127" t="s">
        <v>2935</v>
      </c>
      <c r="AJ1460" s="128"/>
      <c r="AK1460" s="47"/>
    </row>
    <row r="1461" spans="35:37" ht="20" customHeight="1">
      <c r="AI1461" s="127" t="s">
        <v>2936</v>
      </c>
      <c r="AJ1461" s="128"/>
      <c r="AK1461" s="47"/>
    </row>
    <row r="1462" spans="35:37" ht="20" customHeight="1">
      <c r="AI1462" s="127" t="s">
        <v>2937</v>
      </c>
      <c r="AJ1462" s="128"/>
      <c r="AK1462" s="47"/>
    </row>
    <row r="1463" spans="35:37" ht="20" customHeight="1">
      <c r="AI1463" s="127" t="s">
        <v>1625</v>
      </c>
      <c r="AJ1463" s="128"/>
      <c r="AK1463" s="47"/>
    </row>
    <row r="1464" spans="35:37" ht="20" customHeight="1">
      <c r="AI1464" s="127" t="s">
        <v>2938</v>
      </c>
      <c r="AJ1464" s="128"/>
      <c r="AK1464" s="47"/>
    </row>
    <row r="1465" spans="35:37" ht="20" customHeight="1">
      <c r="AI1465" s="127" t="s">
        <v>2939</v>
      </c>
      <c r="AJ1465" s="128"/>
      <c r="AK1465" s="47"/>
    </row>
    <row r="1466" spans="35:37" ht="20" customHeight="1">
      <c r="AI1466" s="127" t="s">
        <v>2940</v>
      </c>
      <c r="AJ1466" s="128"/>
      <c r="AK1466" s="47"/>
    </row>
    <row r="1467" spans="35:37" ht="20" customHeight="1">
      <c r="AI1467" s="127" t="s">
        <v>2941</v>
      </c>
      <c r="AJ1467" s="128"/>
      <c r="AK1467" s="47"/>
    </row>
    <row r="1468" spans="35:37" ht="20" customHeight="1">
      <c r="AI1468" s="127" t="s">
        <v>1629</v>
      </c>
      <c r="AJ1468" s="128"/>
      <c r="AK1468" s="47"/>
    </row>
    <row r="1469" spans="35:37" ht="20" customHeight="1">
      <c r="AI1469" s="127" t="s">
        <v>2942</v>
      </c>
      <c r="AJ1469" s="128"/>
      <c r="AK1469" s="47"/>
    </row>
    <row r="1470" spans="35:37" ht="20" customHeight="1">
      <c r="AI1470" s="127" t="s">
        <v>2943</v>
      </c>
      <c r="AJ1470" s="128"/>
      <c r="AK1470" s="47"/>
    </row>
    <row r="1471" spans="35:37" ht="20" customHeight="1">
      <c r="AI1471" s="127" t="s">
        <v>2944</v>
      </c>
      <c r="AJ1471" s="128"/>
      <c r="AK1471" s="47"/>
    </row>
    <row r="1472" spans="35:37" ht="20" customHeight="1">
      <c r="AI1472" s="127" t="s">
        <v>2945</v>
      </c>
      <c r="AJ1472" s="128"/>
      <c r="AK1472" s="47"/>
    </row>
    <row r="1473" spans="35:37" ht="20" customHeight="1">
      <c r="AI1473" s="127" t="s">
        <v>1634</v>
      </c>
      <c r="AJ1473" s="128"/>
      <c r="AK1473" s="47"/>
    </row>
    <row r="1474" spans="35:37" ht="20" customHeight="1">
      <c r="AI1474" s="127" t="s">
        <v>2946</v>
      </c>
      <c r="AJ1474" s="128"/>
      <c r="AK1474" s="47"/>
    </row>
    <row r="1475" spans="35:37" ht="20" customHeight="1">
      <c r="AI1475" s="127" t="s">
        <v>2947</v>
      </c>
      <c r="AJ1475" s="128"/>
      <c r="AK1475" s="47"/>
    </row>
    <row r="1476" spans="35:37" ht="20" customHeight="1">
      <c r="AI1476" s="127" t="s">
        <v>2948</v>
      </c>
      <c r="AJ1476" s="128"/>
      <c r="AK1476" s="47"/>
    </row>
    <row r="1477" spans="35:37" ht="20" customHeight="1">
      <c r="AI1477" s="127" t="s">
        <v>2949</v>
      </c>
      <c r="AJ1477" s="128"/>
      <c r="AK1477" s="47"/>
    </row>
    <row r="1478" spans="35:37" ht="20" customHeight="1">
      <c r="AI1478" s="127" t="s">
        <v>1639</v>
      </c>
      <c r="AJ1478" s="128"/>
      <c r="AK1478" s="47"/>
    </row>
    <row r="1479" spans="35:37" ht="20" customHeight="1">
      <c r="AI1479" s="127" t="s">
        <v>2950</v>
      </c>
      <c r="AJ1479" s="128"/>
      <c r="AK1479" s="47"/>
    </row>
    <row r="1480" spans="35:37" ht="20" customHeight="1">
      <c r="AI1480" s="127" t="s">
        <v>2951</v>
      </c>
      <c r="AJ1480" s="128"/>
      <c r="AK1480" s="47"/>
    </row>
    <row r="1481" spans="35:37" ht="20" customHeight="1">
      <c r="AI1481" s="127" t="s">
        <v>2952</v>
      </c>
      <c r="AJ1481" s="128"/>
      <c r="AK1481" s="47"/>
    </row>
    <row r="1482" spans="35:37" ht="20" customHeight="1">
      <c r="AI1482" s="127" t="s">
        <v>2953</v>
      </c>
      <c r="AJ1482" s="128"/>
      <c r="AK1482" s="47"/>
    </row>
    <row r="1483" spans="35:37" ht="20" customHeight="1">
      <c r="AI1483" s="127" t="s">
        <v>1644</v>
      </c>
      <c r="AJ1483" s="128"/>
      <c r="AK1483" s="47"/>
    </row>
    <row r="1484" spans="35:37" ht="20" customHeight="1">
      <c r="AI1484" s="127" t="s">
        <v>2954</v>
      </c>
      <c r="AJ1484" s="128"/>
      <c r="AK1484" s="47"/>
    </row>
    <row r="1485" spans="35:37" ht="20" customHeight="1">
      <c r="AI1485" s="127" t="s">
        <v>2955</v>
      </c>
      <c r="AJ1485" s="128"/>
      <c r="AK1485" s="47"/>
    </row>
    <row r="1486" spans="35:37" ht="20" customHeight="1">
      <c r="AI1486" s="127" t="s">
        <v>2956</v>
      </c>
      <c r="AJ1486" s="128"/>
      <c r="AK1486" s="47"/>
    </row>
    <row r="1487" spans="35:37" ht="20" customHeight="1">
      <c r="AI1487" s="127" t="s">
        <v>2957</v>
      </c>
      <c r="AJ1487" s="128"/>
      <c r="AK1487" s="47"/>
    </row>
    <row r="1488" spans="35:37" ht="20" customHeight="1">
      <c r="AI1488" s="127" t="s">
        <v>1649</v>
      </c>
      <c r="AJ1488" s="128"/>
      <c r="AK1488" s="47"/>
    </row>
    <row r="1489" spans="35:37" ht="20" customHeight="1">
      <c r="AI1489" s="127" t="s">
        <v>2958</v>
      </c>
      <c r="AJ1489" s="128"/>
      <c r="AK1489" s="47"/>
    </row>
    <row r="1490" spans="35:37" ht="20" customHeight="1">
      <c r="AI1490" s="127" t="s">
        <v>2959</v>
      </c>
      <c r="AJ1490" s="128"/>
      <c r="AK1490" s="47"/>
    </row>
    <row r="1491" spans="35:37" ht="20" customHeight="1">
      <c r="AI1491" s="127" t="s">
        <v>2960</v>
      </c>
      <c r="AJ1491" s="128"/>
      <c r="AK1491" s="47"/>
    </row>
    <row r="1492" spans="35:37" ht="20" customHeight="1">
      <c r="AI1492" s="127" t="s">
        <v>2961</v>
      </c>
      <c r="AJ1492" s="128"/>
      <c r="AK1492" s="47"/>
    </row>
    <row r="1493" spans="35:37" ht="20" customHeight="1">
      <c r="AI1493" s="127" t="s">
        <v>1654</v>
      </c>
      <c r="AJ1493" s="128"/>
      <c r="AK1493" s="47"/>
    </row>
    <row r="1494" spans="35:37" ht="20" customHeight="1">
      <c r="AI1494" s="127" t="s">
        <v>2962</v>
      </c>
      <c r="AJ1494" s="128"/>
      <c r="AK1494" s="47"/>
    </row>
    <row r="1495" spans="35:37" ht="20" customHeight="1">
      <c r="AI1495" s="127" t="s">
        <v>2963</v>
      </c>
      <c r="AJ1495" s="128"/>
      <c r="AK1495" s="47"/>
    </row>
    <row r="1496" spans="35:37" ht="20" customHeight="1">
      <c r="AI1496" s="127" t="s">
        <v>2964</v>
      </c>
      <c r="AJ1496" s="128"/>
      <c r="AK1496" s="47"/>
    </row>
    <row r="1497" spans="35:37" ht="20" customHeight="1">
      <c r="AI1497" s="127" t="s">
        <v>2965</v>
      </c>
      <c r="AJ1497" s="128"/>
      <c r="AK1497" s="47"/>
    </row>
    <row r="1498" spans="35:37" ht="20" customHeight="1">
      <c r="AI1498" s="127" t="s">
        <v>1659</v>
      </c>
      <c r="AJ1498" s="128"/>
      <c r="AK1498" s="47"/>
    </row>
    <row r="1499" spans="35:37" ht="20" customHeight="1">
      <c r="AI1499" s="127" t="s">
        <v>2966</v>
      </c>
      <c r="AJ1499" s="128"/>
      <c r="AK1499" s="47"/>
    </row>
    <row r="1500" spans="35:37" ht="20" customHeight="1">
      <c r="AI1500" s="127" t="s">
        <v>2967</v>
      </c>
      <c r="AJ1500" s="128"/>
      <c r="AK1500" s="47"/>
    </row>
    <row r="1501" spans="35:37" ht="20" customHeight="1">
      <c r="AI1501" s="127" t="s">
        <v>2968</v>
      </c>
      <c r="AJ1501" s="128"/>
      <c r="AK1501" s="47"/>
    </row>
    <row r="1502" spans="35:37" ht="20" customHeight="1">
      <c r="AI1502" s="127" t="s">
        <v>2969</v>
      </c>
      <c r="AJ1502" s="128"/>
      <c r="AK1502" s="47"/>
    </row>
    <row r="1503" spans="35:37" ht="20" customHeight="1">
      <c r="AI1503" s="127" t="s">
        <v>1664</v>
      </c>
      <c r="AJ1503" s="128"/>
      <c r="AK1503" s="47"/>
    </row>
    <row r="1504" spans="35:37" ht="20" customHeight="1">
      <c r="AI1504" s="127" t="s">
        <v>2970</v>
      </c>
      <c r="AJ1504" s="128"/>
      <c r="AK1504" s="47"/>
    </row>
    <row r="1505" spans="35:37" ht="20" customHeight="1">
      <c r="AI1505" s="127" t="s">
        <v>2971</v>
      </c>
      <c r="AJ1505" s="128"/>
      <c r="AK1505" s="47"/>
    </row>
    <row r="1506" spans="35:37" ht="20" customHeight="1">
      <c r="AI1506" s="127" t="s">
        <v>2972</v>
      </c>
      <c r="AJ1506" s="128"/>
      <c r="AK1506" s="47"/>
    </row>
    <row r="1507" spans="35:37" ht="20" customHeight="1">
      <c r="AI1507" s="127" t="s">
        <v>2973</v>
      </c>
      <c r="AJ1507" s="128"/>
      <c r="AK1507" s="47"/>
    </row>
    <row r="1508" spans="35:37" ht="20" customHeight="1">
      <c r="AI1508" s="127" t="s">
        <v>2974</v>
      </c>
      <c r="AJ1508" s="128"/>
      <c r="AK1508" s="47"/>
    </row>
    <row r="1509" spans="35:37" ht="20" customHeight="1">
      <c r="AI1509" s="127" t="s">
        <v>2975</v>
      </c>
      <c r="AJ1509" s="128"/>
      <c r="AK1509" s="47"/>
    </row>
    <row r="1510" spans="35:37" ht="20" customHeight="1">
      <c r="AI1510" s="127" t="s">
        <v>2976</v>
      </c>
      <c r="AJ1510" s="128"/>
      <c r="AK1510" s="47"/>
    </row>
    <row r="1511" spans="35:37" ht="20" customHeight="1">
      <c r="AI1511" s="127" t="s">
        <v>2977</v>
      </c>
      <c r="AJ1511" s="128"/>
      <c r="AK1511" s="47"/>
    </row>
    <row r="1512" spans="35:37" ht="20" customHeight="1">
      <c r="AI1512" s="127" t="s">
        <v>1673</v>
      </c>
      <c r="AJ1512" s="128"/>
      <c r="AK1512" s="47"/>
    </row>
    <row r="1513" spans="35:37" ht="20" customHeight="1">
      <c r="AI1513" s="127" t="s">
        <v>2978</v>
      </c>
      <c r="AJ1513" s="128"/>
      <c r="AK1513" s="47"/>
    </row>
    <row r="1514" spans="35:37" ht="20" customHeight="1">
      <c r="AI1514" s="127" t="s">
        <v>2979</v>
      </c>
      <c r="AJ1514" s="128"/>
      <c r="AK1514" s="47"/>
    </row>
    <row r="1515" spans="35:37" ht="20" customHeight="1">
      <c r="AI1515" s="127" t="s">
        <v>2980</v>
      </c>
      <c r="AJ1515" s="128"/>
      <c r="AK1515" s="47"/>
    </row>
    <row r="1516" spans="35:37" ht="20" customHeight="1">
      <c r="AI1516" s="127" t="s">
        <v>2981</v>
      </c>
      <c r="AJ1516" s="128"/>
      <c r="AK1516" s="47"/>
    </row>
    <row r="1517" spans="35:37" ht="20" customHeight="1">
      <c r="AI1517" s="127" t="s">
        <v>1678</v>
      </c>
      <c r="AJ1517" s="128"/>
      <c r="AK1517" s="47"/>
    </row>
    <row r="1518" spans="35:37" ht="20" customHeight="1">
      <c r="AI1518" s="127" t="s">
        <v>2982</v>
      </c>
      <c r="AJ1518" s="128"/>
      <c r="AK1518" s="47"/>
    </row>
    <row r="1519" spans="35:37" ht="20" customHeight="1">
      <c r="AI1519" s="127" t="s">
        <v>2983</v>
      </c>
      <c r="AJ1519" s="128"/>
      <c r="AK1519" s="47"/>
    </row>
    <row r="1520" spans="35:37" ht="20" customHeight="1">
      <c r="AI1520" s="127" t="s">
        <v>2984</v>
      </c>
      <c r="AJ1520" s="128"/>
      <c r="AK1520" s="47"/>
    </row>
    <row r="1521" spans="35:37" ht="20" customHeight="1">
      <c r="AI1521" s="127" t="s">
        <v>2985</v>
      </c>
      <c r="AJ1521" s="128"/>
      <c r="AK1521" s="47"/>
    </row>
    <row r="1522" spans="35:37" ht="20" customHeight="1">
      <c r="AI1522" s="127" t="s">
        <v>1682</v>
      </c>
      <c r="AJ1522" s="128"/>
      <c r="AK1522" s="47"/>
    </row>
    <row r="1523" spans="35:37" ht="20" customHeight="1">
      <c r="AI1523" s="127" t="s">
        <v>2986</v>
      </c>
      <c r="AJ1523" s="128"/>
      <c r="AK1523" s="47"/>
    </row>
    <row r="1524" spans="35:37" ht="20" customHeight="1">
      <c r="AI1524" s="127" t="s">
        <v>2987</v>
      </c>
      <c r="AJ1524" s="128"/>
      <c r="AK1524" s="47"/>
    </row>
    <row r="1525" spans="35:37" ht="20" customHeight="1">
      <c r="AI1525" s="127" t="s">
        <v>2988</v>
      </c>
      <c r="AJ1525" s="128"/>
      <c r="AK1525" s="47"/>
    </row>
    <row r="1526" spans="35:37" ht="20" customHeight="1">
      <c r="AI1526" s="127" t="s">
        <v>2989</v>
      </c>
      <c r="AJ1526" s="128"/>
      <c r="AK1526" s="47"/>
    </row>
    <row r="1527" spans="35:37" ht="20" customHeight="1">
      <c r="AI1527" s="127" t="s">
        <v>1687</v>
      </c>
      <c r="AJ1527" s="128"/>
      <c r="AK1527" s="47"/>
    </row>
    <row r="1528" spans="35:37" ht="20" customHeight="1">
      <c r="AI1528" s="127" t="s">
        <v>2990</v>
      </c>
      <c r="AJ1528" s="128"/>
      <c r="AK1528" s="47"/>
    </row>
    <row r="1529" spans="35:37" ht="20" customHeight="1">
      <c r="AI1529" s="127" t="s">
        <v>2991</v>
      </c>
      <c r="AJ1529" s="128"/>
      <c r="AK1529" s="47"/>
    </row>
    <row r="1530" spans="35:37" ht="20" customHeight="1">
      <c r="AI1530" s="127" t="s">
        <v>2992</v>
      </c>
      <c r="AJ1530" s="128"/>
      <c r="AK1530" s="47"/>
    </row>
    <row r="1531" spans="35:37" ht="20" customHeight="1">
      <c r="AI1531" s="127" t="s">
        <v>2993</v>
      </c>
      <c r="AJ1531" s="128"/>
      <c r="AK1531" s="47"/>
    </row>
    <row r="1532" spans="35:37" ht="20" customHeight="1">
      <c r="AI1532" s="127" t="s">
        <v>1691</v>
      </c>
      <c r="AJ1532" s="128"/>
      <c r="AK1532" s="47"/>
    </row>
    <row r="1533" spans="35:37" ht="20" customHeight="1">
      <c r="AI1533" s="127" t="s">
        <v>2994</v>
      </c>
      <c r="AJ1533" s="128"/>
      <c r="AK1533" s="47"/>
    </row>
    <row r="1534" spans="35:37" ht="20" customHeight="1">
      <c r="AI1534" s="127" t="s">
        <v>2995</v>
      </c>
      <c r="AJ1534" s="128"/>
      <c r="AK1534" s="47"/>
    </row>
    <row r="1535" spans="35:37" ht="20" customHeight="1">
      <c r="AI1535" s="127" t="s">
        <v>2996</v>
      </c>
      <c r="AJ1535" s="128"/>
      <c r="AK1535" s="47"/>
    </row>
    <row r="1536" spans="35:37" ht="20" customHeight="1">
      <c r="AI1536" s="127" t="s">
        <v>2997</v>
      </c>
      <c r="AJ1536" s="128"/>
      <c r="AK1536" s="47"/>
    </row>
    <row r="1537" spans="35:37" ht="20" customHeight="1">
      <c r="AI1537" s="127" t="s">
        <v>1695</v>
      </c>
      <c r="AJ1537" s="128"/>
      <c r="AK1537" s="47"/>
    </row>
    <row r="1538" spans="35:37" ht="20" customHeight="1">
      <c r="AI1538" s="127" t="s">
        <v>2998</v>
      </c>
      <c r="AJ1538" s="128"/>
      <c r="AK1538" s="47"/>
    </row>
    <row r="1539" spans="35:37" ht="20" customHeight="1">
      <c r="AI1539" s="127" t="s">
        <v>2999</v>
      </c>
      <c r="AJ1539" s="128"/>
      <c r="AK1539" s="47"/>
    </row>
    <row r="1540" spans="35:37" ht="20" customHeight="1">
      <c r="AI1540" s="127" t="s">
        <v>3000</v>
      </c>
      <c r="AJ1540" s="128"/>
      <c r="AK1540" s="47"/>
    </row>
    <row r="1541" spans="35:37" ht="20" customHeight="1">
      <c r="AI1541" s="127" t="s">
        <v>3001</v>
      </c>
      <c r="AJ1541" s="128"/>
      <c r="AK1541" s="47"/>
    </row>
    <row r="1542" spans="35:37" ht="20" customHeight="1">
      <c r="AI1542" s="127" t="s">
        <v>1699</v>
      </c>
      <c r="AJ1542" s="128"/>
      <c r="AK1542" s="47"/>
    </row>
    <row r="1543" spans="35:37" ht="20" customHeight="1">
      <c r="AI1543" s="127" t="s">
        <v>3002</v>
      </c>
      <c r="AJ1543" s="128"/>
      <c r="AK1543" s="47"/>
    </row>
    <row r="1544" spans="35:37" ht="20" customHeight="1">
      <c r="AI1544" s="127" t="s">
        <v>3003</v>
      </c>
      <c r="AJ1544" s="128"/>
      <c r="AK1544" s="47"/>
    </row>
    <row r="1545" spans="35:37" ht="20" customHeight="1">
      <c r="AI1545" s="127" t="s">
        <v>3004</v>
      </c>
      <c r="AJ1545" s="128"/>
      <c r="AK1545" s="47"/>
    </row>
    <row r="1546" spans="35:37" ht="20" customHeight="1">
      <c r="AI1546" s="127" t="s">
        <v>3005</v>
      </c>
      <c r="AJ1546" s="128"/>
      <c r="AK1546" s="47"/>
    </row>
    <row r="1547" spans="35:37" ht="20" customHeight="1">
      <c r="AI1547" s="127" t="s">
        <v>3006</v>
      </c>
      <c r="AJ1547" s="128"/>
      <c r="AK1547" s="47"/>
    </row>
    <row r="1548" spans="35:37" ht="20" customHeight="1">
      <c r="AI1548" s="127" t="s">
        <v>3007</v>
      </c>
      <c r="AJ1548" s="128"/>
      <c r="AK1548" s="47"/>
    </row>
    <row r="1549" spans="35:37" ht="20" customHeight="1">
      <c r="AI1549" s="127" t="s">
        <v>3008</v>
      </c>
      <c r="AJ1549" s="128"/>
      <c r="AK1549" s="47"/>
    </row>
    <row r="1550" spans="35:37" ht="20" customHeight="1">
      <c r="AI1550" s="127" t="s">
        <v>3009</v>
      </c>
      <c r="AJ1550" s="128"/>
      <c r="AK1550" s="47"/>
    </row>
    <row r="1551" spans="35:37" ht="20" customHeight="1">
      <c r="AI1551" s="127" t="s">
        <v>3010</v>
      </c>
      <c r="AJ1551" s="128"/>
      <c r="AK1551" s="47"/>
    </row>
    <row r="1552" spans="35:37" ht="20" customHeight="1">
      <c r="AI1552" s="127" t="s">
        <v>1708</v>
      </c>
      <c r="AJ1552" s="128"/>
      <c r="AK1552" s="47"/>
    </row>
    <row r="1553" spans="35:37" ht="20" customHeight="1">
      <c r="AI1553" s="127" t="s">
        <v>3011</v>
      </c>
      <c r="AJ1553" s="128"/>
      <c r="AK1553" s="47"/>
    </row>
    <row r="1554" spans="35:37" ht="20" customHeight="1">
      <c r="AI1554" s="127" t="s">
        <v>3012</v>
      </c>
      <c r="AJ1554" s="128"/>
      <c r="AK1554" s="47"/>
    </row>
    <row r="1555" spans="35:37" ht="20" customHeight="1">
      <c r="AI1555" s="127" t="s">
        <v>3013</v>
      </c>
      <c r="AJ1555" s="128"/>
      <c r="AK1555" s="47"/>
    </row>
    <row r="1556" spans="35:37" ht="20" customHeight="1">
      <c r="AI1556" s="127" t="s">
        <v>3014</v>
      </c>
      <c r="AJ1556" s="128"/>
      <c r="AK1556" s="47"/>
    </row>
    <row r="1557" spans="35:37" ht="20" customHeight="1">
      <c r="AI1557" s="127" t="s">
        <v>1711</v>
      </c>
      <c r="AJ1557" s="128"/>
      <c r="AK1557" s="47"/>
    </row>
    <row r="1558" spans="35:37" ht="20" customHeight="1">
      <c r="AI1558" s="127" t="s">
        <v>3015</v>
      </c>
      <c r="AJ1558" s="128"/>
      <c r="AK1558" s="47"/>
    </row>
    <row r="1559" spans="35:37" ht="20" customHeight="1">
      <c r="AI1559" s="127" t="s">
        <v>3016</v>
      </c>
      <c r="AJ1559" s="128"/>
      <c r="AK1559" s="47"/>
    </row>
    <row r="1560" spans="35:37" ht="20" customHeight="1">
      <c r="AI1560" s="127" t="s">
        <v>3017</v>
      </c>
      <c r="AJ1560" s="128"/>
      <c r="AK1560" s="47"/>
    </row>
    <row r="1561" spans="35:37" ht="20" customHeight="1">
      <c r="AI1561" s="127" t="s">
        <v>3018</v>
      </c>
      <c r="AJ1561" s="128"/>
      <c r="AK1561" s="47"/>
    </row>
    <row r="1562" spans="35:37" ht="20" customHeight="1">
      <c r="AI1562" s="37"/>
      <c r="AJ1562" s="38"/>
      <c r="AK1562" s="47"/>
    </row>
    <row r="1563" spans="35:37" ht="20" customHeight="1">
      <c r="AI1563" s="37"/>
      <c r="AJ1563" s="38"/>
      <c r="AK1563" s="47"/>
    </row>
    <row r="1564" spans="35:37" ht="20" customHeight="1">
      <c r="AI1564" s="37"/>
      <c r="AJ1564" s="38"/>
      <c r="AK1564" s="47"/>
    </row>
    <row r="1565" spans="35:37" ht="20" customHeight="1">
      <c r="AI1565" s="37"/>
      <c r="AJ1565" s="38"/>
      <c r="AK1565" s="47"/>
    </row>
    <row r="1566" spans="35:37" ht="20" customHeight="1">
      <c r="AI1566" s="37"/>
      <c r="AJ1566" s="38"/>
      <c r="AK1566" s="47"/>
    </row>
    <row r="1567" spans="35:37" ht="20" customHeight="1">
      <c r="AI1567" s="37"/>
      <c r="AJ1567" s="38"/>
      <c r="AK1567" s="47"/>
    </row>
    <row r="1568" spans="35:37" ht="20" customHeight="1">
      <c r="AI1568" s="37"/>
      <c r="AJ1568" s="38"/>
      <c r="AK1568" s="47"/>
    </row>
    <row r="1569" spans="35:37" ht="20" customHeight="1">
      <c r="AI1569" s="37"/>
      <c r="AJ1569" s="38"/>
      <c r="AK1569" s="47"/>
    </row>
    <row r="1570" spans="35:37" ht="20" customHeight="1">
      <c r="AI1570" s="37"/>
      <c r="AJ1570" s="38"/>
      <c r="AK1570" s="47"/>
    </row>
    <row r="1571" spans="35:37" ht="20" customHeight="1">
      <c r="AI1571" s="37"/>
      <c r="AJ1571" s="38"/>
      <c r="AK1571" s="47"/>
    </row>
    <row r="1572" spans="35:37" ht="20" customHeight="1">
      <c r="AI1572" s="37"/>
      <c r="AJ1572" s="38"/>
      <c r="AK1572" s="47"/>
    </row>
    <row r="1573" spans="35:37" ht="20" customHeight="1">
      <c r="AI1573" s="37"/>
      <c r="AJ1573" s="38"/>
      <c r="AK1573" s="47"/>
    </row>
    <row r="1574" spans="35:37" ht="20" customHeight="1">
      <c r="AI1574" s="37"/>
      <c r="AJ1574" s="38"/>
      <c r="AK1574" s="47"/>
    </row>
    <row r="1575" spans="35:37" ht="20" customHeight="1">
      <c r="AI1575" s="37"/>
      <c r="AJ1575" s="38"/>
      <c r="AK1575" s="47"/>
    </row>
    <row r="1576" spans="35:37" ht="20" customHeight="1">
      <c r="AI1576" s="37"/>
      <c r="AJ1576" s="38"/>
      <c r="AK1576" s="47"/>
    </row>
    <row r="1577" spans="35:37" ht="20" customHeight="1">
      <c r="AI1577" s="37"/>
      <c r="AJ1577" s="38"/>
      <c r="AK1577" s="47"/>
    </row>
    <row r="1578" spans="35:37" ht="20" customHeight="1">
      <c r="AI1578" s="37"/>
      <c r="AJ1578" s="38"/>
      <c r="AK1578" s="47"/>
    </row>
    <row r="1579" spans="35:37" ht="20" customHeight="1">
      <c r="AI1579" s="37"/>
      <c r="AJ1579" s="38"/>
      <c r="AK1579" s="47"/>
    </row>
    <row r="1580" spans="35:37" ht="20" customHeight="1">
      <c r="AI1580" s="37"/>
      <c r="AJ1580" s="38"/>
      <c r="AK1580" s="47"/>
    </row>
    <row r="1581" spans="35:37" ht="20" customHeight="1">
      <c r="AI1581" s="37"/>
      <c r="AJ1581" s="38"/>
      <c r="AK1581" s="47"/>
    </row>
    <row r="1582" spans="35:37" ht="20" customHeight="1">
      <c r="AI1582" s="37"/>
      <c r="AJ1582" s="38"/>
      <c r="AK1582" s="47"/>
    </row>
    <row r="1583" spans="35:37" ht="20" customHeight="1">
      <c r="AI1583" s="37"/>
      <c r="AJ1583" s="38"/>
      <c r="AK1583" s="47"/>
    </row>
    <row r="1584" spans="35:37" ht="20" customHeight="1">
      <c r="AI1584" s="37"/>
      <c r="AJ1584" s="38"/>
      <c r="AK1584" s="47"/>
    </row>
    <row r="1585" spans="3:37" ht="20" customHeight="1">
      <c r="AI1585" s="37"/>
      <c r="AJ1585" s="38"/>
      <c r="AK1585" s="47"/>
    </row>
    <row r="1586" spans="3:37" ht="20" customHeight="1">
      <c r="AI1586" s="37"/>
      <c r="AJ1586" s="38"/>
      <c r="AK1586" s="47"/>
    </row>
    <row r="1587" spans="3:37" ht="20" customHeight="1">
      <c r="AI1587" s="37"/>
      <c r="AJ1587" s="38"/>
      <c r="AK1587" s="47"/>
    </row>
    <row r="1588" spans="3:37" ht="20" customHeight="1">
      <c r="AK1588" s="47"/>
    </row>
    <row r="1589" spans="3:37" ht="20" customHeight="1">
      <c r="AK1589" s="47"/>
    </row>
    <row r="1590" spans="3:37" ht="20" customHeight="1">
      <c r="C1590" s="119" t="s">
        <v>1281</v>
      </c>
      <c r="AK1590" s="47"/>
    </row>
    <row r="1591" spans="3:37" ht="20" customHeight="1">
      <c r="AK1591" s="47"/>
    </row>
    <row r="1592" spans="3:37" ht="20" customHeight="1">
      <c r="AK1592" s="47"/>
    </row>
    <row r="1593" spans="3:37" ht="20" customHeight="1">
      <c r="AK1593" s="47"/>
    </row>
    <row r="1594" spans="3:37" ht="20" customHeight="1">
      <c r="AK1594" s="47"/>
    </row>
    <row r="1595" spans="3:37" ht="20" customHeight="1">
      <c r="AK1595" s="47"/>
    </row>
    <row r="1596" spans="3:37" ht="20" customHeight="1">
      <c r="AK1596" s="47"/>
    </row>
    <row r="1597" spans="3:37" ht="20" customHeight="1">
      <c r="AK1597" s="47"/>
    </row>
    <row r="1598" spans="3:37" ht="20" customHeight="1">
      <c r="AK1598" s="47"/>
    </row>
    <row r="1599" spans="3:37" ht="20" customHeight="1">
      <c r="AK1599" s="47"/>
    </row>
    <row r="1600" spans="3:37" ht="20" customHeight="1">
      <c r="AK1600" s="47"/>
    </row>
    <row r="1601" spans="37:37" ht="20" customHeight="1">
      <c r="AK1601" s="47"/>
    </row>
    <row r="1602" spans="37:37" ht="20" customHeight="1">
      <c r="AK1602" s="47"/>
    </row>
    <row r="1603" spans="37:37" ht="20" customHeight="1">
      <c r="AK1603" s="47"/>
    </row>
    <row r="1604" spans="37:37" ht="20" customHeight="1">
      <c r="AK1604" s="47"/>
    </row>
    <row r="1605" spans="37:37" ht="20" customHeight="1">
      <c r="AK1605" s="47"/>
    </row>
    <row r="1606" spans="37:37" ht="20" customHeight="1">
      <c r="AK1606" s="47"/>
    </row>
    <row r="1607" spans="37:37" ht="20" customHeight="1">
      <c r="AK1607" s="47"/>
    </row>
    <row r="1608" spans="37:37" ht="20" customHeight="1">
      <c r="AK1608" s="47"/>
    </row>
    <row r="1609" spans="37:37" ht="20" customHeight="1">
      <c r="AK1609" s="47"/>
    </row>
    <row r="1610" spans="37:37" ht="20" customHeight="1">
      <c r="AK1610" s="47"/>
    </row>
    <row r="1611" spans="37:37" ht="20" customHeight="1">
      <c r="AK1611" s="47"/>
    </row>
    <row r="1612" spans="37:37" ht="20" customHeight="1">
      <c r="AK1612" s="47"/>
    </row>
    <row r="1613" spans="37:37" ht="20" customHeight="1">
      <c r="AK1613" s="47"/>
    </row>
    <row r="1614" spans="37:37" ht="20" customHeight="1">
      <c r="AK1614" s="47"/>
    </row>
    <row r="1615" spans="37:37" ht="20" customHeight="1">
      <c r="AK1615" s="47"/>
    </row>
    <row r="1616" spans="37:37" ht="20" customHeight="1">
      <c r="AK1616" s="47"/>
    </row>
    <row r="1617" spans="37:37" ht="20" customHeight="1">
      <c r="AK1617" s="47"/>
    </row>
    <row r="1618" spans="37:37" ht="20" customHeight="1">
      <c r="AK1618" s="47"/>
    </row>
    <row r="1619" spans="37:37" ht="20" customHeight="1">
      <c r="AK1619" s="47"/>
    </row>
    <row r="1620" spans="37:37" ht="20" customHeight="1">
      <c r="AK1620" s="47"/>
    </row>
  </sheetData>
  <phoneticPr fontId="17" type="noConversion"/>
  <conditionalFormatting sqref="A1:B1048576">
    <cfRule type="duplicateValues" dxfId="0" priority="1"/>
  </conditionalFormatting>
  <hyperlinks>
    <hyperlink ref="I291" r:id="rId1" xr:uid="{26FD4996-EC89-4243-8BD8-124ADFC61C97}"/>
    <hyperlink ref="I302" r:id="rId2" xr:uid="{5F92FA96-32B8-F144-8AC0-16B2D14FF902}"/>
    <hyperlink ref="I313" r:id="rId3" xr:uid="{98A6B3ED-6F74-F84E-9542-C01A23B6E273}"/>
    <hyperlink ref="I324" r:id="rId4" xr:uid="{0670436B-1025-A94A-B8F4-5DE370964192}"/>
    <hyperlink ref="I263" r:id="rId5" xr:uid="{4E189B95-0A36-124E-86D0-A968DB985ED1}"/>
    <hyperlink ref="I254" r:id="rId6" xr:uid="{561245B5-E568-8643-9578-835B73D87E72}"/>
    <hyperlink ref="I193" r:id="rId7" xr:uid="{853164AD-3EAE-EE49-BE9F-23E0C31DC15C}"/>
    <hyperlink ref="I194" r:id="rId8" xr:uid="{15E234D5-B017-0C4A-818C-6131CDBC04DE}"/>
    <hyperlink ref="I195" r:id="rId9" xr:uid="{8357158F-3650-8C4B-AFAE-A83495B6F428}"/>
    <hyperlink ref="I196" r:id="rId10" xr:uid="{94572D27-8679-E74A-B2EE-06F37556E952}"/>
    <hyperlink ref="I197" r:id="rId11" xr:uid="{8090E30C-20EF-FA42-BEC5-DC5357DF8F74}"/>
    <hyperlink ref="I221" r:id="rId12" xr:uid="{5BE128FD-963C-D746-A400-564DB00D619B}"/>
    <hyperlink ref="I198" r:id="rId13" xr:uid="{C2DEF2CD-40DC-D342-8E76-668F1BB9AB60}"/>
    <hyperlink ref="I199" r:id="rId14" xr:uid="{50571F60-295F-D94A-A8CA-23A127AF5FD0}"/>
    <hyperlink ref="I200" r:id="rId15" xr:uid="{1447AEC9-1648-B242-ACCA-33597211ECC2}"/>
    <hyperlink ref="I274" r:id="rId16" xr:uid="{7166B18E-2308-1847-AB95-91D0643C7D27}"/>
    <hyperlink ref="I210" r:id="rId17" xr:uid="{765BA38A-E362-5242-95E4-4F23933CD435}"/>
    <hyperlink ref="I206" r:id="rId18" xr:uid="{5D001D34-6BB7-AE49-8E42-12ACB3ACEFFD}"/>
    <hyperlink ref="I247:I248" r:id="rId19" display="https://media.cdnws.com/_i/351941/RAW-1472/2764/76/rum-terra-rum.png" xr:uid="{115D7A8E-01DC-6B45-A105-7B0E20C7985A}"/>
    <hyperlink ref="I217" r:id="rId20" xr:uid="{A57FC0DB-5CAD-D340-9D1D-B820EB9F04DF}"/>
    <hyperlink ref="I207" r:id="rId21" xr:uid="{B61BAAD8-F90E-DB47-BDC2-AF68C17E6388}"/>
    <hyperlink ref="I240:I241" r:id="rId22" display="https://media.cdnws.com/_i/351941/RAW-1467/149/71/rum-le-saisonnier.png" xr:uid="{F232097E-3DE9-B54E-98D9-6583E8A2D241}"/>
    <hyperlink ref="I205" r:id="rId23" xr:uid="{08310B9D-B263-EB49-B25F-1023747286CF}"/>
    <hyperlink ref="I209" r:id="rId24" xr:uid="{A4E4C9D5-7C9B-6F4F-820F-7F8379D36557}"/>
    <hyperlink ref="I208" r:id="rId25" xr:uid="{9EC39D04-275A-F747-8B9B-2E2735F4831B}"/>
    <hyperlink ref="I222" r:id="rId26" xr:uid="{D71EAA97-12EC-A24C-B598-8993B7D84A7C}"/>
    <hyperlink ref="I202" r:id="rId27" xr:uid="{4D1DFDAF-9960-9147-995B-38B2793C64B2}"/>
    <hyperlink ref="I251:I252" r:id="rId28" display="https://media.cdnws.com/_i/351941/RAW-1461/708/65/rum-krum.png" xr:uid="{A0568BA0-000C-9540-A474-10CDC513D5E8}"/>
    <hyperlink ref="I213" r:id="rId29" xr:uid="{B578EA72-2663-0E4F-9AB4-A700AEE52FA3}"/>
    <hyperlink ref="I212" r:id="rId30" xr:uid="{84B2E41C-1FB1-9B4B-90F0-231EA7026A8B}"/>
    <hyperlink ref="I223" r:id="rId31" xr:uid="{1F51E3DC-3D7B-0D4E-B9F7-9DB831C29CB1}"/>
    <hyperlink ref="I220" r:id="rId32" xr:uid="{83D4BBE6-23BD-884B-9B29-15884B74FE6E}"/>
    <hyperlink ref="I219" r:id="rId33" xr:uid="{FEF4A4E9-5287-A845-B77B-FF18591873BB}"/>
    <hyperlink ref="I215" r:id="rId34" xr:uid="{BBCEE4C1-E971-4E42-83E9-752B15EBBF55}"/>
    <hyperlink ref="I253:I254" r:id="rId35" display="https://media.cdnws.com/_i/351941/RAW-1441/52/45/rum-71.png" xr:uid="{7A719E5F-8C70-D143-A4C5-6040F83CDF19}"/>
    <hyperlink ref="I250" r:id="rId36" xr:uid="{481D35D9-774C-3947-A0DD-8ABC24F9CCC8}"/>
    <hyperlink ref="I253" r:id="rId37" xr:uid="{EC70DCC7-2A9B-6D44-9FFB-C021E18D45A6}"/>
    <hyperlink ref="I249" r:id="rId38" xr:uid="{5F0B2EDD-CFF8-8F41-B20E-FBE8F034D310}"/>
    <hyperlink ref="I247" r:id="rId39" xr:uid="{9EB3C197-94D2-AC4A-81A5-1334B7319E2E}"/>
    <hyperlink ref="I261:I271" r:id="rId40" display="https://media.cdnws.com/_i/351941/RAW-1229/1833/31/coktail-rhum.jpeg" xr:uid="{A71EEAAC-57FC-264A-B03B-49C7843EEB6D}"/>
    <hyperlink ref="I224" r:id="rId41" xr:uid="{54C01295-1BAC-8D4D-AA96-DBB2D2D55EFB}"/>
    <hyperlink ref="I252" r:id="rId42" xr:uid="{377E456B-ED80-C343-990E-9CA78B2C02BE}"/>
    <hyperlink ref="I251" r:id="rId43" xr:uid="{6EC67845-66C5-0C47-841E-34EC30C55A3D}"/>
    <hyperlink ref="I168" r:id="rId44" xr:uid="{DC9FB8C0-4C62-EC48-A80D-8986C4271580}"/>
    <hyperlink ref="I175" r:id="rId45" xr:uid="{BD83CDB2-B904-954F-B0C9-63E8C4CCFBA9}"/>
    <hyperlink ref="I171" r:id="rId46" xr:uid="{15915725-1B51-104C-AA04-7309EC11DDFF}"/>
    <hyperlink ref="I167" r:id="rId47" xr:uid="{373FC5F5-8BC4-9C48-8406-E218E70E87B8}"/>
    <hyperlink ref="I173" r:id="rId48" xr:uid="{D5D2535F-1992-1841-8C85-29EEB4005E5E}"/>
    <hyperlink ref="I176" r:id="rId49" xr:uid="{23496C3B-713F-3F49-B1FC-5F0A7F77F9A9}"/>
    <hyperlink ref="I174" r:id="rId50" xr:uid="{D35280BE-1F46-7542-903C-8C4C4375A0D3}"/>
    <hyperlink ref="I163" r:id="rId51" xr:uid="{F09116F2-D33C-BB49-90E0-9688764D3D87}"/>
    <hyperlink ref="I165" r:id="rId52" xr:uid="{A2A17520-7D7C-D14B-B992-702C34FE228C}"/>
    <hyperlink ref="I157" r:id="rId53" xr:uid="{0A2CE48E-6464-3740-9483-31688247913C}"/>
    <hyperlink ref="I164" r:id="rId54" xr:uid="{C765F7D5-7D5E-2744-90B3-97B139D5BD4F}"/>
    <hyperlink ref="I172" r:id="rId55" xr:uid="{25BDE146-6CFC-AF45-8C95-D58884E9D0A9}"/>
    <hyperlink ref="I156" r:id="rId56" xr:uid="{BEFB7ED3-1C42-B149-AC43-AFC079C062D7}"/>
    <hyperlink ref="I154" r:id="rId57" xr:uid="{FCA1F98E-5616-124F-AEE4-D56CAF6FEFC8}"/>
    <hyperlink ref="I155" r:id="rId58" xr:uid="{BA4FB344-71F9-5441-B38F-9626697A5B21}"/>
    <hyperlink ref="I147" r:id="rId59" xr:uid="{C009A9B5-24A7-7742-A1D8-F57A7799824B}"/>
    <hyperlink ref="I146" r:id="rId60" xr:uid="{46CE4D2C-8BBE-7540-ACC3-CD877EB11D4D}"/>
    <hyperlink ref="I144" r:id="rId61" xr:uid="{7225D24A-E1B7-B74F-9B5F-84B7C549F1E1}"/>
    <hyperlink ref="I145" r:id="rId62" xr:uid="{01650211-1E8A-CF45-91A4-DE6AC1EA76E6}"/>
    <hyperlink ref="I142" r:id="rId63" xr:uid="{84CEDCF9-D548-0A4E-8FB7-23781541B470}"/>
    <hyperlink ref="I141" r:id="rId64" xr:uid="{FB5DFAE4-2B19-4541-A7EF-DADFC5F3DD57}"/>
    <hyperlink ref="I140" r:id="rId65" xr:uid="{3DE7B350-B1E7-E940-A8FF-D14D69802BAE}"/>
    <hyperlink ref="I139" r:id="rId66" xr:uid="{17E73C95-B6F3-814D-B300-C108EB75C38C}"/>
    <hyperlink ref="I152" r:id="rId67" xr:uid="{0CEC73F0-7893-8D45-9F7C-955DBED547AF}"/>
    <hyperlink ref="I151" r:id="rId68" xr:uid="{62C1826E-78A0-864C-AF17-E8BC1E45FCD8}"/>
    <hyperlink ref="I143" r:id="rId69" xr:uid="{869B70FD-CD76-304C-95EB-900C9B248B7C}"/>
    <hyperlink ref="I150" r:id="rId70" xr:uid="{B753B7EA-70E6-C343-90E8-C0BEECFAE54A}"/>
    <hyperlink ref="I161" r:id="rId71" xr:uid="{3C28D9F8-FA15-9447-A4B5-96145DB30AC3}"/>
    <hyperlink ref="I162" r:id="rId72" xr:uid="{A1E0BEED-0420-2144-8E2C-38C8B575F7E4}"/>
    <hyperlink ref="I160" r:id="rId73" xr:uid="{016355C2-0B08-7447-B4EF-E2177B71C8C1}"/>
    <hyperlink ref="I166" r:id="rId74" xr:uid="{5425E1D6-D434-0E47-82DE-2E0B8D2D24BD}"/>
    <hyperlink ref="I158" r:id="rId75" xr:uid="{553FD716-DA6F-3F43-BDB7-46BF3972D8A6}"/>
    <hyperlink ref="I169" r:id="rId76" xr:uid="{EA855820-4393-894C-A515-BFC4DE90AF4A}"/>
    <hyperlink ref="I138" r:id="rId77" xr:uid="{E18ACDF6-B357-7D41-9406-E0CA1D493937}"/>
    <hyperlink ref="I135" r:id="rId78" xr:uid="{3A3264F4-1F30-504D-B758-DD69DA43002B}"/>
    <hyperlink ref="I125" r:id="rId79" xr:uid="{749B95A0-E78F-D84A-BE64-4B85AD4B7BDE}"/>
    <hyperlink ref="I134" r:id="rId80" xr:uid="{06180A3B-B4C1-EB40-AFC5-2A7B589CBC53}"/>
    <hyperlink ref="I130" r:id="rId81" xr:uid="{E65427C2-AF53-AE47-A88E-002E98480F42}"/>
    <hyperlink ref="I131" r:id="rId82" xr:uid="{D041E7BB-4D38-924F-BACB-7A9AF384CC3C}"/>
    <hyperlink ref="I132" r:id="rId83" xr:uid="{1B6C107D-DE8F-5E42-AF31-2152D267053E}"/>
    <hyperlink ref="I128" r:id="rId84" xr:uid="{3E526822-3CCE-744A-B8F8-05AAF3611254}"/>
    <hyperlink ref="I127" r:id="rId85" xr:uid="{91773B3B-0ED8-1F4C-B901-7310167FAB91}"/>
    <hyperlink ref="I136" r:id="rId86" xr:uid="{04A92FC5-AB1E-6941-B305-D580700393B3}"/>
    <hyperlink ref="I124" r:id="rId87" xr:uid="{43BF129B-48C2-F64E-9C8C-84C6DEECF108}"/>
    <hyperlink ref="I122" r:id="rId88" xr:uid="{B688182E-A9F4-C644-8885-4190F2E92D5C}"/>
    <hyperlink ref="I123" r:id="rId89" xr:uid="{60A28A93-E168-C142-9A12-9D7FD918D44D}"/>
    <hyperlink ref="I121" r:id="rId90" xr:uid="{4685AAF6-AC5C-2148-A77B-F9543965D66E}"/>
    <hyperlink ref="I120" r:id="rId91" xr:uid="{D5FA0F2B-2565-2D44-AFE3-34B60759D38E}"/>
    <hyperlink ref="I116" r:id="rId92" xr:uid="{53EE8309-A9AF-7944-98F5-6D7C3AE4D9D0}"/>
    <hyperlink ref="I113" r:id="rId93" xr:uid="{825792B2-7E32-A24F-A2B2-8BFD01D10BAA}"/>
    <hyperlink ref="I117" r:id="rId94" xr:uid="{6ED209F2-4737-5F4F-BEEE-AF14AEA563BA}"/>
    <hyperlink ref="I110" r:id="rId95" xr:uid="{4780ADF8-775D-D246-B09F-3ECC2F67EF1C}"/>
    <hyperlink ref="I111" r:id="rId96" xr:uid="{DE485FD9-4DA0-804A-B44F-293F1EC1891D}"/>
    <hyperlink ref="I109" r:id="rId97" xr:uid="{CE929F5A-E9A2-024A-ACB1-6FBDFC70D4F7}"/>
    <hyperlink ref="I108" r:id="rId98" xr:uid="{049E5317-2D97-614F-8ECB-894BE581C3A2}"/>
    <hyperlink ref="I278" r:id="rId99" xr:uid="{0C3165DB-5C08-7544-ADCF-9ACF35A835AF}"/>
    <hyperlink ref="I264" r:id="rId100" xr:uid="{27537549-D332-5F4A-88D1-997A465BE60E}"/>
    <hyperlink ref="I271" r:id="rId101" xr:uid="{9D49EAB0-FF07-794B-97C4-ED89608EC63C}"/>
    <hyperlink ref="I269" r:id="rId102" xr:uid="{560A7926-5EED-8740-B7A3-6314C5A2C337}"/>
    <hyperlink ref="I266" r:id="rId103" xr:uid="{7DC031F9-EBF9-704C-A629-CBC3CD1931B3}"/>
    <hyperlink ref="I265" r:id="rId104" xr:uid="{64CA0E20-860B-B845-8BCD-0650D61BDC56}"/>
    <hyperlink ref="I256" r:id="rId105" xr:uid="{28D09380-2AC4-F24D-8A93-8D0DEC6C40CA}"/>
    <hyperlink ref="I261" r:id="rId106" xr:uid="{3CDF1225-BE85-6C4A-AB14-4EF276C42833}"/>
    <hyperlink ref="I83" r:id="rId107" xr:uid="{D0B8B2A6-586C-AD4F-8255-2617A3864FCB}"/>
    <hyperlink ref="I82" r:id="rId108" xr:uid="{188B4A22-AD17-7E47-ACD7-5D51A656A2D7}"/>
    <hyperlink ref="I84" r:id="rId109" xr:uid="{CD954A47-E3C2-6449-B77B-8F09B2C21EED}"/>
    <hyperlink ref="I79" r:id="rId110" xr:uid="{AFAE6981-418E-A34D-959A-974589B25613}"/>
    <hyperlink ref="I80" r:id="rId111" xr:uid="{716FAE5F-A1EF-8B49-B139-9FEBF9B0119C}"/>
    <hyperlink ref="I77" r:id="rId112" xr:uid="{9B65CCB6-F1CC-F740-9333-5B6DAC3CF0EB}"/>
    <hyperlink ref="I74" r:id="rId113" xr:uid="{BFF62447-398F-C440-941D-98D1B81A2B08}"/>
    <hyperlink ref="I78" r:id="rId114" xr:uid="{4DA2815D-DC9F-B049-B212-109A29381E35}"/>
    <hyperlink ref="I87" r:id="rId115" xr:uid="{64F7F1F5-DFC6-3542-9DC0-D2641043002D}"/>
    <hyperlink ref="I75" r:id="rId116" xr:uid="{A0D2D01C-F8F7-2F4C-A58E-79A13FDB04E5}"/>
    <hyperlink ref="I76" r:id="rId117" xr:uid="{0B100562-6079-E940-A3A3-E676E01C7A80}"/>
    <hyperlink ref="I69" r:id="rId118" xr:uid="{868B7853-081D-C744-B2B3-FFA5B37E45ED}"/>
    <hyperlink ref="I71" r:id="rId119" xr:uid="{B8E4B585-CDC2-884B-8C6F-4701BB2DB402}"/>
    <hyperlink ref="I72" r:id="rId120" xr:uid="{9D20B36A-9F5D-7B4D-991D-83DB41FD4A3A}"/>
    <hyperlink ref="I66" r:id="rId121" xr:uid="{C079C5D4-9E62-2B48-A8D1-CDD0DCF8C4AA}"/>
    <hyperlink ref="I67" r:id="rId122" xr:uid="{0258A291-A4BC-4B4E-A773-D16A783EF423}"/>
    <hyperlink ref="I68" r:id="rId123" xr:uid="{BCDF1D0A-E3E8-0847-9E55-07B354E3500D}"/>
    <hyperlink ref="I65" r:id="rId124" xr:uid="{C368CF2E-6F45-9E4C-80B3-E07D9AD2B6A7}"/>
    <hyperlink ref="I64" r:id="rId125" xr:uid="{70D3EF87-9BA5-7942-99AF-5168A2C60976}"/>
    <hyperlink ref="I62" r:id="rId126" xr:uid="{66692584-7224-8943-B768-EE3104F71FD4}"/>
    <hyperlink ref="I61" r:id="rId127" xr:uid="{2006915D-F1D4-464A-8255-A3687E19F0DF}"/>
    <hyperlink ref="I63" r:id="rId128" xr:uid="{C4220ACA-FFAD-7C4D-B6AD-B64AE5101708}"/>
    <hyperlink ref="I56" r:id="rId129" xr:uid="{AB65A5CC-12A4-5844-AA12-DAA0AAC7E479}"/>
    <hyperlink ref="I57" r:id="rId130" xr:uid="{F78362AD-B6BE-7F40-B054-94F715ABE548}"/>
    <hyperlink ref="I55" r:id="rId131" xr:uid="{BE82DA02-5061-0043-A204-523144A7220A}"/>
    <hyperlink ref="I53" r:id="rId132" xr:uid="{66B940F8-A660-2245-8565-CC0A36908CC9}"/>
    <hyperlink ref="I54" r:id="rId133" xr:uid="{B2E6D860-C99C-714F-B79B-7E1D3231CF3A}"/>
    <hyperlink ref="I49" r:id="rId134" xr:uid="{34440C87-6F5C-EE47-B7A4-9424CC8AB65E}"/>
    <hyperlink ref="I50" r:id="rId135" xr:uid="{89911C5B-A587-FD44-B4F3-7999AF0458A9}"/>
    <hyperlink ref="I51" r:id="rId136" xr:uid="{9E9C149F-3317-3B47-8B9E-8970549CC97C}"/>
    <hyperlink ref="I46" r:id="rId137" xr:uid="{4659CB3D-B64D-B74D-BA06-F7AEFE02AC8F}"/>
    <hyperlink ref="I52" r:id="rId138" xr:uid="{FFE9519C-B463-9647-9A30-5F722CB1D90E}"/>
    <hyperlink ref="I44" r:id="rId139" xr:uid="{4BABEAEC-751E-0B40-A5B5-209040DBFEF0}"/>
    <hyperlink ref="I45" r:id="rId140" xr:uid="{49F5E201-AD07-0A47-8A0E-E3054AE5C087}"/>
    <hyperlink ref="I43" r:id="rId141" xr:uid="{808BC699-A375-3045-8CBA-1E68B08F7E9A}"/>
    <hyperlink ref="I41" r:id="rId142" xr:uid="{FE9364CB-5F7B-C74E-BEA6-AC8714A7468C}"/>
    <hyperlink ref="I42" r:id="rId143" xr:uid="{8873B408-C0ED-AD44-A3E9-564D4DE15C0B}"/>
    <hyperlink ref="I39" r:id="rId144" xr:uid="{7C361360-6F85-6F42-8DCF-8D035638243F}"/>
    <hyperlink ref="I38" r:id="rId145" xr:uid="{C944C1DB-B72F-D146-9655-AFC96B26360A}"/>
    <hyperlink ref="I34" r:id="rId146" xr:uid="{0EABEAFA-1B0A-EE4E-A156-CFE1C400D925}"/>
    <hyperlink ref="I35" r:id="rId147" xr:uid="{36C8584A-0A4B-8D4C-9DAA-63FA03937373}"/>
    <hyperlink ref="I33" r:id="rId148" xr:uid="{AAA1FD0D-F8E3-8E48-AE41-D1B3DD015083}"/>
    <hyperlink ref="I36" r:id="rId149" xr:uid="{9A9F8EF1-7C8D-AF4C-B6D6-261B36C8046A}"/>
    <hyperlink ref="I32" r:id="rId150" xr:uid="{1F068795-48BB-E048-B80E-3516654A8AA4}"/>
    <hyperlink ref="I282" r:id="rId151" xr:uid="{B97EAEF8-BAD2-AE4D-8592-858C3879CAF8}"/>
    <hyperlink ref="I31" r:id="rId152" xr:uid="{2E9F9948-F95A-5F4A-A51F-3148B3103130}"/>
    <hyperlink ref="I24" r:id="rId153" xr:uid="{085E0324-985C-CD4F-B20F-B0C80E8B4E5E}"/>
    <hyperlink ref="I30" r:id="rId154" xr:uid="{7903CD85-31DF-8F4C-ADC5-E22BF2F8A18C}"/>
    <hyperlink ref="I22" r:id="rId155" xr:uid="{7533BD85-55F9-664C-907A-4ABA98F45F77}"/>
    <hyperlink ref="I21" r:id="rId156" xr:uid="{E99A43B4-8DDA-B140-83E7-270ABB9B05C2}"/>
    <hyperlink ref="I19" r:id="rId157" xr:uid="{FBA1A57D-7C57-2142-8A04-CFBDAA7108BE}"/>
    <hyperlink ref="I17" r:id="rId158" xr:uid="{59AB361F-E338-D64B-BE06-3FCAC3C957FA}"/>
    <hyperlink ref="I16" r:id="rId159" xr:uid="{AF731772-921E-BC45-B5A7-D9628C7484F5}"/>
    <hyperlink ref="I18" r:id="rId160" xr:uid="{BED3733B-1AC1-7D45-8909-3143478CFA53}"/>
    <hyperlink ref="I14" r:id="rId161" xr:uid="{E7F6ADE5-F592-6145-895C-7EF3DFBE0EE3}"/>
    <hyperlink ref="I13" r:id="rId162" xr:uid="{42B31687-862B-BC40-A94F-F76A1A441A33}"/>
    <hyperlink ref="I8" r:id="rId163" xr:uid="{9FDF9270-1BC3-214C-8A3D-BCFA27C82B09}"/>
    <hyperlink ref="I7" r:id="rId164" xr:uid="{92B0AF13-9033-CD40-98C7-E41168708002}"/>
    <hyperlink ref="I9" r:id="rId165" xr:uid="{D56D16F9-BC2E-084C-97F2-69590EFAFABF}"/>
    <hyperlink ref="I10" r:id="rId166" xr:uid="{7D68F9AF-8D20-3347-B7AF-62280F2B1340}"/>
    <hyperlink ref="I333" r:id="rId167" xr:uid="{5C9ADF5F-1290-1E47-9386-B45CC446F250}"/>
    <hyperlink ref="I283" r:id="rId168" xr:uid="{51A083A6-2BD9-FE4C-AA74-CBF5D854483D}"/>
    <hyperlink ref="I230" r:id="rId169" xr:uid="{0DCC3444-F485-AB40-810F-77201155B390}"/>
    <hyperlink ref="I332" r:id="rId170" xr:uid="{20ACC465-057B-614A-9BE2-41A1966842FF}"/>
    <hyperlink ref="I238" r:id="rId171" xr:uid="{1AAC59BC-711A-A446-96FE-19107904028D}"/>
    <hyperlink ref="I239" r:id="rId172" xr:uid="{9B4BD3BA-206B-CD42-A9B7-375E42630514}"/>
    <hyperlink ref="I236" r:id="rId173" xr:uid="{018AA352-892C-4A4B-B98F-E333229E9D23}"/>
    <hyperlink ref="I235" r:id="rId174" xr:uid="{FB74BE36-1894-FF43-8365-74955B3196C2}"/>
    <hyperlink ref="I232" r:id="rId175" xr:uid="{11B4DB04-7F41-8747-A45E-56D65048EA7E}"/>
    <hyperlink ref="I233" r:id="rId176" xr:uid="{43C8CF07-F5BA-E240-B683-A6C5B0C63BB8}"/>
    <hyperlink ref="I331" r:id="rId177" xr:uid="{8975FF57-3641-3045-A978-7267AFCECAAA}"/>
    <hyperlink ref="I231" r:id="rId178" xr:uid="{1BDA10E7-ABB4-0948-9122-8A9D3D1473B3}"/>
    <hyperlink ref="I330" r:id="rId179" xr:uid="{F8E27EB9-F994-514A-BE44-C4DC09D3936F}"/>
    <hyperlink ref="I329" r:id="rId180" xr:uid="{60FA4595-EC55-E546-BF8C-BBA1E48B0085}"/>
    <hyperlink ref="I336" r:id="rId181" xr:uid="{B5B08F7A-5EE9-BF4A-BC1B-346174D2E463}"/>
    <hyperlink ref="I245" r:id="rId182" xr:uid="{94B62420-36C3-684B-AACD-F2346A03B436}"/>
    <hyperlink ref="I170" r:id="rId183" xr:uid="{43DB4A0C-B03D-E741-8CC9-A198A1420994}"/>
    <hyperlink ref="I328" r:id="rId184" xr:uid="{A3E4DE3A-7C95-3245-BD07-F84D83AFD9B6}"/>
    <hyperlink ref="I97" r:id="rId185" xr:uid="{9D325262-C468-E647-A720-5C1AF947CC21}"/>
    <hyperlink ref="I95" r:id="rId186" xr:uid="{D66757F8-3965-2C4C-B11A-D85BB7753D0D}"/>
    <hyperlink ref="I90" r:id="rId187" xr:uid="{2DA676AA-C294-9741-9203-388041E008FE}"/>
    <hyperlink ref="I94" r:id="rId188" xr:uid="{3DB3BB47-1689-A148-B074-45E115CD4EFF}"/>
    <hyperlink ref="I88" r:id="rId189" xr:uid="{F1A7BD9D-67F0-F444-A869-B0C736A5601A}"/>
    <hyperlink ref="I96" r:id="rId190" xr:uid="{1D977518-6456-CE4C-961F-F9EE31F5874E}"/>
    <hyperlink ref="I89" r:id="rId191" xr:uid="{60E20AD3-1A41-FC41-AA8E-6C034E165295}"/>
    <hyperlink ref="I93" r:id="rId192" xr:uid="{FFA11E90-97E8-4D43-8C77-5636051321C8}"/>
    <hyperlink ref="I327" r:id="rId193" xr:uid="{2887E329-D170-CD4E-86DD-ED0441BAD83C}"/>
    <hyperlink ref="I326" r:id="rId194" xr:uid="{DA94FD57-841E-EC41-98ED-F99D7B0408A7}"/>
    <hyperlink ref="I148" r:id="rId195" xr:uid="{FF7E664F-DDBC-4F42-A200-E291E2FFB4A0}"/>
    <hyperlink ref="I242" r:id="rId196" xr:uid="{0E4A3FAF-6C04-E448-A91D-91F301F39219}"/>
    <hyperlink ref="I137" r:id="rId197" xr:uid="{C99A8389-5878-074F-A5B2-4DD0E3CCBA39}"/>
    <hyperlink ref="I126" r:id="rId198" xr:uid="{1F091626-9CC0-3A4D-A650-D4E901494CDA}"/>
    <hyperlink ref="I322" r:id="rId199" xr:uid="{0F80E3A3-E158-8342-A4B1-E8627277CDE2}"/>
    <hyperlink ref="I320" r:id="rId200" xr:uid="{77B2773B-FED7-4445-B4F0-B696477C83B2}"/>
    <hyperlink ref="I319" r:id="rId201" xr:uid="{D8A6AB4C-14D5-FC42-8FA7-C1B9B5980B31}"/>
    <hyperlink ref="I317" r:id="rId202" xr:uid="{40C55CC2-4D2B-DB4F-9BDB-8AEB4A90B11A}"/>
    <hyperlink ref="I318" r:id="rId203" xr:uid="{50D450A1-8C25-7446-9F8B-EE214006DAD0}"/>
    <hyperlink ref="I262" r:id="rId204" xr:uid="{504EC409-1C85-3E41-AC0B-FBCAF963AE41}"/>
    <hyperlink ref="I60" r:id="rId205" xr:uid="{FC5D3123-F993-9B4F-92A1-1789D86EBB5E}"/>
    <hyperlink ref="I47" r:id="rId206" xr:uid="{172E27C2-0F79-1E4E-80EF-63EC29813520}"/>
    <hyperlink ref="I58" r:id="rId207" xr:uid="{00DE61C9-F8CD-8349-AB93-77D0A30AE647}"/>
    <hyperlink ref="I112" r:id="rId208" xr:uid="{0FB2B83D-FE53-7F48-B3F3-A3F8F0068E6E}"/>
    <hyperlink ref="I40" r:id="rId209" xr:uid="{DE9EF97E-5FC2-3B46-8A26-B81679BD86AD}"/>
    <hyperlink ref="I28" r:id="rId210" xr:uid="{DC06A5D0-C920-4F4C-BD87-DC45E95FD047}"/>
    <hyperlink ref="I25" r:id="rId211" xr:uid="{2B0F67A5-B7B1-9B4E-8604-0BA7FED63F95}"/>
    <hyperlink ref="I23" r:id="rId212" xr:uid="{DF8FB26D-F67F-0548-B633-73C806447792}"/>
    <hyperlink ref="I11" r:id="rId213" xr:uid="{4FCDD8C1-1AAD-7A44-AD9F-4212F6A61ABE}"/>
    <hyperlink ref="I356" r:id="rId214" xr:uid="{07B44F5D-F4FA-C049-811C-2FF61323E8B3}"/>
    <hyperlink ref="I355" r:id="rId215" xr:uid="{E0FC8EFE-E66D-CD40-9977-153EB3630FA9}"/>
    <hyperlink ref="I353" r:id="rId216" xr:uid="{66C7F465-C212-094F-910B-469420DE6E63}"/>
    <hyperlink ref="I352" r:id="rId217" xr:uid="{051A5CC0-0442-DC4D-ABED-005564990A5F}"/>
    <hyperlink ref="I351" r:id="rId218" xr:uid="{7087168E-AD6F-354B-BE80-9CBFFC6295D4}"/>
    <hyperlink ref="I350" r:id="rId219" xr:uid="{C5139A9E-1FE2-6A4B-9E96-13648C5DBF44}"/>
    <hyperlink ref="I348" r:id="rId220" xr:uid="{E6FDA7D2-43DA-5640-993A-EF925DA695DB}"/>
    <hyperlink ref="I345" r:id="rId221" xr:uid="{C3241B6B-4280-734B-8880-719B7778A3E6}"/>
    <hyperlink ref="I294" r:id="rId222" xr:uid="{257B9CD9-6A17-354D-9C9C-3FC65588E981}"/>
    <hyperlink ref="I292" r:id="rId223" xr:uid="{A80AFFDA-535F-354B-9B60-7182CBCD3FF3}"/>
    <hyperlink ref="I15" r:id="rId224" xr:uid="{A1AEBA1F-E413-E148-B2B3-FFF09F9894B5}"/>
    <hyperlink ref="J243" r:id="rId225" xr:uid="{35FD91C0-EE6E-A448-A7C6-102F4CFA2305}"/>
    <hyperlink ref="J193" r:id="rId226" xr:uid="{FE2E7BB4-2B19-0042-A3DA-C4EDF177CAC4}"/>
    <hyperlink ref="J273:J301" r:id="rId227" display="https://media.cdnws.com/_i/351941/RAW-1695/2995/96/bouteilles-rhum.jpeg" xr:uid="{EAB9A001-1783-8343-913D-220E43C55B09}"/>
  </hyperlinks>
  <pageMargins left="1" right="1" top="1" bottom="1" header="0.25" footer="0.25"/>
  <pageSetup orientation="portrait"/>
  <headerFooter>
    <oddFooter>&amp;C&amp;"Helvetica Neue,Regular"&amp;12&amp;K000000&amp;P</oddFooter>
  </headerFooter>
  <tableParts count="2">
    <tablePart r:id="rId228"/>
    <tablePart r:id="rId229"/>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vt:i4>
      </vt:variant>
    </vt:vector>
  </HeadingPairs>
  <TitlesOfParts>
    <vt:vector size="1" baseType="lpstr">
      <vt:lpstr>Import wizi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jean.guenat@reseau-excellence.fr</dc:creator>
  <cp:lastModifiedBy>jean.guenat@reseau-excellence.fr</cp:lastModifiedBy>
  <dcterms:created xsi:type="dcterms:W3CDTF">2024-01-09T01:40:40Z</dcterms:created>
  <dcterms:modified xsi:type="dcterms:W3CDTF">2024-01-09T01:54:41Z</dcterms:modified>
</cp:coreProperties>
</file>