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checkCompatibility="1" defaultThemeVersion="124226"/>
  <bookViews>
    <workbookView xWindow="495" yWindow="1365" windowWidth="15330" windowHeight="4245" tabRatio="709"/>
  </bookViews>
  <sheets>
    <sheet name="GESTION" sheetId="2" r:id="rId1"/>
    <sheet name="Janvier" sheetId="1" r:id="rId2"/>
    <sheet name="Février" sheetId="3" r:id="rId3"/>
    <sheet name="Mars" sheetId="4" r:id="rId4"/>
    <sheet name="Avril" sheetId="5" r:id="rId5"/>
    <sheet name="Mai" sheetId="6" r:id="rId6"/>
    <sheet name="Juin" sheetId="7" r:id="rId7"/>
    <sheet name="Juillet" sheetId="8" r:id="rId8"/>
    <sheet name="Aout" sheetId="9" r:id="rId9"/>
    <sheet name="Septembre" sheetId="10" r:id="rId10"/>
    <sheet name="Octobre" sheetId="11" r:id="rId11"/>
    <sheet name="Novembre" sheetId="12" r:id="rId12"/>
    <sheet name="Décembre" sheetId="13" r:id="rId13"/>
  </sheets>
  <definedNames>
    <definedName name="_xlnm._FilterDatabase" localSheetId="8" hidden="1">Aout!$B$2:$F$31</definedName>
    <definedName name="_xlnm._FilterDatabase" localSheetId="4" hidden="1">Avril!$B$2:$F$31</definedName>
    <definedName name="_xlnm._FilterDatabase" localSheetId="12" hidden="1">Décembre!$B$2:$F$31</definedName>
    <definedName name="_xlnm._FilterDatabase" localSheetId="2" hidden="1">Février!$B$2:$F$31</definedName>
    <definedName name="_xlnm._FilterDatabase" localSheetId="7" hidden="1">Juillet!$B$2:$F$31</definedName>
    <definedName name="_xlnm._FilterDatabase" localSheetId="6" hidden="1">Juin!$B$2:$F$31</definedName>
    <definedName name="_xlnm._FilterDatabase" localSheetId="5" hidden="1">Mai!$B$2:$F$31</definedName>
    <definedName name="_xlnm._FilterDatabase" localSheetId="3" hidden="1">Mars!$B$2:$F$31</definedName>
    <definedName name="_xlnm._FilterDatabase" localSheetId="11" hidden="1">Novembre!$B$2:$F$31</definedName>
    <definedName name="_xlnm._FilterDatabase" localSheetId="10" hidden="1">Octobre!$B$2:$F$31</definedName>
    <definedName name="_xlnm._FilterDatabase" localSheetId="9" hidden="1">Septembre!$B$2:$F$31</definedName>
    <definedName name="An">GESTION!$E$8</definedName>
    <definedName name="choix">OFFSET(INDIRECT("'"&amp;GESTION!$G$29&amp;"'!"&amp;"$C$3"),,,COUNTA(INDIRECT("'"&amp;GESTION!$G$29&amp;"'!"&amp;"$C:$C")))</definedName>
    <definedName name="choix1">INDIRECT("'"&amp;GESTION!$G$29&amp;"'!"&amp;"$C:$C")</definedName>
    <definedName name="Dgraph">OFFSET(ggraph,,-1)</definedName>
    <definedName name="gggraph">OFFSET(ggraph,,1)</definedName>
    <definedName name="ggraph">OFFSET(GESTION!$H$30,,,SUMPRODUCT(--(GESTION!$G$30:$G$100&lt;&gt;"")))</definedName>
    <definedName name="Mois">GESTION!$D$12:$D$23</definedName>
    <definedName name="type">OFFSET(GESTION!$E$30,,,SUMPRODUCT(N(LEN(GESTION!$E$30:$E$100)&gt;0))+1)</definedName>
  </definedNames>
  <calcPr calcId="125725"/>
</workbook>
</file>

<file path=xl/calcChain.xml><?xml version="1.0" encoding="utf-8"?>
<calcChain xmlns="http://schemas.openxmlformats.org/spreadsheetml/2006/main">
  <c r="N58" i="13"/>
  <c r="L58"/>
  <c r="M58" s="1"/>
  <c r="N57"/>
  <c r="M57"/>
  <c r="L57"/>
  <c r="N56"/>
  <c r="L56"/>
  <c r="M56" s="1"/>
  <c r="N55"/>
  <c r="L55"/>
  <c r="M55" s="1"/>
  <c r="N54"/>
  <c r="L54"/>
  <c r="M54" s="1"/>
  <c r="N53"/>
  <c r="M53"/>
  <c r="L53"/>
  <c r="N52"/>
  <c r="L52"/>
  <c r="M52" s="1"/>
  <c r="N51"/>
  <c r="L51"/>
  <c r="M51" s="1"/>
  <c r="N50"/>
  <c r="L50"/>
  <c r="M50" s="1"/>
  <c r="H50"/>
  <c r="N49"/>
  <c r="L49"/>
  <c r="M49" s="1"/>
  <c r="H49"/>
  <c r="N48"/>
  <c r="L48"/>
  <c r="M48" s="1"/>
  <c r="H48"/>
  <c r="N47"/>
  <c r="L47"/>
  <c r="M47" s="1"/>
  <c r="H47"/>
  <c r="N46"/>
  <c r="L46"/>
  <c r="M46" s="1"/>
  <c r="H46"/>
  <c r="N45"/>
  <c r="L45"/>
  <c r="M45" s="1"/>
  <c r="H45"/>
  <c r="N44"/>
  <c r="L44"/>
  <c r="M44" s="1"/>
  <c r="H44"/>
  <c r="N43"/>
  <c r="L43"/>
  <c r="M43" s="1"/>
  <c r="H43"/>
  <c r="N42"/>
  <c r="L42"/>
  <c r="M42" s="1"/>
  <c r="H42"/>
  <c r="N41"/>
  <c r="L41"/>
  <c r="M41" s="1"/>
  <c r="H41"/>
  <c r="N40"/>
  <c r="L40"/>
  <c r="M40" s="1"/>
  <c r="H40"/>
  <c r="N39"/>
  <c r="L39"/>
  <c r="M39" s="1"/>
  <c r="H39"/>
  <c r="N38"/>
  <c r="L38"/>
  <c r="M38" s="1"/>
  <c r="H38"/>
  <c r="N37"/>
  <c r="L37"/>
  <c r="M37" s="1"/>
  <c r="H37"/>
  <c r="N36"/>
  <c r="L36"/>
  <c r="M36" s="1"/>
  <c r="H36"/>
  <c r="N35"/>
  <c r="L35"/>
  <c r="M35" s="1"/>
  <c r="H35"/>
  <c r="N34"/>
  <c r="L34"/>
  <c r="M34" s="1"/>
  <c r="H34"/>
  <c r="N33"/>
  <c r="L33"/>
  <c r="M33" s="1"/>
  <c r="H33"/>
  <c r="N32"/>
  <c r="L32"/>
  <c r="M32" s="1"/>
  <c r="H32"/>
  <c r="N31"/>
  <c r="L31"/>
  <c r="M31" s="1"/>
  <c r="H31"/>
  <c r="N30"/>
  <c r="L30"/>
  <c r="M30" s="1"/>
  <c r="H30"/>
  <c r="N29"/>
  <c r="M29"/>
  <c r="L29"/>
  <c r="H29"/>
  <c r="N28"/>
  <c r="M28"/>
  <c r="L28"/>
  <c r="H28"/>
  <c r="N27"/>
  <c r="M27"/>
  <c r="L27"/>
  <c r="H27"/>
  <c r="N26"/>
  <c r="M26"/>
  <c r="L26"/>
  <c r="H26"/>
  <c r="N25"/>
  <c r="M25"/>
  <c r="L25"/>
  <c r="H25"/>
  <c r="N24"/>
  <c r="M24"/>
  <c r="L24"/>
  <c r="H24"/>
  <c r="N23"/>
  <c r="M23"/>
  <c r="L23"/>
  <c r="H23"/>
  <c r="N22"/>
  <c r="M22"/>
  <c r="L22"/>
  <c r="H22"/>
  <c r="N21"/>
  <c r="M21"/>
  <c r="L21"/>
  <c r="H21"/>
  <c r="N20"/>
  <c r="M20"/>
  <c r="L20"/>
  <c r="H20"/>
  <c r="N19"/>
  <c r="M19"/>
  <c r="L19"/>
  <c r="H19"/>
  <c r="N18"/>
  <c r="M18"/>
  <c r="L18"/>
  <c r="I18"/>
  <c r="H18"/>
  <c r="N17"/>
  <c r="L17"/>
  <c r="M17" s="1"/>
  <c r="H17"/>
  <c r="N16"/>
  <c r="L16"/>
  <c r="M16" s="1"/>
  <c r="H16"/>
  <c r="N15"/>
  <c r="L15"/>
  <c r="M15" s="1"/>
  <c r="H15"/>
  <c r="N14"/>
  <c r="L14"/>
  <c r="M14" s="1"/>
  <c r="H14"/>
  <c r="N13"/>
  <c r="H13"/>
  <c r="N12"/>
  <c r="H12"/>
  <c r="N11"/>
  <c r="H11"/>
  <c r="N10"/>
  <c r="H10"/>
  <c r="N9"/>
  <c r="H9"/>
  <c r="N8"/>
  <c r="H8"/>
  <c r="N7"/>
  <c r="H7"/>
  <c r="N6"/>
  <c r="H6"/>
  <c r="N5"/>
  <c r="H5"/>
  <c r="N4"/>
  <c r="H4"/>
  <c r="N3"/>
  <c r="H3"/>
  <c r="I2"/>
  <c r="A1"/>
  <c r="B3" s="1"/>
  <c r="N58" i="12"/>
  <c r="L58"/>
  <c r="M58" s="1"/>
  <c r="N57"/>
  <c r="L57"/>
  <c r="M57" s="1"/>
  <c r="N56"/>
  <c r="L56"/>
  <c r="M56" s="1"/>
  <c r="N55"/>
  <c r="M55"/>
  <c r="L55"/>
  <c r="N54"/>
  <c r="L54"/>
  <c r="M54" s="1"/>
  <c r="N53"/>
  <c r="L53"/>
  <c r="M53" s="1"/>
  <c r="N52"/>
  <c r="L52"/>
  <c r="M52" s="1"/>
  <c r="N51"/>
  <c r="M51"/>
  <c r="L51"/>
  <c r="N50"/>
  <c r="L50"/>
  <c r="M50" s="1"/>
  <c r="H50"/>
  <c r="N49"/>
  <c r="L49"/>
  <c r="M49" s="1"/>
  <c r="H49"/>
  <c r="N48"/>
  <c r="L48"/>
  <c r="M48" s="1"/>
  <c r="H48"/>
  <c r="N47"/>
  <c r="L47"/>
  <c r="M47" s="1"/>
  <c r="H47"/>
  <c r="N46"/>
  <c r="L46"/>
  <c r="M46" s="1"/>
  <c r="H46"/>
  <c r="N45"/>
  <c r="L45"/>
  <c r="M45" s="1"/>
  <c r="H45"/>
  <c r="N44"/>
  <c r="L44"/>
  <c r="M44" s="1"/>
  <c r="H44"/>
  <c r="N43"/>
  <c r="L43"/>
  <c r="M43" s="1"/>
  <c r="H43"/>
  <c r="N42"/>
  <c r="L42"/>
  <c r="M42" s="1"/>
  <c r="H42"/>
  <c r="N41"/>
  <c r="L41"/>
  <c r="M41" s="1"/>
  <c r="H41"/>
  <c r="N40"/>
  <c r="L40"/>
  <c r="M40" s="1"/>
  <c r="H40"/>
  <c r="N39"/>
  <c r="L39"/>
  <c r="M39" s="1"/>
  <c r="H39"/>
  <c r="N38"/>
  <c r="L38"/>
  <c r="M38" s="1"/>
  <c r="H38"/>
  <c r="N37"/>
  <c r="L37"/>
  <c r="M37" s="1"/>
  <c r="H37"/>
  <c r="N36"/>
  <c r="L36"/>
  <c r="M36" s="1"/>
  <c r="H36"/>
  <c r="N35"/>
  <c r="L35"/>
  <c r="M35" s="1"/>
  <c r="H35"/>
  <c r="N34"/>
  <c r="L34"/>
  <c r="M34" s="1"/>
  <c r="H34"/>
  <c r="N33"/>
  <c r="L33"/>
  <c r="M33" s="1"/>
  <c r="H33"/>
  <c r="N32"/>
  <c r="L32"/>
  <c r="M32" s="1"/>
  <c r="H32"/>
  <c r="N31"/>
  <c r="L31"/>
  <c r="M31" s="1"/>
  <c r="H31"/>
  <c r="N30"/>
  <c r="L30"/>
  <c r="M30" s="1"/>
  <c r="H30"/>
  <c r="N29"/>
  <c r="M29"/>
  <c r="L29"/>
  <c r="H29"/>
  <c r="N28"/>
  <c r="M28"/>
  <c r="L28"/>
  <c r="H28"/>
  <c r="N27"/>
  <c r="M27"/>
  <c r="L27"/>
  <c r="H27"/>
  <c r="N26"/>
  <c r="M26"/>
  <c r="L26"/>
  <c r="H26"/>
  <c r="N25"/>
  <c r="M25"/>
  <c r="L25"/>
  <c r="H25"/>
  <c r="N24"/>
  <c r="M24"/>
  <c r="L24"/>
  <c r="H24"/>
  <c r="N23"/>
  <c r="M23"/>
  <c r="L23"/>
  <c r="H23"/>
  <c r="N22"/>
  <c r="M22"/>
  <c r="L22"/>
  <c r="H22"/>
  <c r="N21"/>
  <c r="M21"/>
  <c r="L21"/>
  <c r="H21"/>
  <c r="N20"/>
  <c r="M20"/>
  <c r="L20"/>
  <c r="H20"/>
  <c r="N19"/>
  <c r="M19"/>
  <c r="L19"/>
  <c r="H19"/>
  <c r="N18"/>
  <c r="M18"/>
  <c r="L18"/>
  <c r="I18"/>
  <c r="H18"/>
  <c r="N17"/>
  <c r="L17"/>
  <c r="M17" s="1"/>
  <c r="H17"/>
  <c r="N16"/>
  <c r="L16"/>
  <c r="M16" s="1"/>
  <c r="H16"/>
  <c r="N15"/>
  <c r="L15"/>
  <c r="M15" s="1"/>
  <c r="H15"/>
  <c r="N14"/>
  <c r="L14"/>
  <c r="M14" s="1"/>
  <c r="H14"/>
  <c r="N13"/>
  <c r="H13"/>
  <c r="N12"/>
  <c r="H12"/>
  <c r="N11"/>
  <c r="H11"/>
  <c r="N10"/>
  <c r="H10"/>
  <c r="N9"/>
  <c r="H9"/>
  <c r="N8"/>
  <c r="H8"/>
  <c r="N7"/>
  <c r="H7"/>
  <c r="N6"/>
  <c r="H6"/>
  <c r="N5"/>
  <c r="H5"/>
  <c r="N4"/>
  <c r="H4"/>
  <c r="N3"/>
  <c r="H3"/>
  <c r="I2"/>
  <c r="A1"/>
  <c r="B3" s="1"/>
  <c r="N58" i="11"/>
  <c r="L58"/>
  <c r="M58" s="1"/>
  <c r="N57"/>
  <c r="L57"/>
  <c r="M57" s="1"/>
  <c r="N56"/>
  <c r="L56"/>
  <c r="M56" s="1"/>
  <c r="N55"/>
  <c r="M55"/>
  <c r="L55"/>
  <c r="N54"/>
  <c r="L54"/>
  <c r="M54" s="1"/>
  <c r="N53"/>
  <c r="L53"/>
  <c r="M53" s="1"/>
  <c r="N52"/>
  <c r="L52"/>
  <c r="M52" s="1"/>
  <c r="N51"/>
  <c r="M51"/>
  <c r="L51"/>
  <c r="N50"/>
  <c r="L50"/>
  <c r="M50" s="1"/>
  <c r="H50"/>
  <c r="N49"/>
  <c r="L49"/>
  <c r="M49" s="1"/>
  <c r="H49"/>
  <c r="N48"/>
  <c r="L48"/>
  <c r="M48" s="1"/>
  <c r="H48"/>
  <c r="N47"/>
  <c r="L47"/>
  <c r="M47" s="1"/>
  <c r="H47"/>
  <c r="N46"/>
  <c r="L46"/>
  <c r="M46" s="1"/>
  <c r="H46"/>
  <c r="N45"/>
  <c r="L45"/>
  <c r="M45" s="1"/>
  <c r="H45"/>
  <c r="N44"/>
  <c r="L44"/>
  <c r="M44" s="1"/>
  <c r="H44"/>
  <c r="N43"/>
  <c r="L43"/>
  <c r="M43" s="1"/>
  <c r="H43"/>
  <c r="N42"/>
  <c r="L42"/>
  <c r="M42" s="1"/>
  <c r="H42"/>
  <c r="N41"/>
  <c r="L41"/>
  <c r="M41" s="1"/>
  <c r="H41"/>
  <c r="N40"/>
  <c r="L40"/>
  <c r="M40" s="1"/>
  <c r="H40"/>
  <c r="N39"/>
  <c r="L39"/>
  <c r="M39" s="1"/>
  <c r="H39"/>
  <c r="N38"/>
  <c r="L38"/>
  <c r="M38" s="1"/>
  <c r="H38"/>
  <c r="N37"/>
  <c r="L37"/>
  <c r="M37" s="1"/>
  <c r="H37"/>
  <c r="N36"/>
  <c r="L36"/>
  <c r="M36" s="1"/>
  <c r="H36"/>
  <c r="N35"/>
  <c r="L35"/>
  <c r="M35" s="1"/>
  <c r="H35"/>
  <c r="N34"/>
  <c r="L34"/>
  <c r="M34" s="1"/>
  <c r="H34"/>
  <c r="N33"/>
  <c r="L33"/>
  <c r="M33" s="1"/>
  <c r="H33"/>
  <c r="N32"/>
  <c r="L32"/>
  <c r="M32" s="1"/>
  <c r="H32"/>
  <c r="N31"/>
  <c r="L31"/>
  <c r="M31" s="1"/>
  <c r="H31"/>
  <c r="N30"/>
  <c r="L30"/>
  <c r="M30" s="1"/>
  <c r="H30"/>
  <c r="N29"/>
  <c r="M29"/>
  <c r="L29"/>
  <c r="H29"/>
  <c r="N28"/>
  <c r="M28"/>
  <c r="L28"/>
  <c r="H28"/>
  <c r="N27"/>
  <c r="M27"/>
  <c r="L27"/>
  <c r="H27"/>
  <c r="N26"/>
  <c r="M26"/>
  <c r="L26"/>
  <c r="H26"/>
  <c r="N25"/>
  <c r="M25"/>
  <c r="L25"/>
  <c r="H25"/>
  <c r="N24"/>
  <c r="M24"/>
  <c r="L24"/>
  <c r="H24"/>
  <c r="N23"/>
  <c r="M23"/>
  <c r="L23"/>
  <c r="H23"/>
  <c r="N22"/>
  <c r="M22"/>
  <c r="L22"/>
  <c r="H22"/>
  <c r="N21"/>
  <c r="M21"/>
  <c r="L21"/>
  <c r="H21"/>
  <c r="N20"/>
  <c r="M20"/>
  <c r="L20"/>
  <c r="H20"/>
  <c r="N19"/>
  <c r="M19"/>
  <c r="L19"/>
  <c r="H19"/>
  <c r="N18"/>
  <c r="M18"/>
  <c r="L18"/>
  <c r="I18"/>
  <c r="H18"/>
  <c r="N17"/>
  <c r="L17"/>
  <c r="M17" s="1"/>
  <c r="H17"/>
  <c r="N16"/>
  <c r="L16"/>
  <c r="M16" s="1"/>
  <c r="H16"/>
  <c r="N15"/>
  <c r="L15"/>
  <c r="M15" s="1"/>
  <c r="H15"/>
  <c r="N14"/>
  <c r="L14"/>
  <c r="M14" s="1"/>
  <c r="H14"/>
  <c r="N13"/>
  <c r="H13"/>
  <c r="N12"/>
  <c r="H12"/>
  <c r="N11"/>
  <c r="H11"/>
  <c r="N10"/>
  <c r="H10"/>
  <c r="N9"/>
  <c r="H9"/>
  <c r="N8"/>
  <c r="H8"/>
  <c r="N7"/>
  <c r="H7"/>
  <c r="N6"/>
  <c r="H6"/>
  <c r="N5"/>
  <c r="H5"/>
  <c r="N4"/>
  <c r="H4"/>
  <c r="N3"/>
  <c r="H3"/>
  <c r="I2"/>
  <c r="A1"/>
  <c r="B3" s="1"/>
  <c r="N58" i="10"/>
  <c r="L58"/>
  <c r="M58" s="1"/>
  <c r="N57"/>
  <c r="L57"/>
  <c r="M57" s="1"/>
  <c r="N56"/>
  <c r="M56"/>
  <c r="L56"/>
  <c r="N55"/>
  <c r="L55"/>
  <c r="M55" s="1"/>
  <c r="N54"/>
  <c r="L54"/>
  <c r="M54" s="1"/>
  <c r="N53"/>
  <c r="L53"/>
  <c r="M53" s="1"/>
  <c r="N52"/>
  <c r="M52"/>
  <c r="L52"/>
  <c r="N51"/>
  <c r="L51"/>
  <c r="M51" s="1"/>
  <c r="N50"/>
  <c r="L50"/>
  <c r="M50" s="1"/>
  <c r="H50"/>
  <c r="N49"/>
  <c r="L49"/>
  <c r="M49" s="1"/>
  <c r="H49"/>
  <c r="N48"/>
  <c r="L48"/>
  <c r="M48" s="1"/>
  <c r="H48"/>
  <c r="N47"/>
  <c r="L47"/>
  <c r="M47" s="1"/>
  <c r="H47"/>
  <c r="N46"/>
  <c r="L46"/>
  <c r="M46" s="1"/>
  <c r="H46"/>
  <c r="N45"/>
  <c r="L45"/>
  <c r="M45" s="1"/>
  <c r="H45"/>
  <c r="N44"/>
  <c r="L44"/>
  <c r="M44" s="1"/>
  <c r="H44"/>
  <c r="N43"/>
  <c r="L43"/>
  <c r="M43" s="1"/>
  <c r="H43"/>
  <c r="N42"/>
  <c r="L42"/>
  <c r="M42" s="1"/>
  <c r="H42"/>
  <c r="N41"/>
  <c r="L41"/>
  <c r="M41" s="1"/>
  <c r="H41"/>
  <c r="N40"/>
  <c r="L40"/>
  <c r="M40" s="1"/>
  <c r="H40"/>
  <c r="N39"/>
  <c r="L39"/>
  <c r="M39" s="1"/>
  <c r="H39"/>
  <c r="N38"/>
  <c r="L38"/>
  <c r="M38" s="1"/>
  <c r="H38"/>
  <c r="N37"/>
  <c r="L37"/>
  <c r="M37" s="1"/>
  <c r="H37"/>
  <c r="N36"/>
  <c r="L36"/>
  <c r="M36" s="1"/>
  <c r="H36"/>
  <c r="N35"/>
  <c r="L35"/>
  <c r="M35" s="1"/>
  <c r="H35"/>
  <c r="N34"/>
  <c r="L34"/>
  <c r="M34" s="1"/>
  <c r="H34"/>
  <c r="N33"/>
  <c r="L33"/>
  <c r="M33" s="1"/>
  <c r="H33"/>
  <c r="N32"/>
  <c r="L32"/>
  <c r="M32" s="1"/>
  <c r="H32"/>
  <c r="N31"/>
  <c r="L31"/>
  <c r="M31" s="1"/>
  <c r="H31"/>
  <c r="N30"/>
  <c r="L30"/>
  <c r="M30" s="1"/>
  <c r="H30"/>
  <c r="N29"/>
  <c r="L29"/>
  <c r="M29" s="1"/>
  <c r="H29"/>
  <c r="N28"/>
  <c r="L28"/>
  <c r="M28" s="1"/>
  <c r="H28"/>
  <c r="N27"/>
  <c r="L27"/>
  <c r="M27" s="1"/>
  <c r="H27"/>
  <c r="N26"/>
  <c r="L26"/>
  <c r="M26" s="1"/>
  <c r="H26"/>
  <c r="N25"/>
  <c r="M25"/>
  <c r="L25"/>
  <c r="H25"/>
  <c r="N24"/>
  <c r="M24"/>
  <c r="L24"/>
  <c r="H24"/>
  <c r="N23"/>
  <c r="M23"/>
  <c r="L23"/>
  <c r="H23"/>
  <c r="N22"/>
  <c r="M22"/>
  <c r="L22"/>
  <c r="H22"/>
  <c r="N21"/>
  <c r="M21"/>
  <c r="L21"/>
  <c r="H21"/>
  <c r="N20"/>
  <c r="M20"/>
  <c r="L20"/>
  <c r="H20"/>
  <c r="N19"/>
  <c r="M19"/>
  <c r="L19"/>
  <c r="H19"/>
  <c r="N18"/>
  <c r="M18"/>
  <c r="L18"/>
  <c r="I18"/>
  <c r="H18"/>
  <c r="N17"/>
  <c r="L17"/>
  <c r="M17" s="1"/>
  <c r="H17"/>
  <c r="N16"/>
  <c r="L16"/>
  <c r="M16" s="1"/>
  <c r="H16"/>
  <c r="N15"/>
  <c r="L15"/>
  <c r="M15" s="1"/>
  <c r="H15"/>
  <c r="N14"/>
  <c r="L14"/>
  <c r="M14" s="1"/>
  <c r="H14"/>
  <c r="N13"/>
  <c r="H13"/>
  <c r="N12"/>
  <c r="H12"/>
  <c r="N11"/>
  <c r="H11"/>
  <c r="N10"/>
  <c r="H10"/>
  <c r="N9"/>
  <c r="H9"/>
  <c r="N8"/>
  <c r="H8"/>
  <c r="N7"/>
  <c r="H7"/>
  <c r="N6"/>
  <c r="H6"/>
  <c r="N5"/>
  <c r="H5"/>
  <c r="N4"/>
  <c r="H4"/>
  <c r="N3"/>
  <c r="H3"/>
  <c r="I2"/>
  <c r="A1"/>
  <c r="B3" s="1"/>
  <c r="N58" i="9"/>
  <c r="M58"/>
  <c r="L58"/>
  <c r="N57"/>
  <c r="L57"/>
  <c r="M57" s="1"/>
  <c r="N56"/>
  <c r="L56"/>
  <c r="M56" s="1"/>
  <c r="N55"/>
  <c r="L55"/>
  <c r="M55" s="1"/>
  <c r="N54"/>
  <c r="M54"/>
  <c r="L54"/>
  <c r="N53"/>
  <c r="L53"/>
  <c r="M53" s="1"/>
  <c r="N52"/>
  <c r="L52"/>
  <c r="M52" s="1"/>
  <c r="N51"/>
  <c r="L51"/>
  <c r="M51" s="1"/>
  <c r="N50"/>
  <c r="M50"/>
  <c r="L50"/>
  <c r="H50"/>
  <c r="N49"/>
  <c r="M49"/>
  <c r="L49"/>
  <c r="H49"/>
  <c r="N48"/>
  <c r="M48"/>
  <c r="L48"/>
  <c r="H48"/>
  <c r="N47"/>
  <c r="M47"/>
  <c r="L47"/>
  <c r="H47"/>
  <c r="N46"/>
  <c r="M46"/>
  <c r="L46"/>
  <c r="H46"/>
  <c r="N45"/>
  <c r="M45"/>
  <c r="L45"/>
  <c r="H45"/>
  <c r="N44"/>
  <c r="M44"/>
  <c r="L44"/>
  <c r="H44"/>
  <c r="N43"/>
  <c r="M43"/>
  <c r="L43"/>
  <c r="H43"/>
  <c r="N42"/>
  <c r="M42"/>
  <c r="L42"/>
  <c r="H42"/>
  <c r="N41"/>
  <c r="M41"/>
  <c r="L41"/>
  <c r="H41"/>
  <c r="N40"/>
  <c r="M40"/>
  <c r="L40"/>
  <c r="H40"/>
  <c r="N39"/>
  <c r="M39"/>
  <c r="L39"/>
  <c r="H39"/>
  <c r="N38"/>
  <c r="M38"/>
  <c r="L38"/>
  <c r="H38"/>
  <c r="N37"/>
  <c r="M37"/>
  <c r="L37"/>
  <c r="H37"/>
  <c r="N36"/>
  <c r="M36"/>
  <c r="L36"/>
  <c r="H36"/>
  <c r="N35"/>
  <c r="M35"/>
  <c r="L35"/>
  <c r="H35"/>
  <c r="N34"/>
  <c r="M34"/>
  <c r="L34"/>
  <c r="H34"/>
  <c r="N33"/>
  <c r="M33"/>
  <c r="L33"/>
  <c r="H33"/>
  <c r="N32"/>
  <c r="M32"/>
  <c r="L32"/>
  <c r="H32"/>
  <c r="N31"/>
  <c r="M31"/>
  <c r="L31"/>
  <c r="H31"/>
  <c r="N30"/>
  <c r="M30"/>
  <c r="L30"/>
  <c r="H30"/>
  <c r="N29"/>
  <c r="M29"/>
  <c r="L29"/>
  <c r="H29"/>
  <c r="N28"/>
  <c r="M28"/>
  <c r="L28"/>
  <c r="H28"/>
  <c r="N27"/>
  <c r="M27"/>
  <c r="L27"/>
  <c r="H27"/>
  <c r="N26"/>
  <c r="M26"/>
  <c r="L26"/>
  <c r="H26"/>
  <c r="N25"/>
  <c r="M25"/>
  <c r="L25"/>
  <c r="H25"/>
  <c r="N24"/>
  <c r="M24"/>
  <c r="L24"/>
  <c r="H24"/>
  <c r="N23"/>
  <c r="M23"/>
  <c r="L23"/>
  <c r="H23"/>
  <c r="N22"/>
  <c r="M22"/>
  <c r="L22"/>
  <c r="H22"/>
  <c r="N21"/>
  <c r="M21"/>
  <c r="L21"/>
  <c r="H21"/>
  <c r="N20"/>
  <c r="M20"/>
  <c r="L20"/>
  <c r="H20"/>
  <c r="N19"/>
  <c r="M19"/>
  <c r="L19"/>
  <c r="H19"/>
  <c r="N18"/>
  <c r="M18"/>
  <c r="L18"/>
  <c r="I18"/>
  <c r="H18"/>
  <c r="N17"/>
  <c r="L17"/>
  <c r="M17" s="1"/>
  <c r="H17"/>
  <c r="N16"/>
  <c r="L16"/>
  <c r="M16" s="1"/>
  <c r="H16"/>
  <c r="N15"/>
  <c r="L15"/>
  <c r="M15" s="1"/>
  <c r="H15"/>
  <c r="N14"/>
  <c r="L14"/>
  <c r="M14" s="1"/>
  <c r="H14"/>
  <c r="N13"/>
  <c r="H13"/>
  <c r="N12"/>
  <c r="H12"/>
  <c r="N11"/>
  <c r="H11"/>
  <c r="N10"/>
  <c r="H10"/>
  <c r="N9"/>
  <c r="H9"/>
  <c r="N8"/>
  <c r="H8"/>
  <c r="N7"/>
  <c r="H7"/>
  <c r="N6"/>
  <c r="H6"/>
  <c r="N5"/>
  <c r="H5"/>
  <c r="N4"/>
  <c r="H4"/>
  <c r="N3"/>
  <c r="H3"/>
  <c r="I2"/>
  <c r="A1"/>
  <c r="B3" s="1"/>
  <c r="N58" i="8"/>
  <c r="L58"/>
  <c r="M58" s="1"/>
  <c r="N57"/>
  <c r="L57"/>
  <c r="M57" s="1"/>
  <c r="N56"/>
  <c r="M56"/>
  <c r="L56"/>
  <c r="N55"/>
  <c r="L55"/>
  <c r="M55" s="1"/>
  <c r="N54"/>
  <c r="L54"/>
  <c r="M54" s="1"/>
  <c r="N53"/>
  <c r="L53"/>
  <c r="M53" s="1"/>
  <c r="N52"/>
  <c r="M52"/>
  <c r="L52"/>
  <c r="N51"/>
  <c r="L51"/>
  <c r="M51" s="1"/>
  <c r="N50"/>
  <c r="L50"/>
  <c r="M50" s="1"/>
  <c r="H50"/>
  <c r="N49"/>
  <c r="L49"/>
  <c r="M49" s="1"/>
  <c r="H49"/>
  <c r="N48"/>
  <c r="L48"/>
  <c r="M48" s="1"/>
  <c r="H48"/>
  <c r="N47"/>
  <c r="L47"/>
  <c r="M47" s="1"/>
  <c r="H47"/>
  <c r="N46"/>
  <c r="L46"/>
  <c r="M46" s="1"/>
  <c r="H46"/>
  <c r="N45"/>
  <c r="L45"/>
  <c r="M45" s="1"/>
  <c r="H45"/>
  <c r="N44"/>
  <c r="L44"/>
  <c r="M44" s="1"/>
  <c r="H44"/>
  <c r="N43"/>
  <c r="L43"/>
  <c r="M43" s="1"/>
  <c r="H43"/>
  <c r="N42"/>
  <c r="L42"/>
  <c r="M42" s="1"/>
  <c r="H42"/>
  <c r="N41"/>
  <c r="L41"/>
  <c r="M41" s="1"/>
  <c r="H41"/>
  <c r="N40"/>
  <c r="L40"/>
  <c r="M40" s="1"/>
  <c r="H40"/>
  <c r="N39"/>
  <c r="L39"/>
  <c r="M39" s="1"/>
  <c r="H39"/>
  <c r="N38"/>
  <c r="L38"/>
  <c r="M38" s="1"/>
  <c r="H38"/>
  <c r="N37"/>
  <c r="L37"/>
  <c r="M37" s="1"/>
  <c r="H37"/>
  <c r="N36"/>
  <c r="L36"/>
  <c r="M36" s="1"/>
  <c r="H36"/>
  <c r="N35"/>
  <c r="L35"/>
  <c r="M35" s="1"/>
  <c r="H35"/>
  <c r="N34"/>
  <c r="L34"/>
  <c r="M34" s="1"/>
  <c r="H34"/>
  <c r="N33"/>
  <c r="L33"/>
  <c r="M33" s="1"/>
  <c r="H33"/>
  <c r="N32"/>
  <c r="L32"/>
  <c r="M32" s="1"/>
  <c r="H32"/>
  <c r="N31"/>
  <c r="L31"/>
  <c r="M31" s="1"/>
  <c r="H31"/>
  <c r="N30"/>
  <c r="L30"/>
  <c r="M30" s="1"/>
  <c r="H30"/>
  <c r="N29"/>
  <c r="L29"/>
  <c r="M29" s="1"/>
  <c r="H29"/>
  <c r="N28"/>
  <c r="L28"/>
  <c r="M28" s="1"/>
  <c r="H28"/>
  <c r="N27"/>
  <c r="L27"/>
  <c r="M27" s="1"/>
  <c r="H27"/>
  <c r="N26"/>
  <c r="L26"/>
  <c r="M26" s="1"/>
  <c r="H26"/>
  <c r="N25"/>
  <c r="L25"/>
  <c r="M25" s="1"/>
  <c r="H25"/>
  <c r="N24"/>
  <c r="L24"/>
  <c r="M24" s="1"/>
  <c r="H24"/>
  <c r="N23"/>
  <c r="L23"/>
  <c r="M23" s="1"/>
  <c r="H23"/>
  <c r="N22"/>
  <c r="L22"/>
  <c r="M22" s="1"/>
  <c r="H22"/>
  <c r="N21"/>
  <c r="L21"/>
  <c r="M21" s="1"/>
  <c r="H21"/>
  <c r="N20"/>
  <c r="L20"/>
  <c r="M20" s="1"/>
  <c r="H20"/>
  <c r="N19"/>
  <c r="L19"/>
  <c r="M19" s="1"/>
  <c r="H19"/>
  <c r="N18"/>
  <c r="L18"/>
  <c r="M18" s="1"/>
  <c r="I18"/>
  <c r="H18"/>
  <c r="N17"/>
  <c r="M17"/>
  <c r="L17"/>
  <c r="H17"/>
  <c r="N16"/>
  <c r="M16"/>
  <c r="L16"/>
  <c r="H16"/>
  <c r="N15"/>
  <c r="M15"/>
  <c r="L15"/>
  <c r="H15"/>
  <c r="N14"/>
  <c r="M14"/>
  <c r="L14"/>
  <c r="H14"/>
  <c r="N13"/>
  <c r="H13"/>
  <c r="N12"/>
  <c r="H12"/>
  <c r="N11"/>
  <c r="H11"/>
  <c r="N10"/>
  <c r="H10"/>
  <c r="N9"/>
  <c r="H9"/>
  <c r="N8"/>
  <c r="H8"/>
  <c r="N7"/>
  <c r="H7"/>
  <c r="N6"/>
  <c r="H6"/>
  <c r="N5"/>
  <c r="H5"/>
  <c r="N4"/>
  <c r="H4"/>
  <c r="N3"/>
  <c r="H3"/>
  <c r="I2"/>
  <c r="A1"/>
  <c r="B3" s="1"/>
  <c r="N58" i="7"/>
  <c r="L58"/>
  <c r="M58" s="1"/>
  <c r="N57"/>
  <c r="M57"/>
  <c r="L57"/>
  <c r="N56"/>
  <c r="L56"/>
  <c r="M56" s="1"/>
  <c r="N55"/>
  <c r="L55"/>
  <c r="M55" s="1"/>
  <c r="N54"/>
  <c r="L54"/>
  <c r="M54" s="1"/>
  <c r="N53"/>
  <c r="M53"/>
  <c r="L53"/>
  <c r="N52"/>
  <c r="L52"/>
  <c r="M52" s="1"/>
  <c r="N51"/>
  <c r="L51"/>
  <c r="M51" s="1"/>
  <c r="N50"/>
  <c r="L50"/>
  <c r="M50" s="1"/>
  <c r="H50"/>
  <c r="N49"/>
  <c r="L49"/>
  <c r="M49" s="1"/>
  <c r="H49"/>
  <c r="N48"/>
  <c r="L48"/>
  <c r="M48" s="1"/>
  <c r="H48"/>
  <c r="N47"/>
  <c r="L47"/>
  <c r="M47" s="1"/>
  <c r="H47"/>
  <c r="N46"/>
  <c r="L46"/>
  <c r="M46" s="1"/>
  <c r="H46"/>
  <c r="N45"/>
  <c r="L45"/>
  <c r="M45" s="1"/>
  <c r="H45"/>
  <c r="N44"/>
  <c r="L44"/>
  <c r="M44" s="1"/>
  <c r="H44"/>
  <c r="N43"/>
  <c r="L43"/>
  <c r="M43" s="1"/>
  <c r="H43"/>
  <c r="N42"/>
  <c r="L42"/>
  <c r="M42" s="1"/>
  <c r="H42"/>
  <c r="N41"/>
  <c r="L41"/>
  <c r="M41" s="1"/>
  <c r="H41"/>
  <c r="N40"/>
  <c r="L40"/>
  <c r="M40" s="1"/>
  <c r="H40"/>
  <c r="N39"/>
  <c r="L39"/>
  <c r="M39" s="1"/>
  <c r="H39"/>
  <c r="N38"/>
  <c r="L38"/>
  <c r="M38" s="1"/>
  <c r="H38"/>
  <c r="N37"/>
  <c r="L37"/>
  <c r="M37" s="1"/>
  <c r="H37"/>
  <c r="N36"/>
  <c r="L36"/>
  <c r="M36" s="1"/>
  <c r="H36"/>
  <c r="N35"/>
  <c r="L35"/>
  <c r="M35" s="1"/>
  <c r="H35"/>
  <c r="N34"/>
  <c r="L34"/>
  <c r="M34" s="1"/>
  <c r="H34"/>
  <c r="N33"/>
  <c r="L33"/>
  <c r="M33" s="1"/>
  <c r="H33"/>
  <c r="N32"/>
  <c r="L32"/>
  <c r="M32" s="1"/>
  <c r="H32"/>
  <c r="N31"/>
  <c r="L31"/>
  <c r="M31" s="1"/>
  <c r="H31"/>
  <c r="N30"/>
  <c r="L30"/>
  <c r="M30" s="1"/>
  <c r="H30"/>
  <c r="N29"/>
  <c r="L29"/>
  <c r="M29" s="1"/>
  <c r="H29"/>
  <c r="N28"/>
  <c r="L28"/>
  <c r="M28" s="1"/>
  <c r="H28"/>
  <c r="N27"/>
  <c r="L27"/>
  <c r="M27" s="1"/>
  <c r="H27"/>
  <c r="N26"/>
  <c r="L26"/>
  <c r="M26" s="1"/>
  <c r="H26"/>
  <c r="N25"/>
  <c r="L25"/>
  <c r="M25" s="1"/>
  <c r="H25"/>
  <c r="N24"/>
  <c r="L24"/>
  <c r="M24" s="1"/>
  <c r="H24"/>
  <c r="N23"/>
  <c r="L23"/>
  <c r="M23" s="1"/>
  <c r="H23"/>
  <c r="N22"/>
  <c r="L22"/>
  <c r="M22" s="1"/>
  <c r="H22"/>
  <c r="N21"/>
  <c r="L21"/>
  <c r="M21" s="1"/>
  <c r="H21"/>
  <c r="N20"/>
  <c r="L20"/>
  <c r="M20" s="1"/>
  <c r="H20"/>
  <c r="N19"/>
  <c r="L19"/>
  <c r="M19" s="1"/>
  <c r="H19"/>
  <c r="N18"/>
  <c r="L18"/>
  <c r="M18" s="1"/>
  <c r="I18"/>
  <c r="H18"/>
  <c r="N17"/>
  <c r="M17"/>
  <c r="L17"/>
  <c r="H17"/>
  <c r="N16"/>
  <c r="M16"/>
  <c r="L16"/>
  <c r="H16"/>
  <c r="N15"/>
  <c r="M15"/>
  <c r="L15"/>
  <c r="H15"/>
  <c r="N14"/>
  <c r="M14"/>
  <c r="L14"/>
  <c r="H14"/>
  <c r="N13"/>
  <c r="H13"/>
  <c r="N12"/>
  <c r="H12"/>
  <c r="N11"/>
  <c r="H11"/>
  <c r="N10"/>
  <c r="H10"/>
  <c r="N9"/>
  <c r="H9"/>
  <c r="N8"/>
  <c r="H8"/>
  <c r="N7"/>
  <c r="H7"/>
  <c r="N6"/>
  <c r="H6"/>
  <c r="N5"/>
  <c r="H5"/>
  <c r="N4"/>
  <c r="H4"/>
  <c r="N3"/>
  <c r="H3"/>
  <c r="I2"/>
  <c r="A1"/>
  <c r="B3" s="1"/>
  <c r="N58" i="6"/>
  <c r="L58"/>
  <c r="M58" s="1"/>
  <c r="N57"/>
  <c r="M57"/>
  <c r="L57"/>
  <c r="N56"/>
  <c r="L56"/>
  <c r="M56" s="1"/>
  <c r="N55"/>
  <c r="L55"/>
  <c r="M55" s="1"/>
  <c r="N54"/>
  <c r="L54"/>
  <c r="M54" s="1"/>
  <c r="N53"/>
  <c r="M53"/>
  <c r="L53"/>
  <c r="N52"/>
  <c r="L52"/>
  <c r="M52" s="1"/>
  <c r="N51"/>
  <c r="L51"/>
  <c r="M51" s="1"/>
  <c r="N50"/>
  <c r="L50"/>
  <c r="M50" s="1"/>
  <c r="H50"/>
  <c r="N49"/>
  <c r="L49"/>
  <c r="M49" s="1"/>
  <c r="H49"/>
  <c r="N48"/>
  <c r="L48"/>
  <c r="M48" s="1"/>
  <c r="H48"/>
  <c r="N47"/>
  <c r="L47"/>
  <c r="M47" s="1"/>
  <c r="H47"/>
  <c r="N46"/>
  <c r="L46"/>
  <c r="M46" s="1"/>
  <c r="H46"/>
  <c r="N45"/>
  <c r="L45"/>
  <c r="M45" s="1"/>
  <c r="H45"/>
  <c r="N44"/>
  <c r="L44"/>
  <c r="M44" s="1"/>
  <c r="H44"/>
  <c r="N43"/>
  <c r="L43"/>
  <c r="M43" s="1"/>
  <c r="H43"/>
  <c r="N42"/>
  <c r="L42"/>
  <c r="M42" s="1"/>
  <c r="H42"/>
  <c r="N41"/>
  <c r="L41"/>
  <c r="M41" s="1"/>
  <c r="H41"/>
  <c r="N40"/>
  <c r="L40"/>
  <c r="M40" s="1"/>
  <c r="H40"/>
  <c r="N39"/>
  <c r="L39"/>
  <c r="M39" s="1"/>
  <c r="H39"/>
  <c r="N38"/>
  <c r="L38"/>
  <c r="M38" s="1"/>
  <c r="H38"/>
  <c r="N37"/>
  <c r="L37"/>
  <c r="M37" s="1"/>
  <c r="H37"/>
  <c r="N36"/>
  <c r="L36"/>
  <c r="M36" s="1"/>
  <c r="H36"/>
  <c r="N35"/>
  <c r="L35"/>
  <c r="M35" s="1"/>
  <c r="H35"/>
  <c r="N34"/>
  <c r="L34"/>
  <c r="M34" s="1"/>
  <c r="H34"/>
  <c r="N33"/>
  <c r="L33"/>
  <c r="M33" s="1"/>
  <c r="H33"/>
  <c r="N32"/>
  <c r="L32"/>
  <c r="M32" s="1"/>
  <c r="H32"/>
  <c r="N31"/>
  <c r="L31"/>
  <c r="M31" s="1"/>
  <c r="H31"/>
  <c r="N30"/>
  <c r="L30"/>
  <c r="M30" s="1"/>
  <c r="H30"/>
  <c r="N29"/>
  <c r="L29"/>
  <c r="M29" s="1"/>
  <c r="H29"/>
  <c r="N28"/>
  <c r="L28"/>
  <c r="M28" s="1"/>
  <c r="H28"/>
  <c r="N27"/>
  <c r="L27"/>
  <c r="M27" s="1"/>
  <c r="H27"/>
  <c r="N26"/>
  <c r="L26"/>
  <c r="M26" s="1"/>
  <c r="H26"/>
  <c r="N25"/>
  <c r="L25"/>
  <c r="M25" s="1"/>
  <c r="H25"/>
  <c r="N24"/>
  <c r="L24"/>
  <c r="M24" s="1"/>
  <c r="H24"/>
  <c r="N23"/>
  <c r="L23"/>
  <c r="M23" s="1"/>
  <c r="H23"/>
  <c r="N22"/>
  <c r="L22"/>
  <c r="M22" s="1"/>
  <c r="H22"/>
  <c r="N21"/>
  <c r="L21"/>
  <c r="M21" s="1"/>
  <c r="H21"/>
  <c r="N20"/>
  <c r="L20"/>
  <c r="M20" s="1"/>
  <c r="H20"/>
  <c r="N19"/>
  <c r="L19"/>
  <c r="M19" s="1"/>
  <c r="H19"/>
  <c r="N18"/>
  <c r="L18"/>
  <c r="M18" s="1"/>
  <c r="I18"/>
  <c r="H18"/>
  <c r="N17"/>
  <c r="M17"/>
  <c r="L17"/>
  <c r="H17"/>
  <c r="N16"/>
  <c r="M16"/>
  <c r="L16"/>
  <c r="H16"/>
  <c r="N15"/>
  <c r="M15"/>
  <c r="L15"/>
  <c r="H15"/>
  <c r="N14"/>
  <c r="M14"/>
  <c r="L14"/>
  <c r="H14"/>
  <c r="N13"/>
  <c r="H13"/>
  <c r="N12"/>
  <c r="H12"/>
  <c r="N11"/>
  <c r="H11"/>
  <c r="N10"/>
  <c r="H10"/>
  <c r="N9"/>
  <c r="H9"/>
  <c r="N8"/>
  <c r="H8"/>
  <c r="N7"/>
  <c r="H7"/>
  <c r="N6"/>
  <c r="H6"/>
  <c r="N5"/>
  <c r="H5"/>
  <c r="N4"/>
  <c r="H4"/>
  <c r="N3"/>
  <c r="H3"/>
  <c r="I2"/>
  <c r="A1"/>
  <c r="B3" s="1"/>
  <c r="N58" i="5"/>
  <c r="L58"/>
  <c r="M58" s="1"/>
  <c r="N57"/>
  <c r="L57"/>
  <c r="M57" s="1"/>
  <c r="N56"/>
  <c r="L56"/>
  <c r="M56" s="1"/>
  <c r="N55"/>
  <c r="L55"/>
  <c r="M55" s="1"/>
  <c r="N54"/>
  <c r="L54"/>
  <c r="M54" s="1"/>
  <c r="N53"/>
  <c r="L53"/>
  <c r="M53" s="1"/>
  <c r="N52"/>
  <c r="L52"/>
  <c r="M52" s="1"/>
  <c r="N51"/>
  <c r="L51"/>
  <c r="M51" s="1"/>
  <c r="N50"/>
  <c r="L50"/>
  <c r="M50" s="1"/>
  <c r="H50"/>
  <c r="N49"/>
  <c r="L49"/>
  <c r="M49" s="1"/>
  <c r="H49"/>
  <c r="N48"/>
  <c r="L48"/>
  <c r="M48" s="1"/>
  <c r="H48"/>
  <c r="N47"/>
  <c r="L47"/>
  <c r="M47" s="1"/>
  <c r="H47"/>
  <c r="N46"/>
  <c r="L46"/>
  <c r="M46" s="1"/>
  <c r="H46"/>
  <c r="N45"/>
  <c r="L45"/>
  <c r="M45" s="1"/>
  <c r="H45"/>
  <c r="N44"/>
  <c r="L44"/>
  <c r="M44" s="1"/>
  <c r="H44"/>
  <c r="N43"/>
  <c r="L43"/>
  <c r="M43" s="1"/>
  <c r="H43"/>
  <c r="N42"/>
  <c r="L42"/>
  <c r="M42" s="1"/>
  <c r="H42"/>
  <c r="N41"/>
  <c r="L41"/>
  <c r="M41" s="1"/>
  <c r="H41"/>
  <c r="N40"/>
  <c r="L40"/>
  <c r="M40" s="1"/>
  <c r="H40"/>
  <c r="N39"/>
  <c r="L39"/>
  <c r="M39" s="1"/>
  <c r="H39"/>
  <c r="N38"/>
  <c r="L38"/>
  <c r="M38" s="1"/>
  <c r="H38"/>
  <c r="N37"/>
  <c r="L37"/>
  <c r="M37" s="1"/>
  <c r="H37"/>
  <c r="N36"/>
  <c r="L36"/>
  <c r="M36" s="1"/>
  <c r="H36"/>
  <c r="N35"/>
  <c r="L35"/>
  <c r="M35" s="1"/>
  <c r="H35"/>
  <c r="N34"/>
  <c r="L34"/>
  <c r="M34" s="1"/>
  <c r="H34"/>
  <c r="N33"/>
  <c r="L33"/>
  <c r="M33" s="1"/>
  <c r="H33"/>
  <c r="N32"/>
  <c r="L32"/>
  <c r="M32" s="1"/>
  <c r="H32"/>
  <c r="N31"/>
  <c r="L31"/>
  <c r="M31" s="1"/>
  <c r="H31"/>
  <c r="N30"/>
  <c r="L30"/>
  <c r="M30" s="1"/>
  <c r="H30"/>
  <c r="N29"/>
  <c r="L29"/>
  <c r="M29" s="1"/>
  <c r="H29"/>
  <c r="N28"/>
  <c r="L28"/>
  <c r="M28" s="1"/>
  <c r="H28"/>
  <c r="N27"/>
  <c r="L27"/>
  <c r="M27" s="1"/>
  <c r="H27"/>
  <c r="N26"/>
  <c r="L26"/>
  <c r="M26" s="1"/>
  <c r="H26"/>
  <c r="N25"/>
  <c r="L25"/>
  <c r="M25" s="1"/>
  <c r="H25"/>
  <c r="N24"/>
  <c r="L24"/>
  <c r="M24" s="1"/>
  <c r="H24"/>
  <c r="N23"/>
  <c r="L23"/>
  <c r="M23" s="1"/>
  <c r="H23"/>
  <c r="N22"/>
  <c r="L22"/>
  <c r="M22" s="1"/>
  <c r="H22"/>
  <c r="N21"/>
  <c r="L21"/>
  <c r="M21" s="1"/>
  <c r="H21"/>
  <c r="N20"/>
  <c r="L20"/>
  <c r="M20" s="1"/>
  <c r="H20"/>
  <c r="N19"/>
  <c r="L19"/>
  <c r="M19" s="1"/>
  <c r="H19"/>
  <c r="N18"/>
  <c r="L18"/>
  <c r="M18" s="1"/>
  <c r="I18"/>
  <c r="H18"/>
  <c r="N17"/>
  <c r="L17"/>
  <c r="M17" s="1"/>
  <c r="H17"/>
  <c r="N16"/>
  <c r="L16"/>
  <c r="M16" s="1"/>
  <c r="H16"/>
  <c r="N15"/>
  <c r="L15"/>
  <c r="M15" s="1"/>
  <c r="H15"/>
  <c r="N14"/>
  <c r="L14"/>
  <c r="M14" s="1"/>
  <c r="H14"/>
  <c r="N13"/>
  <c r="H13"/>
  <c r="N12"/>
  <c r="H12"/>
  <c r="N11"/>
  <c r="H11"/>
  <c r="N10"/>
  <c r="H10"/>
  <c r="N9"/>
  <c r="H9"/>
  <c r="N8"/>
  <c r="H8"/>
  <c r="N7"/>
  <c r="H7"/>
  <c r="N6"/>
  <c r="H6"/>
  <c r="N5"/>
  <c r="H5"/>
  <c r="N4"/>
  <c r="H4"/>
  <c r="N3"/>
  <c r="H3"/>
  <c r="I2"/>
  <c r="A1"/>
  <c r="B3" s="1"/>
  <c r="F13" i="2"/>
  <c r="E14"/>
  <c r="F15"/>
  <c r="E16"/>
  <c r="F17"/>
  <c r="E18"/>
  <c r="F19"/>
  <c r="E20"/>
  <c r="F21"/>
  <c r="E22"/>
  <c r="F23"/>
  <c r="E12"/>
  <c r="E13"/>
  <c r="F14"/>
  <c r="E15"/>
  <c r="F16"/>
  <c r="E17"/>
  <c r="F18"/>
  <c r="E19"/>
  <c r="F20"/>
  <c r="E21"/>
  <c r="F22"/>
  <c r="E23"/>
  <c r="F12"/>
  <c r="G23" l="1"/>
  <c r="G21"/>
  <c r="G19"/>
  <c r="G17"/>
  <c r="G15"/>
  <c r="G13"/>
  <c r="G22"/>
  <c r="G20"/>
  <c r="G18"/>
  <c r="G16"/>
  <c r="G14"/>
  <c r="G12"/>
  <c r="A1" i="4" l="1"/>
  <c r="I2"/>
  <c r="B3"/>
  <c r="H3"/>
  <c r="N3"/>
  <c r="H4"/>
  <c r="N4"/>
  <c r="H5"/>
  <c r="N5"/>
  <c r="H6"/>
  <c r="N6"/>
  <c r="H7"/>
  <c r="N7"/>
  <c r="H8"/>
  <c r="N8"/>
  <c r="H9"/>
  <c r="N9"/>
  <c r="H10"/>
  <c r="N10"/>
  <c r="H11"/>
  <c r="N11"/>
  <c r="H12"/>
  <c r="N12"/>
  <c r="H13"/>
  <c r="N13"/>
  <c r="H14"/>
  <c r="L14"/>
  <c r="M14" s="1"/>
  <c r="N14"/>
  <c r="H15"/>
  <c r="L15"/>
  <c r="M15" s="1"/>
  <c r="N15"/>
  <c r="H16"/>
  <c r="L16"/>
  <c r="M16" s="1"/>
  <c r="N16"/>
  <c r="H17"/>
  <c r="L17"/>
  <c r="M17" s="1"/>
  <c r="N17"/>
  <c r="H18"/>
  <c r="I18"/>
  <c r="L18"/>
  <c r="M18" s="1"/>
  <c r="N18"/>
  <c r="H19"/>
  <c r="L19"/>
  <c r="M19" s="1"/>
  <c r="N19"/>
  <c r="H20"/>
  <c r="L20"/>
  <c r="M20" s="1"/>
  <c r="N20"/>
  <c r="H21"/>
  <c r="L21"/>
  <c r="M21" s="1"/>
  <c r="N21"/>
  <c r="H22"/>
  <c r="L22"/>
  <c r="M22" s="1"/>
  <c r="N22"/>
  <c r="H23"/>
  <c r="L23"/>
  <c r="M23" s="1"/>
  <c r="N23"/>
  <c r="H24"/>
  <c r="L24"/>
  <c r="M24" s="1"/>
  <c r="N24"/>
  <c r="H25"/>
  <c r="L25"/>
  <c r="M25" s="1"/>
  <c r="N25"/>
  <c r="H26"/>
  <c r="L26"/>
  <c r="M26" s="1"/>
  <c r="N26"/>
  <c r="H27"/>
  <c r="L27"/>
  <c r="M27" s="1"/>
  <c r="N27"/>
  <c r="H28"/>
  <c r="L28"/>
  <c r="M28" s="1"/>
  <c r="N28"/>
  <c r="H29"/>
  <c r="L29"/>
  <c r="M29" s="1"/>
  <c r="N29"/>
  <c r="H30"/>
  <c r="L30"/>
  <c r="M30" s="1"/>
  <c r="N30"/>
  <c r="H31"/>
  <c r="L31"/>
  <c r="M31" s="1"/>
  <c r="N31"/>
  <c r="H32"/>
  <c r="L32"/>
  <c r="M32" s="1"/>
  <c r="N32"/>
  <c r="H33"/>
  <c r="L33"/>
  <c r="M33" s="1"/>
  <c r="N33"/>
  <c r="H34"/>
  <c r="L34"/>
  <c r="M34" s="1"/>
  <c r="N34"/>
  <c r="H35"/>
  <c r="L35"/>
  <c r="M35" s="1"/>
  <c r="N35"/>
  <c r="H36"/>
  <c r="L36"/>
  <c r="M36" s="1"/>
  <c r="N36"/>
  <c r="H37"/>
  <c r="L37"/>
  <c r="M37" s="1"/>
  <c r="N37"/>
  <c r="H38"/>
  <c r="L38"/>
  <c r="M38" s="1"/>
  <c r="N38"/>
  <c r="H39"/>
  <c r="L39"/>
  <c r="M39" s="1"/>
  <c r="N39"/>
  <c r="H40"/>
  <c r="L40"/>
  <c r="M40" s="1"/>
  <c r="N40"/>
  <c r="H41"/>
  <c r="L41"/>
  <c r="M41" s="1"/>
  <c r="N41"/>
  <c r="H42"/>
  <c r="L42"/>
  <c r="M42" s="1"/>
  <c r="N42"/>
  <c r="H43"/>
  <c r="L43"/>
  <c r="M43" s="1"/>
  <c r="N43"/>
  <c r="H44"/>
  <c r="L44"/>
  <c r="M44" s="1"/>
  <c r="N44"/>
  <c r="H45"/>
  <c r="L45"/>
  <c r="M45" s="1"/>
  <c r="N45"/>
  <c r="H46"/>
  <c r="L46"/>
  <c r="M46" s="1"/>
  <c r="N46"/>
  <c r="H47"/>
  <c r="L47"/>
  <c r="M47" s="1"/>
  <c r="N47"/>
  <c r="H48"/>
  <c r="L48"/>
  <c r="M48" s="1"/>
  <c r="N48"/>
  <c r="H49"/>
  <c r="L49"/>
  <c r="M49" s="1"/>
  <c r="N49"/>
  <c r="H50"/>
  <c r="L50"/>
  <c r="M50" s="1"/>
  <c r="N50"/>
  <c r="L51"/>
  <c r="M51"/>
  <c r="N51"/>
  <c r="L52"/>
  <c r="M52" s="1"/>
  <c r="N52"/>
  <c r="L53"/>
  <c r="M53" s="1"/>
  <c r="N53"/>
  <c r="L54"/>
  <c r="M54" s="1"/>
  <c r="N54"/>
  <c r="L55"/>
  <c r="M55"/>
  <c r="N55"/>
  <c r="L56"/>
  <c r="M56" s="1"/>
  <c r="N56"/>
  <c r="L57"/>
  <c r="M57" s="1"/>
  <c r="N57"/>
  <c r="L58"/>
  <c r="M58" s="1"/>
  <c r="N58"/>
  <c r="A1" i="3"/>
  <c r="B3" s="1"/>
  <c r="I18"/>
  <c r="A1" i="1"/>
  <c r="B3" s="1"/>
  <c r="L3" s="1"/>
  <c r="M3" s="1"/>
  <c r="N58" i="3"/>
  <c r="L58"/>
  <c r="M58"/>
  <c r="N57"/>
  <c r="L57"/>
  <c r="M57" s="1"/>
  <c r="N56"/>
  <c r="L56"/>
  <c r="M56" s="1"/>
  <c r="N55"/>
  <c r="L55"/>
  <c r="M55" s="1"/>
  <c r="N54"/>
  <c r="L54"/>
  <c r="M54"/>
  <c r="N53"/>
  <c r="L53"/>
  <c r="M53" s="1"/>
  <c r="N52"/>
  <c r="L52"/>
  <c r="M52" s="1"/>
  <c r="N51"/>
  <c r="L51"/>
  <c r="M51" s="1"/>
  <c r="N50"/>
  <c r="L50"/>
  <c r="M50"/>
  <c r="N49"/>
  <c r="L49"/>
  <c r="M49" s="1"/>
  <c r="N48"/>
  <c r="L48"/>
  <c r="M48" s="1"/>
  <c r="N47"/>
  <c r="L47"/>
  <c r="M47" s="1"/>
  <c r="N46"/>
  <c r="L46"/>
  <c r="M46"/>
  <c r="N45"/>
  <c r="L45"/>
  <c r="M45" s="1"/>
  <c r="N44"/>
  <c r="L44"/>
  <c r="M44" s="1"/>
  <c r="N43"/>
  <c r="L43"/>
  <c r="M43" s="1"/>
  <c r="N42"/>
  <c r="L42"/>
  <c r="M42"/>
  <c r="N41"/>
  <c r="L41"/>
  <c r="M41" s="1"/>
  <c r="N40"/>
  <c r="L40"/>
  <c r="M40" s="1"/>
  <c r="N39"/>
  <c r="L39"/>
  <c r="M39" s="1"/>
  <c r="N38"/>
  <c r="L38"/>
  <c r="M38"/>
  <c r="N37"/>
  <c r="L37"/>
  <c r="M37" s="1"/>
  <c r="N36"/>
  <c r="L36"/>
  <c r="M36" s="1"/>
  <c r="N35"/>
  <c r="L35"/>
  <c r="M35" s="1"/>
  <c r="N34"/>
  <c r="L34"/>
  <c r="M34"/>
  <c r="N33"/>
  <c r="L33"/>
  <c r="M33" s="1"/>
  <c r="N32"/>
  <c r="L32"/>
  <c r="M32" s="1"/>
  <c r="N31"/>
  <c r="L31"/>
  <c r="M31" s="1"/>
  <c r="N30"/>
  <c r="L30"/>
  <c r="M30"/>
  <c r="N29"/>
  <c r="L29"/>
  <c r="M29" s="1"/>
  <c r="N28"/>
  <c r="L28"/>
  <c r="M28" s="1"/>
  <c r="N27"/>
  <c r="L27"/>
  <c r="M27" s="1"/>
  <c r="N26"/>
  <c r="L26"/>
  <c r="M26"/>
  <c r="N25"/>
  <c r="L25"/>
  <c r="M25" s="1"/>
  <c r="N24"/>
  <c r="L24"/>
  <c r="M24" s="1"/>
  <c r="N23"/>
  <c r="L23"/>
  <c r="M23" s="1"/>
  <c r="N22"/>
  <c r="L22"/>
  <c r="M22"/>
  <c r="N21"/>
  <c r="L21"/>
  <c r="M21" s="1"/>
  <c r="N20"/>
  <c r="L20"/>
  <c r="M20" s="1"/>
  <c r="N19"/>
  <c r="L19"/>
  <c r="M19" s="1"/>
  <c r="N18"/>
  <c r="L18"/>
  <c r="M18"/>
  <c r="N17"/>
  <c r="L17"/>
  <c r="M17" s="1"/>
  <c r="N16"/>
  <c r="L16"/>
  <c r="M16" s="1"/>
  <c r="N15"/>
  <c r="L15"/>
  <c r="M15" s="1"/>
  <c r="N14"/>
  <c r="L14"/>
  <c r="M14"/>
  <c r="N13"/>
  <c r="N12"/>
  <c r="N11"/>
  <c r="N10"/>
  <c r="N9"/>
  <c r="N8"/>
  <c r="N7"/>
  <c r="N6"/>
  <c r="N5"/>
  <c r="N4"/>
  <c r="N3"/>
  <c r="N4" i="1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3"/>
  <c r="L7"/>
  <c r="M7" s="1"/>
  <c r="L8"/>
  <c r="M8" s="1"/>
  <c r="L9"/>
  <c r="M9" s="1"/>
  <c r="L10"/>
  <c r="M10" s="1"/>
  <c r="L11"/>
  <c r="M11" s="1"/>
  <c r="L12"/>
  <c r="M12" s="1"/>
  <c r="L13"/>
  <c r="M13" s="1"/>
  <c r="L14"/>
  <c r="M14" s="1"/>
  <c r="L15"/>
  <c r="M15" s="1"/>
  <c r="L16"/>
  <c r="M16" s="1"/>
  <c r="L17"/>
  <c r="M17" s="1"/>
  <c r="L18"/>
  <c r="M18" s="1"/>
  <c r="L19"/>
  <c r="M19" s="1"/>
  <c r="L20"/>
  <c r="M20" s="1"/>
  <c r="L21"/>
  <c r="M21" s="1"/>
  <c r="L22"/>
  <c r="M22" s="1"/>
  <c r="L23"/>
  <c r="M23" s="1"/>
  <c r="L24"/>
  <c r="M24" s="1"/>
  <c r="L25"/>
  <c r="M25" s="1"/>
  <c r="L26"/>
  <c r="M26" s="1"/>
  <c r="L27"/>
  <c r="M27" s="1"/>
  <c r="L28"/>
  <c r="M28" s="1"/>
  <c r="L29"/>
  <c r="M29" s="1"/>
  <c r="L30"/>
  <c r="M30" s="1"/>
  <c r="L31"/>
  <c r="M31" s="1"/>
  <c r="L32"/>
  <c r="M32" s="1"/>
  <c r="L33"/>
  <c r="M33" s="1"/>
  <c r="L34"/>
  <c r="M34" s="1"/>
  <c r="L35"/>
  <c r="M35" s="1"/>
  <c r="L36"/>
  <c r="M36" s="1"/>
  <c r="L37"/>
  <c r="M37" s="1"/>
  <c r="L38"/>
  <c r="M38" s="1"/>
  <c r="L39"/>
  <c r="M39" s="1"/>
  <c r="L40"/>
  <c r="M40" s="1"/>
  <c r="L41"/>
  <c r="M41" s="1"/>
  <c r="L42"/>
  <c r="M42" s="1"/>
  <c r="L43"/>
  <c r="M43" s="1"/>
  <c r="L44"/>
  <c r="M44" s="1"/>
  <c r="L45"/>
  <c r="M45" s="1"/>
  <c r="L46"/>
  <c r="M46" s="1"/>
  <c r="L47"/>
  <c r="M47" s="1"/>
  <c r="L48"/>
  <c r="M48" s="1"/>
  <c r="L49"/>
  <c r="M49" s="1"/>
  <c r="L50"/>
  <c r="M50" s="1"/>
  <c r="L51"/>
  <c r="M51" s="1"/>
  <c r="L52"/>
  <c r="M52" s="1"/>
  <c r="L53"/>
  <c r="M53" s="1"/>
  <c r="L54"/>
  <c r="M54" s="1"/>
  <c r="L55"/>
  <c r="M55" s="1"/>
  <c r="L56"/>
  <c r="M56" s="1"/>
  <c r="L57"/>
  <c r="M57" s="1"/>
  <c r="L58"/>
  <c r="M58" s="1"/>
  <c r="L5"/>
  <c r="M5" s="1"/>
  <c r="L6"/>
  <c r="M6" s="1"/>
  <c r="L4"/>
  <c r="M4" s="1"/>
  <c r="C74" i="2"/>
  <c r="E74" s="1"/>
  <c r="C75"/>
  <c r="E75" s="1"/>
  <c r="C76"/>
  <c r="E76" s="1"/>
  <c r="C77"/>
  <c r="E77" s="1"/>
  <c r="C78"/>
  <c r="E78" s="1"/>
  <c r="C79"/>
  <c r="E79" s="1"/>
  <c r="C80"/>
  <c r="E80" s="1"/>
  <c r="C81"/>
  <c r="E81" s="1"/>
  <c r="C82"/>
  <c r="E82" s="1"/>
  <c r="C83"/>
  <c r="E83" s="1"/>
  <c r="C84"/>
  <c r="E84" s="1"/>
  <c r="C85"/>
  <c r="E85" s="1"/>
  <c r="C86"/>
  <c r="E86" s="1"/>
  <c r="C87"/>
  <c r="E87" s="1"/>
  <c r="C88"/>
  <c r="E88" s="1"/>
  <c r="C89"/>
  <c r="E89" s="1"/>
  <c r="C90"/>
  <c r="E90" s="1"/>
  <c r="C91"/>
  <c r="E91" s="1"/>
  <c r="C92"/>
  <c r="E92" s="1"/>
  <c r="C93"/>
  <c r="E93" s="1"/>
  <c r="C94"/>
  <c r="E94" s="1"/>
  <c r="C95"/>
  <c r="E95" s="1"/>
  <c r="C96"/>
  <c r="E96" s="1"/>
  <c r="C97"/>
  <c r="E97" s="1"/>
  <c r="C98"/>
  <c r="E98" s="1"/>
  <c r="C99"/>
  <c r="E99" s="1"/>
  <c r="C100"/>
  <c r="E100" s="1"/>
  <c r="C31"/>
  <c r="C30"/>
  <c r="E30" s="1"/>
  <c r="C32"/>
  <c r="C33"/>
  <c r="E33" s="1"/>
  <c r="C34"/>
  <c r="C35"/>
  <c r="E35" s="1"/>
  <c r="C36"/>
  <c r="C37"/>
  <c r="C38"/>
  <c r="C39"/>
  <c r="E39" s="1"/>
  <c r="C40"/>
  <c r="C41"/>
  <c r="E41" s="1"/>
  <c r="C42"/>
  <c r="C43"/>
  <c r="E43" s="1"/>
  <c r="C44"/>
  <c r="C45"/>
  <c r="E45" s="1"/>
  <c r="C46"/>
  <c r="C47"/>
  <c r="E47" s="1"/>
  <c r="C48"/>
  <c r="C49"/>
  <c r="E49" s="1"/>
  <c r="C50"/>
  <c r="C51"/>
  <c r="E51" s="1"/>
  <c r="C52"/>
  <c r="C53"/>
  <c r="E53" s="1"/>
  <c r="C54"/>
  <c r="C55"/>
  <c r="E55" s="1"/>
  <c r="C56"/>
  <c r="E56" s="1"/>
  <c r="C57"/>
  <c r="E57" s="1"/>
  <c r="C58"/>
  <c r="E58" s="1"/>
  <c r="C59"/>
  <c r="E59" s="1"/>
  <c r="C60"/>
  <c r="E60" s="1"/>
  <c r="C61"/>
  <c r="E61" s="1"/>
  <c r="C62"/>
  <c r="E62" s="1"/>
  <c r="C63"/>
  <c r="E63" s="1"/>
  <c r="C64"/>
  <c r="E64" s="1"/>
  <c r="C65"/>
  <c r="E65" s="1"/>
  <c r="C66"/>
  <c r="E66" s="1"/>
  <c r="C67"/>
  <c r="E67" s="1"/>
  <c r="C68"/>
  <c r="E68" s="1"/>
  <c r="C69"/>
  <c r="E69" s="1"/>
  <c r="C70"/>
  <c r="E70" s="1"/>
  <c r="C71"/>
  <c r="E71" s="1"/>
  <c r="C72"/>
  <c r="E72" s="1"/>
  <c r="C73"/>
  <c r="E73" s="1"/>
  <c r="H4" i="3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"/>
  <c r="H4" i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"/>
  <c r="H51"/>
  <c r="H52"/>
  <c r="H53"/>
  <c r="H54"/>
  <c r="H55"/>
  <c r="H56"/>
  <c r="H57"/>
  <c r="H31" i="3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38" i="1"/>
  <c r="H39"/>
  <c r="H40"/>
  <c r="H41"/>
  <c r="H42"/>
  <c r="H43"/>
  <c r="H44"/>
  <c r="H45"/>
  <c r="H46"/>
  <c r="H47"/>
  <c r="H48"/>
  <c r="H49"/>
  <c r="H50"/>
  <c r="D10" i="2"/>
  <c r="I2" i="3"/>
  <c r="I2" i="1"/>
  <c r="E54" i="2" l="1"/>
  <c r="E52"/>
  <c r="E50"/>
  <c r="E46"/>
  <c r="E44"/>
  <c r="E40"/>
  <c r="E36"/>
  <c r="E34"/>
  <c r="E32"/>
  <c r="E37"/>
  <c r="G25"/>
  <c r="F25"/>
  <c r="E48"/>
  <c r="E42"/>
  <c r="E38"/>
  <c r="E31"/>
  <c r="F24"/>
  <c r="E25"/>
  <c r="E24"/>
  <c r="G24"/>
  <c r="G30" a="1"/>
  <c r="G30" l="1"/>
  <c r="H30"/>
  <c r="I30"/>
  <c r="G31" a="1"/>
  <c r="G31"/>
  <c r="H31"/>
  <c r="I31"/>
  <c r="G32" a="1"/>
  <c r="G32"/>
  <c r="H32"/>
  <c r="I32"/>
  <c r="G33" a="1"/>
  <c r="G33"/>
  <c r="H33"/>
  <c r="I33"/>
  <c r="G34" a="1"/>
  <c r="G34"/>
  <c r="H34"/>
  <c r="I34"/>
  <c r="G35" a="1"/>
  <c r="G35"/>
  <c r="H35"/>
  <c r="I35"/>
  <c r="G36" a="1"/>
  <c r="G36"/>
  <c r="H36"/>
  <c r="I36"/>
  <c r="G37" a="1"/>
  <c r="G37"/>
  <c r="H37"/>
  <c r="I37"/>
  <c r="G38" a="1"/>
  <c r="G38"/>
  <c r="H38"/>
  <c r="I38"/>
  <c r="G39" a="1"/>
  <c r="G39"/>
  <c r="I39"/>
  <c r="H39"/>
  <c r="G40" a="1"/>
  <c r="G40"/>
  <c r="H40"/>
  <c r="I40"/>
  <c r="G41" a="1"/>
  <c r="G41"/>
  <c r="H41"/>
  <c r="I41"/>
  <c r="G42" a="1"/>
  <c r="G42"/>
  <c r="H42"/>
  <c r="I42"/>
  <c r="G43" a="1"/>
  <c r="G43"/>
  <c r="I43"/>
  <c r="H43"/>
  <c r="G44" a="1"/>
  <c r="G44"/>
  <c r="H44"/>
  <c r="I44"/>
  <c r="G45" a="1"/>
  <c r="G45"/>
  <c r="H45"/>
  <c r="I45"/>
  <c r="G46" a="1"/>
  <c r="G46"/>
  <c r="I46"/>
  <c r="H46"/>
  <c r="G47" a="1"/>
  <c r="G47"/>
  <c r="H47"/>
  <c r="I47"/>
  <c r="G48" a="1"/>
  <c r="G48"/>
  <c r="H48"/>
  <c r="I48"/>
  <c r="G49" a="1"/>
  <c r="G49"/>
  <c r="H49"/>
  <c r="I49"/>
  <c r="G50" a="1"/>
  <c r="G50"/>
  <c r="I50"/>
  <c r="H50"/>
  <c r="G51" a="1"/>
  <c r="G51"/>
  <c r="H51"/>
  <c r="I51"/>
  <c r="G52" a="1"/>
  <c r="G52"/>
  <c r="H52"/>
  <c r="I52"/>
  <c r="G53" a="1"/>
  <c r="G53"/>
  <c r="I53"/>
  <c r="H53"/>
  <c r="G54" a="1"/>
  <c r="G54"/>
  <c r="H54"/>
  <c r="I54"/>
</calcChain>
</file>

<file path=xl/comments1.xml><?xml version="1.0" encoding="utf-8"?>
<comments xmlns="http://schemas.openxmlformats.org/spreadsheetml/2006/main">
  <authors>
    <author>Mathier</author>
  </authors>
  <commentList>
    <comment ref="D24" authorId="0">
      <text>
        <r>
          <rPr>
            <b/>
            <sz val="8"/>
            <color indexed="81"/>
            <rFont val="Tahoma"/>
            <family val="2"/>
          </rPr>
          <t>Calcul de la moyenne en tenant compte uniquement des feuilles utilisées ...</t>
        </r>
      </text>
    </comment>
  </commentList>
</comments>
</file>

<file path=xl/sharedStrings.xml><?xml version="1.0" encoding="utf-8"?>
<sst xmlns="http://schemas.openxmlformats.org/spreadsheetml/2006/main" count="451" uniqueCount="59">
  <si>
    <t>Date</t>
  </si>
  <si>
    <t>Détails</t>
  </si>
  <si>
    <t>Type</t>
  </si>
  <si>
    <t>Types à définir :</t>
  </si>
  <si>
    <t>Entrées</t>
  </si>
  <si>
    <t>Sorties</t>
  </si>
  <si>
    <t>Salaire</t>
  </si>
  <si>
    <t>Dépenses de santé</t>
  </si>
  <si>
    <t>Assurances</t>
  </si>
  <si>
    <t>Balance :</t>
  </si>
  <si>
    <t>.</t>
  </si>
  <si>
    <t>(personnalisable)</t>
  </si>
  <si>
    <t>Balances</t>
  </si>
  <si>
    <t>(automatisé)</t>
  </si>
  <si>
    <t>Récapitulatif :</t>
  </si>
  <si>
    <t>Utilisez les 12 feuilles pour gérer les dépenses sur 12 mois ou pour gérer jusqu'à 12 comptes …</t>
  </si>
  <si>
    <t>Totaux</t>
  </si>
  <si>
    <t>Moyennes</t>
  </si>
  <si>
    <t>ANNEE:</t>
  </si>
  <si>
    <t>Janvier</t>
  </si>
  <si>
    <t>Février</t>
  </si>
  <si>
    <t>Mars</t>
  </si>
  <si>
    <t>Avril</t>
  </si>
  <si>
    <t>Mai</t>
  </si>
  <si>
    <t>Juin</t>
  </si>
  <si>
    <t>Juillet</t>
  </si>
  <si>
    <t>Septembre</t>
  </si>
  <si>
    <t>Octobre</t>
  </si>
  <si>
    <t>Novembre</t>
  </si>
  <si>
    <t>Décembre</t>
  </si>
  <si>
    <t>Retraits(liquidités)</t>
  </si>
  <si>
    <t>Impôts</t>
  </si>
  <si>
    <t>Carburant</t>
  </si>
  <si>
    <t>Factures EAU</t>
  </si>
  <si>
    <t>Alimentation</t>
  </si>
  <si>
    <t>Restaurant</t>
  </si>
  <si>
    <t>Mois</t>
  </si>
  <si>
    <t>Autres Revenus</t>
  </si>
  <si>
    <t>Factures EDP</t>
  </si>
  <si>
    <t>Péage</t>
  </si>
  <si>
    <t>Gsm Alain</t>
  </si>
  <si>
    <t>Gsm Marty</t>
  </si>
  <si>
    <t>Gsm Silvia</t>
  </si>
  <si>
    <t>Tél fixe International</t>
  </si>
  <si>
    <t>Cotisation diverses</t>
  </si>
  <si>
    <t>Rembt emprunt</t>
  </si>
  <si>
    <t>Frais Banquaires</t>
  </si>
  <si>
    <t>Boisson</t>
  </si>
  <si>
    <t>Facture Internet</t>
  </si>
  <si>
    <t>Entretien Maison</t>
  </si>
  <si>
    <t>Vacances-Loisirs</t>
  </si>
  <si>
    <t>Frais de Garage</t>
  </si>
  <si>
    <t>Petit mobilier</t>
  </si>
  <si>
    <t>Index</t>
  </si>
  <si>
    <t>Tri auto (Listes)</t>
  </si>
  <si>
    <t>Saisie Types</t>
  </si>
  <si>
    <t>Débit</t>
  </si>
  <si>
    <t>Crédit</t>
  </si>
  <si>
    <t>Aout</t>
  </si>
</sst>
</file>

<file path=xl/styles.xml><?xml version="1.0" encoding="utf-8"?>
<styleSheet xmlns="http://schemas.openxmlformats.org/spreadsheetml/2006/main">
  <numFmts count="5">
    <numFmt numFmtId="7" formatCode="#,##0.00\ &quot;€&quot;;\-#,##0.00\ &quot;€&quot;"/>
    <numFmt numFmtId="164" formatCode="_ * #,##0.00_ ;_ * \-#,##0.00_ ;_ * &quot;-&quot;??_ ;_ @_ "/>
    <numFmt numFmtId="165" formatCode="0.00_ ;\-0.00\ "/>
    <numFmt numFmtId="166" formatCode="dddd\ dd\ mmm"/>
    <numFmt numFmtId="167" formatCode="ddd\ dd\ mmm"/>
  </numFmts>
  <fonts count="15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i/>
      <sz val="10"/>
      <color indexed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20"/>
      <name val="Arial"/>
      <family val="2"/>
    </font>
    <font>
      <sz val="10"/>
      <color indexed="55"/>
      <name val="Arial"/>
      <family val="2"/>
    </font>
    <font>
      <sz val="10"/>
      <color indexed="22"/>
      <name val="Arial"/>
      <family val="2"/>
    </font>
    <font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0" fontId="2" fillId="4" borderId="1" xfId="0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164" fontId="2" fillId="4" borderId="1" xfId="0" applyNumberFormat="1" applyFont="1" applyFill="1" applyBorder="1" applyAlignment="1">
      <alignment horizontal="right" vertical="center"/>
    </xf>
    <xf numFmtId="164" fontId="8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/>
    </xf>
    <xf numFmtId="164" fontId="0" fillId="5" borderId="2" xfId="0" applyNumberFormat="1" applyFill="1" applyBorder="1" applyAlignment="1">
      <alignment vertical="center"/>
    </xf>
    <xf numFmtId="0" fontId="0" fillId="6" borderId="3" xfId="0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5" fontId="0" fillId="5" borderId="6" xfId="0" applyNumberForma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9" fillId="3" borderId="1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0" fillId="2" borderId="0" xfId="0" applyFill="1" applyAlignment="1" applyProtection="1">
      <alignment vertical="center"/>
      <protection locked="0"/>
    </xf>
    <xf numFmtId="0" fontId="0" fillId="2" borderId="5" xfId="0" applyFill="1" applyBorder="1" applyAlignment="1" applyProtection="1">
      <alignment vertical="center"/>
      <protection locked="0"/>
    </xf>
    <xf numFmtId="164" fontId="0" fillId="2" borderId="5" xfId="0" applyNumberFormat="1" applyFill="1" applyBorder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14" fontId="2" fillId="7" borderId="7" xfId="0" applyNumberFormat="1" applyFont="1" applyFill="1" applyBorder="1" applyAlignment="1" applyProtection="1">
      <alignment horizontal="center" vertical="center"/>
      <protection locked="0"/>
    </xf>
    <xf numFmtId="0" fontId="2" fillId="7" borderId="8" xfId="0" applyFont="1" applyFill="1" applyBorder="1" applyAlignment="1" applyProtection="1">
      <alignment horizontal="center" vertical="center"/>
      <protection locked="0"/>
    </xf>
    <xf numFmtId="0" fontId="2" fillId="7" borderId="9" xfId="0" applyFont="1" applyFill="1" applyBorder="1" applyAlignment="1" applyProtection="1">
      <alignment horizontal="center" vertical="center"/>
      <protection locked="0"/>
    </xf>
    <xf numFmtId="164" fontId="2" fillId="7" borderId="9" xfId="0" applyNumberFormat="1" applyFont="1" applyFill="1" applyBorder="1" applyAlignment="1" applyProtection="1">
      <alignment horizontal="center" vertical="center"/>
      <protection locked="0"/>
    </xf>
    <xf numFmtId="164" fontId="2" fillId="7" borderId="10" xfId="0" applyNumberFormat="1" applyFont="1" applyFill="1" applyBorder="1" applyAlignment="1" applyProtection="1">
      <alignment horizontal="center" vertical="center"/>
      <protection locked="0"/>
    </xf>
    <xf numFmtId="166" fontId="0" fillId="2" borderId="11" xfId="0" applyNumberForma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vertical="center"/>
      <protection locked="0"/>
    </xf>
    <xf numFmtId="0" fontId="0" fillId="2" borderId="13" xfId="0" applyFill="1" applyBorder="1" applyAlignment="1" applyProtection="1">
      <alignment vertical="center"/>
      <protection locked="0"/>
    </xf>
    <xf numFmtId="164" fontId="0" fillId="2" borderId="13" xfId="0" applyNumberFormat="1" applyFill="1" applyBorder="1" applyAlignment="1" applyProtection="1">
      <alignment vertical="center"/>
      <protection locked="0"/>
    </xf>
    <xf numFmtId="164" fontId="0" fillId="2" borderId="14" xfId="0" applyNumberFormat="1" applyFill="1" applyBorder="1" applyAlignment="1" applyProtection="1">
      <alignment vertical="center"/>
      <protection locked="0"/>
    </xf>
    <xf numFmtId="0" fontId="0" fillId="2" borderId="15" xfId="0" applyFill="1" applyBorder="1" applyAlignment="1" applyProtection="1">
      <alignment vertical="center"/>
      <protection locked="0"/>
    </xf>
    <xf numFmtId="0" fontId="0" fillId="2" borderId="16" xfId="0" applyFill="1" applyBorder="1" applyAlignment="1" applyProtection="1">
      <alignment vertical="center"/>
      <protection locked="0"/>
    </xf>
    <xf numFmtId="164" fontId="0" fillId="2" borderId="16" xfId="0" applyNumberFormat="1" applyFill="1" applyBorder="1" applyAlignment="1" applyProtection="1">
      <alignment vertical="center"/>
      <protection locked="0"/>
    </xf>
    <xf numFmtId="164" fontId="0" fillId="2" borderId="17" xfId="0" applyNumberFormat="1" applyFill="1" applyBorder="1" applyAlignment="1" applyProtection="1">
      <alignment vertical="center"/>
      <protection locked="0"/>
    </xf>
    <xf numFmtId="14" fontId="0" fillId="2" borderId="18" xfId="0" applyNumberFormat="1" applyFill="1" applyBorder="1" applyAlignment="1" applyProtection="1">
      <alignment horizontal="center" vertical="center"/>
      <protection locked="0"/>
    </xf>
    <xf numFmtId="14" fontId="13" fillId="2" borderId="5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164" fontId="2" fillId="2" borderId="0" xfId="0" applyNumberFormat="1" applyFont="1" applyFill="1" applyAlignment="1" applyProtection="1">
      <alignment horizontal="center"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10" fontId="0" fillId="9" borderId="0" xfId="0" applyNumberFormat="1" applyFill="1" applyAlignment="1" applyProtection="1">
      <alignment vertical="center"/>
      <protection hidden="1"/>
    </xf>
    <xf numFmtId="166" fontId="0" fillId="2" borderId="0" xfId="0" applyNumberFormat="1" applyFill="1" applyAlignment="1" applyProtection="1">
      <alignment vertical="center"/>
      <protection hidden="1"/>
    </xf>
    <xf numFmtId="164" fontId="5" fillId="2" borderId="0" xfId="0" applyNumberFormat="1" applyFont="1" applyFill="1" applyAlignment="1" applyProtection="1">
      <alignment horizontal="center" vertical="center"/>
      <protection hidden="1"/>
    </xf>
    <xf numFmtId="7" fontId="0" fillId="2" borderId="16" xfId="0" applyNumberFormat="1" applyFill="1" applyBorder="1" applyAlignment="1" applyProtection="1">
      <alignment vertical="center"/>
      <protection locked="0"/>
    </xf>
    <xf numFmtId="0" fontId="0" fillId="2" borderId="0" xfId="0" quotePrefix="1" applyFill="1" applyAlignment="1">
      <alignment vertical="center"/>
    </xf>
    <xf numFmtId="167" fontId="0" fillId="2" borderId="11" xfId="0" applyNumberFormat="1" applyFill="1" applyBorder="1" applyAlignment="1" applyProtection="1">
      <alignment horizontal="center" vertical="center"/>
      <protection hidden="1"/>
    </xf>
    <xf numFmtId="167" fontId="0" fillId="2" borderId="11" xfId="0" applyNumberFormat="1" applyFill="1" applyBorder="1" applyAlignment="1" applyProtection="1">
      <alignment horizontal="center" vertical="center"/>
      <protection locked="0"/>
    </xf>
    <xf numFmtId="0" fontId="14" fillId="8" borderId="0" xfId="0" applyFont="1" applyFill="1" applyAlignment="1">
      <alignment horizontal="center" vertical="center"/>
    </xf>
    <xf numFmtId="0" fontId="0" fillId="2" borderId="0" xfId="0" quotePrefix="1" applyFill="1" applyBorder="1" applyAlignment="1">
      <alignment vertical="center"/>
    </xf>
    <xf numFmtId="1" fontId="0" fillId="2" borderId="0" xfId="0" quotePrefix="1" applyNumberFormat="1" applyFill="1" applyAlignment="1">
      <alignment horizontal="center" vertical="center"/>
    </xf>
    <xf numFmtId="0" fontId="9" fillId="2" borderId="20" xfId="0" quotePrefix="1" applyFont="1" applyFill="1" applyBorder="1" applyAlignment="1">
      <alignment horizontal="center" vertical="center"/>
    </xf>
    <xf numFmtId="0" fontId="0" fillId="2" borderId="20" xfId="0" quotePrefix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vertical="center"/>
      <protection hidden="1"/>
    </xf>
    <xf numFmtId="0" fontId="9" fillId="0" borderId="1" xfId="0" quotePrefix="1" applyFont="1" applyBorder="1" applyAlignment="1"/>
    <xf numFmtId="0" fontId="9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strRef>
          <c:f>GESTION!$G$29</c:f>
          <c:strCache>
            <c:ptCount val="1"/>
            <c:pt idx="0">
              <c:v>Décembre</c:v>
            </c:pt>
          </c:strCache>
        </c:strRef>
      </c:tx>
      <c:layout>
        <c:manualLayout>
          <c:xMode val="edge"/>
          <c:yMode val="edge"/>
          <c:x val="0.47061630649928154"/>
          <c:y val="3.1042128603104218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title>
    <c:plotArea>
      <c:layout>
        <c:manualLayout>
          <c:layoutTarget val="inner"/>
          <c:xMode val="edge"/>
          <c:yMode val="edge"/>
          <c:x val="7.3577180662129538E-2"/>
          <c:y val="0.16407982261640797"/>
          <c:w val="0.9065263957051054"/>
          <c:h val="0.51441241685144112"/>
        </c:manualLayout>
      </c:layout>
      <c:barChart>
        <c:barDir val="col"/>
        <c:grouping val="stacked"/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[0]!Dgraph</c:f>
              <c:strCache>
                <c:ptCount val="10"/>
                <c:pt idx="0">
                  <c:v>Autres Revenus</c:v>
                </c:pt>
                <c:pt idx="1">
                  <c:v>Carburant</c:v>
                </c:pt>
                <c:pt idx="2">
                  <c:v>Restaurant</c:v>
                </c:pt>
                <c:pt idx="3">
                  <c:v>Retraits(liquidités)</c:v>
                </c:pt>
                <c:pt idx="4">
                  <c:v>Péage</c:v>
                </c:pt>
                <c:pt idx="5">
                  <c:v>Boisson</c:v>
                </c:pt>
                <c:pt idx="6">
                  <c:v>Alimentation</c:v>
                </c:pt>
                <c:pt idx="7">
                  <c:v>Gsm Alain</c:v>
                </c:pt>
                <c:pt idx="8">
                  <c:v>Gsm Silvia</c:v>
                </c:pt>
                <c:pt idx="9">
                  <c:v>Gsm Marty</c:v>
                </c:pt>
              </c:strCache>
            </c:strRef>
          </c:cat>
          <c:val>
            <c:numRef>
              <c:f>[0]!ggraph</c:f>
              <c:numCache>
                <c:formatCode>General</c:formatCode>
                <c:ptCount val="10"/>
                <c:pt idx="0">
                  <c:v>0</c:v>
                </c:pt>
                <c:pt idx="1">
                  <c:v>270</c:v>
                </c:pt>
                <c:pt idx="2">
                  <c:v>242.5</c:v>
                </c:pt>
                <c:pt idx="3">
                  <c:v>180</c:v>
                </c:pt>
                <c:pt idx="4">
                  <c:v>19.7</c:v>
                </c:pt>
                <c:pt idx="5">
                  <c:v>3.5</c:v>
                </c:pt>
                <c:pt idx="6">
                  <c:v>22</c:v>
                </c:pt>
                <c:pt idx="7">
                  <c:v>12.5</c:v>
                </c:pt>
                <c:pt idx="8">
                  <c:v>12.5</c:v>
                </c:pt>
                <c:pt idx="9">
                  <c:v>10</c:v>
                </c:pt>
              </c:numCache>
            </c:numRef>
          </c:val>
        </c:ser>
        <c:gapWidth val="190"/>
        <c:overlap val="100"/>
        <c:axId val="70100864"/>
        <c:axId val="70778240"/>
      </c:barChart>
      <c:barChart>
        <c:barDir val="col"/>
        <c:grouping val="stacked"/>
        <c:varyColors val="1"/>
        <c:ser>
          <c:idx val="1"/>
          <c:order val="1"/>
          <c:tx>
            <c:strRef>
              <c:f>GESTION!$I$29</c:f>
              <c:strCache>
                <c:ptCount val="1"/>
                <c:pt idx="0">
                  <c:v>Crédit</c:v>
                </c:pt>
              </c:strCache>
            </c:strRef>
          </c:tx>
          <c:dLbls>
            <c:numFmt formatCode="General;;" sourceLinked="0"/>
            <c:txPr>
              <a:bodyPr rot="-5400000" vert="horz"/>
              <a:lstStyle/>
              <a:p>
                <a:pPr>
                  <a:defRPr/>
                </a:pPr>
                <a:endParaRPr lang="fr-FR"/>
              </a:p>
            </c:txPr>
            <c:dLblPos val="inBase"/>
            <c:showVal val="1"/>
          </c:dLbls>
          <c:val>
            <c:numRef>
              <c:f>[0]!gggraph</c:f>
              <c:numCache>
                <c:formatCode>General</c:formatCode>
                <c:ptCount val="10"/>
                <c:pt idx="0">
                  <c:v>1200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gapWidth val="190"/>
        <c:overlap val="100"/>
        <c:axId val="108858368"/>
        <c:axId val="108672896"/>
      </c:barChart>
      <c:catAx>
        <c:axId val="701008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0778240"/>
        <c:crosses val="autoZero"/>
        <c:auto val="1"/>
        <c:lblAlgn val="ctr"/>
        <c:lblOffset val="100"/>
        <c:tickLblSkip val="1"/>
        <c:tickMarkSkip val="1"/>
      </c:catAx>
      <c:valAx>
        <c:axId val="707782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0100864"/>
        <c:crosses val="autoZero"/>
        <c:crossBetween val="between"/>
      </c:valAx>
      <c:valAx>
        <c:axId val="108672896"/>
        <c:scaling>
          <c:orientation val="minMax"/>
        </c:scaling>
        <c:axPos val="r"/>
        <c:numFmt formatCode="General" sourceLinked="1"/>
        <c:majorTickMark val="none"/>
        <c:tickLblPos val="none"/>
        <c:crossAx val="108858368"/>
        <c:crosses val="max"/>
        <c:crossBetween val="between"/>
      </c:valAx>
      <c:catAx>
        <c:axId val="108858368"/>
        <c:scaling>
          <c:orientation val="minMax"/>
        </c:scaling>
        <c:delete val="1"/>
        <c:axPos val="b"/>
        <c:tickLblPos val="none"/>
        <c:crossAx val="108672896"/>
        <c:crosses val="autoZero"/>
        <c:auto val="1"/>
        <c:lblAlgn val="ctr"/>
        <c:lblOffset val="100"/>
      </c:cat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89" l="0.78740157499999996" r="0.78740157499999996" t="0.98425196899999989" header="0.49212598450000006" footer="0.4921259845000000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9525</xdr:rowOff>
    </xdr:from>
    <xdr:to>
      <xdr:col>6</xdr:col>
      <xdr:colOff>723900</xdr:colOff>
      <xdr:row>6</xdr:row>
      <xdr:rowOff>0</xdr:rowOff>
    </xdr:to>
    <xdr:pic>
      <xdr:nvPicPr>
        <xdr:cNvPr id="104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9525"/>
          <a:ext cx="5410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7</xdr:row>
      <xdr:rowOff>180975</xdr:rowOff>
    </xdr:from>
    <xdr:to>
      <xdr:col>7</xdr:col>
      <xdr:colOff>142875</xdr:colOff>
      <xdr:row>8</xdr:row>
      <xdr:rowOff>57150</xdr:rowOff>
    </xdr:to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5934075" y="100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219075</xdr:colOff>
      <xdr:row>27</xdr:row>
      <xdr:rowOff>19050</xdr:rowOff>
    </xdr:from>
    <xdr:to>
      <xdr:col>6</xdr:col>
      <xdr:colOff>295275</xdr:colOff>
      <xdr:row>28</xdr:row>
      <xdr:rowOff>57150</xdr:rowOff>
    </xdr:to>
    <xdr:sp macro="" textlink="">
      <xdr:nvSpPr>
        <xdr:cNvPr id="1044" name="Text Box 13"/>
        <xdr:cNvSpPr txBox="1">
          <a:spLocks noChangeArrowheads="1"/>
        </xdr:cNvSpPr>
      </xdr:nvSpPr>
      <xdr:spPr bwMode="auto">
        <a:xfrm>
          <a:off x="3800475" y="4543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0</xdr:colOff>
      <xdr:row>25</xdr:row>
      <xdr:rowOff>152400</xdr:rowOff>
    </xdr:from>
    <xdr:to>
      <xdr:col>20</xdr:col>
      <xdr:colOff>638175</xdr:colOff>
      <xdr:row>51</xdr:row>
      <xdr:rowOff>28575</xdr:rowOff>
    </xdr:to>
    <xdr:graphicFrame macro="">
      <xdr:nvGraphicFramePr>
        <xdr:cNvPr id="1051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3078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079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3080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 enableFormatConditionsCalculation="0">
    <tabColor rgb="FFA200A2"/>
  </sheetPr>
  <dimension ref="A1:O100"/>
  <sheetViews>
    <sheetView showGridLines="0" tabSelected="1" zoomScale="75" workbookViewId="0">
      <selection activeCell="O17" sqref="O12:O17"/>
    </sheetView>
  </sheetViews>
  <sheetFormatPr baseColWidth="10" defaultRowHeight="12.75"/>
  <cols>
    <col min="1" max="1" width="0.7109375" style="1" customWidth="1"/>
    <col min="2" max="2" width="6.85546875" style="1" customWidth="1"/>
    <col min="3" max="3" width="9.5703125" style="1" customWidth="1"/>
    <col min="4" max="5" width="18.28515625" style="1" customWidth="1"/>
    <col min="6" max="7" width="17.140625" style="1" customWidth="1"/>
    <col min="8" max="8" width="13" style="1" customWidth="1"/>
    <col min="9" max="9" width="9.5703125" style="1" customWidth="1"/>
    <col min="10" max="12" width="3.28515625" style="1" customWidth="1"/>
    <col min="13" max="13" width="3.85546875" style="1" customWidth="1"/>
    <col min="14" max="14" width="17.7109375" style="1" bestFit="1" customWidth="1"/>
    <col min="15" max="15" width="18.42578125" style="1" customWidth="1"/>
    <col min="16" max="16384" width="11.42578125" style="1"/>
  </cols>
  <sheetData>
    <row r="1" spans="2:15" ht="3.75" customHeight="1"/>
    <row r="6" spans="2:15" ht="9.75" customHeight="1"/>
    <row r="7" spans="2:15" hidden="1"/>
    <row r="8" spans="2:15" ht="25.5">
      <c r="D8" s="15" t="s">
        <v>18</v>
      </c>
      <c r="E8" s="16">
        <v>2010</v>
      </c>
    </row>
    <row r="9" spans="2:15" ht="13.5" thickBot="1">
      <c r="B9" s="11" t="s">
        <v>15</v>
      </c>
    </row>
    <row r="10" spans="2:15" ht="14.25" thickTop="1" thickBot="1">
      <c r="B10" s="73"/>
      <c r="C10" s="73"/>
      <c r="D10" s="18" t="str">
        <f>"REPORT :"&amp;$E$8-1</f>
        <v>REPORT :2009</v>
      </c>
      <c r="E10" s="22">
        <v>0</v>
      </c>
      <c r="F10" s="17">
        <v>0</v>
      </c>
      <c r="G10" s="17">
        <v>0</v>
      </c>
    </row>
    <row r="11" spans="2:15" s="2" customFormat="1" ht="18" customHeight="1" thickTop="1">
      <c r="B11" s="69" t="s">
        <v>14</v>
      </c>
      <c r="C11" s="74"/>
      <c r="D11" s="7" t="s">
        <v>36</v>
      </c>
      <c r="E11" s="19" t="s">
        <v>4</v>
      </c>
      <c r="F11" s="7" t="s">
        <v>5</v>
      </c>
      <c r="G11" s="7" t="s">
        <v>12</v>
      </c>
      <c r="M11" s="23"/>
      <c r="N11" s="23"/>
      <c r="O11" s="1"/>
    </row>
    <row r="12" spans="2:15">
      <c r="B12" s="10" t="s">
        <v>13</v>
      </c>
      <c r="D12" s="14" t="s">
        <v>19</v>
      </c>
      <c r="E12" s="8">
        <f ca="1">SUM(INDIRECT("'"&amp;$D12&amp;"'!"&amp;"E:E"))</f>
        <v>3200</v>
      </c>
      <c r="F12" s="8">
        <f ca="1">SUM(INDIRECT("'"&amp;$D12&amp;"'!"&amp;"F:F"))</f>
        <v>215</v>
      </c>
      <c r="G12" s="8">
        <f ca="1">SUM(E12-F12)</f>
        <v>2985</v>
      </c>
      <c r="M12" s="23"/>
      <c r="N12" s="23"/>
    </row>
    <row r="13" spans="2:15">
      <c r="D13" s="14" t="s">
        <v>20</v>
      </c>
      <c r="E13" s="8">
        <f t="shared" ref="E13:E23" ca="1" si="0">SUM(INDIRECT("'"&amp;$D13&amp;"'!"&amp;"E:E"))</f>
        <v>1000</v>
      </c>
      <c r="F13" s="8">
        <f t="shared" ref="F13:F23" ca="1" si="1">SUM(INDIRECT("'"&amp;$D13&amp;"'!"&amp;"F:F"))</f>
        <v>677.7</v>
      </c>
      <c r="G13" s="8">
        <f t="shared" ref="G13:G23" ca="1" si="2">SUM(E13-F13)</f>
        <v>322.29999999999995</v>
      </c>
      <c r="M13" s="23"/>
      <c r="N13" s="23"/>
    </row>
    <row r="14" spans="2:15">
      <c r="D14" s="14" t="s">
        <v>21</v>
      </c>
      <c r="E14" s="8">
        <f t="shared" ca="1" si="0"/>
        <v>1000</v>
      </c>
      <c r="F14" s="8">
        <f t="shared" ca="1" si="1"/>
        <v>797.7</v>
      </c>
      <c r="G14" s="8">
        <f t="shared" ca="1" si="2"/>
        <v>202.29999999999995</v>
      </c>
      <c r="M14" s="23"/>
      <c r="N14" s="23"/>
    </row>
    <row r="15" spans="2:15">
      <c r="D15" s="14" t="s">
        <v>22</v>
      </c>
      <c r="E15" s="8">
        <f t="shared" ca="1" si="0"/>
        <v>1000</v>
      </c>
      <c r="F15" s="8">
        <f t="shared" ca="1" si="1"/>
        <v>797.7</v>
      </c>
      <c r="G15" s="8">
        <f t="shared" ca="1" si="2"/>
        <v>202.29999999999995</v>
      </c>
      <c r="M15" s="23"/>
      <c r="N15" s="23"/>
    </row>
    <row r="16" spans="2:15">
      <c r="D16" s="14" t="s">
        <v>23</v>
      </c>
      <c r="E16" s="8">
        <f t="shared" ca="1" si="0"/>
        <v>1000</v>
      </c>
      <c r="F16" s="8">
        <f t="shared" ca="1" si="1"/>
        <v>797.7</v>
      </c>
      <c r="G16" s="8">
        <f t="shared" ca="1" si="2"/>
        <v>202.29999999999995</v>
      </c>
      <c r="M16" s="23"/>
      <c r="N16" s="23"/>
    </row>
    <row r="17" spans="2:15">
      <c r="D17" s="14" t="s">
        <v>24</v>
      </c>
      <c r="E17" s="8">
        <f t="shared" ca="1" si="0"/>
        <v>1000</v>
      </c>
      <c r="F17" s="8">
        <f t="shared" ca="1" si="1"/>
        <v>797.7</v>
      </c>
      <c r="G17" s="8">
        <f t="shared" ca="1" si="2"/>
        <v>202.29999999999995</v>
      </c>
      <c r="M17" s="23"/>
      <c r="N17" s="23"/>
    </row>
    <row r="18" spans="2:15">
      <c r="D18" s="14" t="s">
        <v>25</v>
      </c>
      <c r="E18" s="8">
        <f t="shared" ca="1" si="0"/>
        <v>1000</v>
      </c>
      <c r="F18" s="8">
        <f t="shared" ca="1" si="1"/>
        <v>797.7</v>
      </c>
      <c r="G18" s="8">
        <f t="shared" ca="1" si="2"/>
        <v>202.29999999999995</v>
      </c>
      <c r="M18" s="23"/>
      <c r="N18" s="23"/>
    </row>
    <row r="19" spans="2:15">
      <c r="D19" s="14" t="s">
        <v>58</v>
      </c>
      <c r="E19" s="8">
        <f t="shared" ca="1" si="0"/>
        <v>1000</v>
      </c>
      <c r="F19" s="8">
        <f t="shared" ca="1" si="1"/>
        <v>797.7</v>
      </c>
      <c r="G19" s="8">
        <f t="shared" ca="1" si="2"/>
        <v>202.29999999999995</v>
      </c>
      <c r="M19" s="23"/>
      <c r="N19" s="23"/>
    </row>
    <row r="20" spans="2:15">
      <c r="D20" s="14" t="s">
        <v>26</v>
      </c>
      <c r="E20" s="8">
        <f t="shared" ca="1" si="0"/>
        <v>1000</v>
      </c>
      <c r="F20" s="8">
        <f t="shared" ca="1" si="1"/>
        <v>797.7</v>
      </c>
      <c r="G20" s="8">
        <f t="shared" ca="1" si="2"/>
        <v>202.29999999999995</v>
      </c>
      <c r="K20" s="3"/>
      <c r="L20" s="3"/>
      <c r="M20" s="25"/>
      <c r="N20" s="25"/>
      <c r="O20" s="3"/>
    </row>
    <row r="21" spans="2:15">
      <c r="D21" s="14" t="s">
        <v>27</v>
      </c>
      <c r="E21" s="8">
        <f t="shared" ca="1" si="0"/>
        <v>1000</v>
      </c>
      <c r="F21" s="8">
        <f t="shared" ca="1" si="1"/>
        <v>797.7</v>
      </c>
      <c r="G21" s="8">
        <f t="shared" ca="1" si="2"/>
        <v>202.29999999999995</v>
      </c>
      <c r="K21" s="3"/>
      <c r="L21" s="3"/>
      <c r="M21" s="3"/>
      <c r="N21" s="3"/>
      <c r="O21" s="3"/>
    </row>
    <row r="22" spans="2:15">
      <c r="D22" s="14" t="s">
        <v>28</v>
      </c>
      <c r="E22" s="8">
        <f t="shared" ca="1" si="0"/>
        <v>1300</v>
      </c>
      <c r="F22" s="8">
        <f t="shared" ca="1" si="1"/>
        <v>772.7</v>
      </c>
      <c r="G22" s="8">
        <f t="shared" ca="1" si="2"/>
        <v>527.29999999999995</v>
      </c>
      <c r="K22" s="3"/>
      <c r="L22" s="3"/>
      <c r="M22" s="26"/>
      <c r="N22" s="3"/>
      <c r="O22" s="3"/>
    </row>
    <row r="23" spans="2:15">
      <c r="D23" s="14" t="s">
        <v>29</v>
      </c>
      <c r="E23" s="8">
        <f t="shared" ca="1" si="0"/>
        <v>1200</v>
      </c>
      <c r="F23" s="8">
        <f t="shared" ca="1" si="1"/>
        <v>772.7</v>
      </c>
      <c r="G23" s="8">
        <f t="shared" ca="1" si="2"/>
        <v>427.29999999999995</v>
      </c>
      <c r="K23" s="3"/>
      <c r="L23" s="3"/>
      <c r="M23" s="3"/>
      <c r="N23" s="3"/>
      <c r="O23" s="3"/>
    </row>
    <row r="24" spans="2:15" ht="21" customHeight="1">
      <c r="D24" s="9" t="s">
        <v>17</v>
      </c>
      <c r="E24" s="12">
        <f ca="1">IF(COUNTIF($G$12:$G$23,0)=12,0,SUM(E12:E23)/(12-COUNTIF($G$12:$G$23,0)))</f>
        <v>1225</v>
      </c>
      <c r="F24" s="12">
        <f ca="1">IF(COUNTIF($G$12:$G$23,0)=12,0,SUM(F12:F23)/(12-COUNTIF($G$12:$G$23,0)))</f>
        <v>734.97499999999991</v>
      </c>
      <c r="G24" s="13">
        <f ca="1">IF(COUNTIF($G$12:$G$23,0)=12,0,SUM(G12:G23)/(12-COUNTIF($G$12:$G$23,0)))</f>
        <v>490.02500000000015</v>
      </c>
      <c r="K24" s="3"/>
      <c r="L24" s="3"/>
      <c r="M24" s="3"/>
      <c r="N24" s="3"/>
      <c r="O24" s="3"/>
    </row>
    <row r="25" spans="2:15" ht="21" customHeight="1">
      <c r="D25" s="21" t="s">
        <v>16</v>
      </c>
      <c r="E25" s="13">
        <f ca="1">SUM(E12:E23)</f>
        <v>14700</v>
      </c>
      <c r="F25" s="13">
        <f ca="1">SUM(F12:F23)</f>
        <v>8819.6999999999989</v>
      </c>
      <c r="G25" s="12">
        <f ca="1">SUM(G12:G23)</f>
        <v>5880.300000000002</v>
      </c>
      <c r="K25" s="3"/>
      <c r="L25" s="3"/>
      <c r="M25" s="3"/>
      <c r="N25" s="3"/>
      <c r="O25" s="3"/>
    </row>
    <row r="26" spans="2:15">
      <c r="K26" s="3"/>
      <c r="L26" s="3"/>
      <c r="M26" s="3"/>
      <c r="N26" s="3"/>
      <c r="O26" s="3"/>
    </row>
    <row r="27" spans="2:15">
      <c r="B27" s="69" t="s">
        <v>3</v>
      </c>
      <c r="C27" s="70"/>
      <c r="K27" s="3"/>
      <c r="L27" s="3"/>
      <c r="M27" s="3"/>
      <c r="N27" s="3"/>
      <c r="O27" s="3"/>
    </row>
    <row r="28" spans="2:15">
      <c r="B28" s="71" t="s">
        <v>11</v>
      </c>
      <c r="C28" s="72"/>
      <c r="K28" s="3"/>
      <c r="L28" s="3"/>
      <c r="M28" s="3"/>
      <c r="N28" s="3"/>
      <c r="O28" s="3"/>
    </row>
    <row r="29" spans="2:15" ht="15.75">
      <c r="C29" s="1" t="s">
        <v>53</v>
      </c>
      <c r="D29" s="20" t="s">
        <v>55</v>
      </c>
      <c r="E29" s="1" t="s">
        <v>54</v>
      </c>
      <c r="G29" s="61" t="s">
        <v>29</v>
      </c>
      <c r="H29" s="68" t="s">
        <v>56</v>
      </c>
      <c r="I29" s="68" t="s">
        <v>57</v>
      </c>
      <c r="K29" s="3"/>
      <c r="L29" s="3"/>
      <c r="M29" s="3"/>
      <c r="N29" s="3"/>
      <c r="O29" s="3"/>
    </row>
    <row r="30" spans="2:15" ht="19.5" customHeight="1">
      <c r="C30" s="28">
        <f>IF(OR(D30="",COUNTIF(D$30:D30,D30)&gt;1),"",COUNTIF(D$30:D$100,"&lt;"&amp;D30)+1)</f>
        <v>1</v>
      </c>
      <c r="D30" s="24" t="s">
        <v>34</v>
      </c>
      <c r="E30" s="27" t="str">
        <f>IF(ISNUMBER(C30),VLOOKUP(ROW()-29,$C$30:$D$100,2,FALSE),"")</f>
        <v>Alimentation</v>
      </c>
      <c r="F30" s="64"/>
      <c r="G30" s="66" t="str">
        <f t="array" aca="1" ref="G30" ca="1">(INDEX(choix1,MIN(IF(COUNTIF(G$2:G29,choix)=0,ROW(choix))))&amp;"")</f>
        <v>Autres Revenus</v>
      </c>
      <c r="H30" s="67">
        <f ca="1">SUMPRODUCT((INDIRECT("'"&amp;$G$29&amp;"'!"&amp;"c3:c100")=$G30)*((INDIRECT("'"&amp;$G$29&amp;"'!"&amp;"f3:f100"))))</f>
        <v>0</v>
      </c>
      <c r="I30" s="67">
        <f t="shared" ref="I30:I54" ca="1" si="3">SUMPRODUCT((INDIRECT("'"&amp;$G$29&amp;"'!"&amp;"c3:c100")=$G30)*((INDIRECT("'"&amp;$G$29&amp;"'!"&amp;"e3:e100"))))</f>
        <v>1200</v>
      </c>
      <c r="J30" s="58"/>
      <c r="K30" s="58"/>
      <c r="L30" s="58"/>
      <c r="M30" s="58"/>
      <c r="N30" s="25"/>
      <c r="O30" s="25"/>
    </row>
    <row r="31" spans="2:15">
      <c r="C31" s="28">
        <f>IF(OR(D31="",COUNTIF(D$30:D31,D31)&gt;1),"",COUNTIF(D$30:D$100,"&lt;"&amp;D31)+1)</f>
        <v>2</v>
      </c>
      <c r="D31" s="4" t="s">
        <v>8</v>
      </c>
      <c r="E31" s="27" t="str">
        <f t="shared" ref="E31:E94" si="4">IF(ISNUMBER(C31),VLOOKUP(ROW()-29,$C$30:$D$100,2,FALSE),"")</f>
        <v>Assurances</v>
      </c>
      <c r="F31" s="64"/>
      <c r="G31" s="66" t="str">
        <f t="array" aca="1" ref="G31" ca="1">(INDEX(choix1,MIN(IF(COUNTIF(G$2:G30,choix)=0,ROW(choix))))&amp;"")</f>
        <v>Carburant</v>
      </c>
      <c r="H31" s="67">
        <f t="shared" ref="H31:H54" ca="1" si="5">SUMPRODUCT((INDIRECT("'"&amp;$G$29&amp;"'!"&amp;"c3:c100")=$G31)*((INDIRECT("'"&amp;$G$29&amp;"'!"&amp;"f3:f100"))))</f>
        <v>270</v>
      </c>
      <c r="I31" s="67">
        <f t="shared" ca="1" si="3"/>
        <v>0</v>
      </c>
      <c r="K31" s="3"/>
      <c r="L31" s="3"/>
      <c r="M31" s="62"/>
      <c r="N31" s="25"/>
      <c r="O31" s="25"/>
    </row>
    <row r="32" spans="2:15">
      <c r="C32" s="28">
        <f>IF(OR(D32="",COUNTIF(D$30:D32,D32)&gt;1),"",COUNTIF(D$30:D$100,"&lt;"&amp;D32)+1)</f>
        <v>3</v>
      </c>
      <c r="D32" s="4" t="s">
        <v>37</v>
      </c>
      <c r="E32" s="27" t="str">
        <f t="shared" si="4"/>
        <v>Autres Revenus</v>
      </c>
      <c r="F32" s="64"/>
      <c r="G32" s="66" t="str">
        <f t="array" aca="1" ref="G32" ca="1">(INDEX(choix1,MIN(IF(COUNTIF(G$2:G31,choix)=0,ROW(choix))))&amp;"")</f>
        <v>Restaurant</v>
      </c>
      <c r="H32" s="67">
        <f t="shared" ca="1" si="5"/>
        <v>242.5</v>
      </c>
      <c r="I32" s="67">
        <f t="shared" ca="1" si="3"/>
        <v>0</v>
      </c>
      <c r="K32" s="3"/>
      <c r="L32" s="3"/>
      <c r="M32" s="62"/>
      <c r="N32" s="25"/>
      <c r="O32" s="25"/>
    </row>
    <row r="33" spans="3:15">
      <c r="C33" s="28">
        <f>IF(OR(D33="",COUNTIF(D$30:D33,D33)&gt;1),"",COUNTIF(D$30:D$100,"&lt;"&amp;D33)+1)</f>
        <v>4</v>
      </c>
      <c r="D33" s="4" t="s">
        <v>47</v>
      </c>
      <c r="E33" s="27" t="str">
        <f t="shared" si="4"/>
        <v>Boisson</v>
      </c>
      <c r="F33" s="64"/>
      <c r="G33" s="66" t="str">
        <f t="array" aca="1" ref="G33" ca="1">(INDEX(choix1,MIN(IF(COUNTIF(G$2:G32,choix)=0,ROW(choix))))&amp;"")</f>
        <v>Retraits(liquidités)</v>
      </c>
      <c r="H33" s="67">
        <f t="shared" ca="1" si="5"/>
        <v>180</v>
      </c>
      <c r="I33" s="67">
        <f t="shared" ca="1" si="3"/>
        <v>0</v>
      </c>
      <c r="K33" s="3"/>
      <c r="L33" s="3"/>
      <c r="M33" s="62"/>
      <c r="N33" s="25"/>
      <c r="O33" s="25"/>
    </row>
    <row r="34" spans="3:15">
      <c r="C34" s="28">
        <f>IF(OR(D34="",COUNTIF(D$30:D34,D34)&gt;1),"",COUNTIF(D$30:D$100,"&lt;"&amp;D34)+1)</f>
        <v>5</v>
      </c>
      <c r="D34" s="4" t="s">
        <v>32</v>
      </c>
      <c r="E34" s="27" t="str">
        <f t="shared" si="4"/>
        <v>Carburant</v>
      </c>
      <c r="F34" s="64"/>
      <c r="G34" s="66" t="str">
        <f t="array" aca="1" ref="G34" ca="1">(INDEX(choix1,MIN(IF(COUNTIF(G$2:G33,choix)=0,ROW(choix))))&amp;"")</f>
        <v>Péage</v>
      </c>
      <c r="H34" s="67">
        <f t="shared" ca="1" si="5"/>
        <v>19.7</v>
      </c>
      <c r="I34" s="67">
        <f t="shared" ca="1" si="3"/>
        <v>0</v>
      </c>
      <c r="K34" s="3"/>
      <c r="L34" s="3"/>
      <c r="M34" s="3"/>
      <c r="N34" s="25"/>
      <c r="O34" s="25"/>
    </row>
    <row r="35" spans="3:15">
      <c r="C35" s="28">
        <f>IF(OR(D35="",COUNTIF(D$30:D35,D35)&gt;1),"",COUNTIF(D$30:D$100,"&lt;"&amp;D35)+1)</f>
        <v>6</v>
      </c>
      <c r="D35" s="4" t="s">
        <v>44</v>
      </c>
      <c r="E35" s="27" t="str">
        <f t="shared" si="4"/>
        <v>Cotisation diverses</v>
      </c>
      <c r="F35" s="64"/>
      <c r="G35" s="66" t="str">
        <f t="array" aca="1" ref="G35" ca="1">(INDEX(choix1,MIN(IF(COUNTIF(G$2:G34,choix)=0,ROW(choix))))&amp;"")</f>
        <v>Boisson</v>
      </c>
      <c r="H35" s="67">
        <f t="shared" ca="1" si="5"/>
        <v>3.5</v>
      </c>
      <c r="I35" s="67">
        <f t="shared" ca="1" si="3"/>
        <v>0</v>
      </c>
      <c r="K35" s="3"/>
      <c r="L35" s="3"/>
      <c r="M35" s="3"/>
      <c r="N35" s="25"/>
      <c r="O35" s="25"/>
    </row>
    <row r="36" spans="3:15">
      <c r="C36" s="28">
        <f>IF(OR(D36="",COUNTIF(D$30:D36,D36)&gt;1),"",COUNTIF(D$30:D$100,"&lt;"&amp;D36)+1)</f>
        <v>7</v>
      </c>
      <c r="D36" s="4" t="s">
        <v>7</v>
      </c>
      <c r="E36" s="27" t="str">
        <f t="shared" si="4"/>
        <v>Dépenses de santé</v>
      </c>
      <c r="F36" s="64"/>
      <c r="G36" s="66" t="str">
        <f t="array" aca="1" ref="G36" ca="1">(INDEX(choix1,MIN(IF(COUNTIF(G$2:G35,choix)=0,ROW(choix))))&amp;"")</f>
        <v>Alimentation</v>
      </c>
      <c r="H36" s="67">
        <f t="shared" ca="1" si="5"/>
        <v>22</v>
      </c>
      <c r="I36" s="67">
        <f t="shared" ca="1" si="3"/>
        <v>0</v>
      </c>
      <c r="K36" s="3"/>
      <c r="L36" s="3"/>
      <c r="M36" s="3"/>
      <c r="N36" s="25"/>
      <c r="O36" s="25"/>
    </row>
    <row r="37" spans="3:15">
      <c r="C37" s="28">
        <f>IF(OR(D37="",COUNTIF(D$30:D37,D37)&gt;1),"",COUNTIF(D$30:D$100,"&lt;"&amp;D37)+1)</f>
        <v>10</v>
      </c>
      <c r="D37" s="4" t="s">
        <v>33</v>
      </c>
      <c r="E37" s="27" t="str">
        <f t="shared" si="4"/>
        <v>Entretien Maison</v>
      </c>
      <c r="F37" s="64"/>
      <c r="G37" s="66" t="str">
        <f t="array" aca="1" ref="G37" ca="1">(INDEX(choix1,MIN(IF(COUNTIF(G$2:G36,choix)=0,ROW(choix))))&amp;"")</f>
        <v>Gsm Alain</v>
      </c>
      <c r="H37" s="67">
        <f t="shared" ca="1" si="5"/>
        <v>12.5</v>
      </c>
      <c r="I37" s="67">
        <f t="shared" ca="1" si="3"/>
        <v>0</v>
      </c>
      <c r="K37" s="3"/>
      <c r="L37" s="3"/>
      <c r="M37" s="3"/>
      <c r="N37" s="25"/>
      <c r="O37" s="25"/>
    </row>
    <row r="38" spans="3:15">
      <c r="C38" s="28">
        <f>IF(OR(D38="",COUNTIF(D$30:D38,D38)&gt;1),"",COUNTIF(D$30:D$100,"&lt;"&amp;D38)+1)</f>
        <v>11</v>
      </c>
      <c r="D38" s="4" t="s">
        <v>38</v>
      </c>
      <c r="E38" s="27" t="str">
        <f t="shared" si="4"/>
        <v>Facture Internet</v>
      </c>
      <c r="F38" s="64"/>
      <c r="G38" s="66" t="str">
        <f t="array" aca="1" ref="G38" ca="1">(INDEX(choix1,MIN(IF(COUNTIF(G$2:G37,choix)=0,ROW(choix))))&amp;"")</f>
        <v>Gsm Silvia</v>
      </c>
      <c r="H38" s="67">
        <f t="shared" ca="1" si="5"/>
        <v>12.5</v>
      </c>
      <c r="I38" s="67">
        <f t="shared" ca="1" si="3"/>
        <v>0</v>
      </c>
      <c r="K38" s="3"/>
      <c r="L38" s="3"/>
      <c r="M38" s="3"/>
      <c r="N38" s="25"/>
      <c r="O38" s="25"/>
    </row>
    <row r="39" spans="3:15">
      <c r="C39" s="28">
        <f>IF(OR(D39="",COUNTIF(D$30:D39,D39)&gt;1),"",COUNTIF(D$30:D$100,"&lt;"&amp;D39)+1)</f>
        <v>12</v>
      </c>
      <c r="D39" s="4" t="s">
        <v>46</v>
      </c>
      <c r="E39" s="27" t="str">
        <f t="shared" si="4"/>
        <v>Factures EAU</v>
      </c>
      <c r="F39" s="64"/>
      <c r="G39" s="66" t="str">
        <f t="array" aca="1" ref="G39" ca="1">(INDEX(choix1,MIN(IF(COUNTIF(G$2:G38,choix)=0,ROW(choix))))&amp;"")</f>
        <v>Gsm Marty</v>
      </c>
      <c r="H39" s="67">
        <f t="shared" ca="1" si="5"/>
        <v>10</v>
      </c>
      <c r="I39" s="67">
        <f t="shared" ca="1" si="3"/>
        <v>0</v>
      </c>
      <c r="K39" s="3"/>
      <c r="L39" s="3"/>
      <c r="M39" s="3"/>
      <c r="N39" s="25"/>
      <c r="O39" s="25"/>
    </row>
    <row r="40" spans="3:15">
      <c r="C40" s="28">
        <f>IF(OR(D40="",COUNTIF(D$30:D40,D40)&gt;1),"",COUNTIF(D$30:D$100,"&lt;"&amp;D40)+1)</f>
        <v>14</v>
      </c>
      <c r="D40" s="4" t="s">
        <v>40</v>
      </c>
      <c r="E40" s="27" t="str">
        <f t="shared" si="4"/>
        <v>Factures EDP</v>
      </c>
      <c r="F40" s="64"/>
      <c r="G40" s="66" t="str">
        <f t="array" aca="1" ref="G40" ca="1">(INDEX(choix1,MIN(IF(COUNTIF(G$2:G39,choix)=0,ROW(choix))))&amp;"")</f>
        <v/>
      </c>
      <c r="H40" s="67">
        <f t="shared" ca="1" si="5"/>
        <v>0</v>
      </c>
      <c r="I40" s="67">
        <f t="shared" ca="1" si="3"/>
        <v>0</v>
      </c>
      <c r="K40" s="3"/>
      <c r="L40" s="3"/>
      <c r="M40" s="3"/>
      <c r="N40" s="25"/>
      <c r="O40" s="25"/>
    </row>
    <row r="41" spans="3:15">
      <c r="C41" s="28">
        <f>IF(OR(D41="",COUNTIF(D$30:D41,D41)&gt;1),"",COUNTIF(D$30:D$100,"&lt;"&amp;D41)+1)</f>
        <v>15</v>
      </c>
      <c r="D41" s="4" t="s">
        <v>41</v>
      </c>
      <c r="E41" s="27" t="str">
        <f t="shared" si="4"/>
        <v>Frais Banquaires</v>
      </c>
      <c r="F41" s="64"/>
      <c r="G41" s="66" t="str">
        <f t="array" aca="1" ref="G41" ca="1">(INDEX(choix1,MIN(IF(COUNTIF(G$2:G40,choix)=0,ROW(choix))))&amp;"")</f>
        <v/>
      </c>
      <c r="H41" s="67">
        <f t="shared" ca="1" si="5"/>
        <v>0</v>
      </c>
      <c r="I41" s="67">
        <f t="shared" ca="1" si="3"/>
        <v>0</v>
      </c>
      <c r="K41" s="3"/>
      <c r="L41" s="3"/>
      <c r="M41" s="3"/>
      <c r="N41" s="25"/>
      <c r="O41" s="25"/>
    </row>
    <row r="42" spans="3:15">
      <c r="C42" s="28">
        <f>IF(OR(D42="",COUNTIF(D$30:D42,D42)&gt;1),"",COUNTIF(D$30:D$100,"&lt;"&amp;D42)+1)</f>
        <v>16</v>
      </c>
      <c r="D42" s="4" t="s">
        <v>42</v>
      </c>
      <c r="E42" s="27" t="str">
        <f t="shared" si="4"/>
        <v>Frais de Garage</v>
      </c>
      <c r="F42" s="64"/>
      <c r="G42" s="66" t="str">
        <f t="array" aca="1" ref="G42" ca="1">(INDEX(choix1,MIN(IF(COUNTIF(G$2:G41,choix)=0,ROW(choix))))&amp;"")</f>
        <v/>
      </c>
      <c r="H42" s="67">
        <f t="shared" ca="1" si="5"/>
        <v>0</v>
      </c>
      <c r="I42" s="67">
        <f t="shared" ca="1" si="3"/>
        <v>0</v>
      </c>
      <c r="K42" s="3"/>
      <c r="L42" s="3"/>
      <c r="M42" s="3"/>
      <c r="N42" s="25"/>
      <c r="O42" s="25"/>
    </row>
    <row r="43" spans="3:15">
      <c r="C43" s="28">
        <f>IF(OR(D43="",COUNTIF(D$30:D43,D43)&gt;1),"",COUNTIF(D$30:D$100,"&lt;"&amp;D43)+1)</f>
        <v>17</v>
      </c>
      <c r="D43" s="4" t="s">
        <v>31</v>
      </c>
      <c r="E43" s="27" t="str">
        <f t="shared" si="4"/>
        <v>Gsm Alain</v>
      </c>
      <c r="F43" s="64"/>
      <c r="G43" s="66" t="str">
        <f t="array" aca="1" ref="G43" ca="1">(INDEX(choix1,MIN(IF(COUNTIF(G$2:G42,choix)=0,ROW(choix))))&amp;"")</f>
        <v/>
      </c>
      <c r="H43" s="67">
        <f t="shared" ca="1" si="5"/>
        <v>0</v>
      </c>
      <c r="I43" s="67">
        <f t="shared" ca="1" si="3"/>
        <v>0</v>
      </c>
      <c r="K43" s="3"/>
      <c r="L43" s="3"/>
      <c r="M43" s="3"/>
      <c r="N43" s="25"/>
      <c r="O43" s="25"/>
    </row>
    <row r="44" spans="3:15">
      <c r="C44" s="28">
        <f>IF(OR(D44="",COUNTIF(D$30:D44,D44)&gt;1),"",COUNTIF(D$30:D$100,"&lt;"&amp;D44)+1)</f>
        <v>9</v>
      </c>
      <c r="D44" s="4" t="s">
        <v>48</v>
      </c>
      <c r="E44" s="27" t="str">
        <f t="shared" si="4"/>
        <v>Gsm Marty</v>
      </c>
      <c r="F44" s="64"/>
      <c r="G44" s="66" t="str">
        <f t="array" aca="1" ref="G44" ca="1">(INDEX(choix1,MIN(IF(COUNTIF(G$2:G43,choix)=0,ROW(choix))))&amp;"")</f>
        <v/>
      </c>
      <c r="H44" s="67">
        <f t="shared" ca="1" si="5"/>
        <v>0</v>
      </c>
      <c r="I44" s="67">
        <f t="shared" ca="1" si="3"/>
        <v>0</v>
      </c>
      <c r="K44" s="3"/>
      <c r="L44" s="3"/>
      <c r="M44" s="3"/>
      <c r="N44" s="25"/>
      <c r="O44" s="25"/>
    </row>
    <row r="45" spans="3:15">
      <c r="C45" s="28">
        <f>IF(OR(D45="",COUNTIF(D$30:D45,D45)&gt;1),"",COUNTIF(D$30:D$100,"&lt;"&amp;D45)+1)</f>
        <v>18</v>
      </c>
      <c r="D45" s="4" t="s">
        <v>39</v>
      </c>
      <c r="E45" s="27" t="str">
        <f t="shared" si="4"/>
        <v>Gsm Silvia</v>
      </c>
      <c r="F45" s="64"/>
      <c r="G45" s="66" t="str">
        <f t="array" aca="1" ref="G45" ca="1">(INDEX(choix1,MIN(IF(COUNTIF(G$2:G44,choix)=0,ROW(choix))))&amp;"")</f>
        <v/>
      </c>
      <c r="H45" s="67">
        <f t="shared" ca="1" si="5"/>
        <v>0</v>
      </c>
      <c r="I45" s="67">
        <f t="shared" ca="1" si="3"/>
        <v>0</v>
      </c>
      <c r="K45" s="3"/>
      <c r="L45" s="3"/>
      <c r="M45" s="3"/>
      <c r="N45" s="25"/>
      <c r="O45" s="25"/>
    </row>
    <row r="46" spans="3:15">
      <c r="C46" s="28">
        <f>IF(OR(D46="",COUNTIF(D$30:D46,D46)&gt;1),"",COUNTIF(D$30:D$100,"&lt;"&amp;D46)+1)</f>
        <v>20</v>
      </c>
      <c r="D46" s="4" t="s">
        <v>45</v>
      </c>
      <c r="E46" s="27" t="str">
        <f t="shared" si="4"/>
        <v>Impôts</v>
      </c>
      <c r="F46" s="64"/>
      <c r="G46" s="66" t="str">
        <f t="array" aca="1" ref="G46" ca="1">(INDEX(choix1,MIN(IF(COUNTIF(G$2:G45,choix)=0,ROW(choix))))&amp;"")</f>
        <v/>
      </c>
      <c r="H46" s="67">
        <f t="shared" ca="1" si="5"/>
        <v>0</v>
      </c>
      <c r="I46" s="67">
        <f t="shared" ca="1" si="3"/>
        <v>0</v>
      </c>
      <c r="K46" s="3"/>
      <c r="L46" s="3"/>
      <c r="M46" s="3"/>
      <c r="N46" s="25"/>
      <c r="O46" s="25"/>
    </row>
    <row r="47" spans="3:15">
      <c r="C47" s="28">
        <f>IF(OR(D47="",COUNTIF(D$30:D47,D47)&gt;1),"",COUNTIF(D$30:D$100,"&lt;"&amp;D47)+1)</f>
        <v>21</v>
      </c>
      <c r="D47" s="4" t="s">
        <v>35</v>
      </c>
      <c r="E47" s="27" t="str">
        <f t="shared" si="4"/>
        <v>Péage</v>
      </c>
      <c r="F47" s="64"/>
      <c r="G47" s="66" t="str">
        <f t="array" aca="1" ref="G47" ca="1">(INDEX(choix1,MIN(IF(COUNTIF(G$2:G46,choix)=0,ROW(choix))))&amp;"")</f>
        <v/>
      </c>
      <c r="H47" s="67">
        <f t="shared" ca="1" si="5"/>
        <v>0</v>
      </c>
      <c r="I47" s="67">
        <f t="shared" ca="1" si="3"/>
        <v>0</v>
      </c>
      <c r="K47" s="3"/>
      <c r="L47" s="3"/>
      <c r="M47" s="3"/>
      <c r="N47" s="25"/>
      <c r="O47" s="25"/>
    </row>
    <row r="48" spans="3:15">
      <c r="C48" s="28">
        <f>IF(OR(D48="",COUNTIF(D$30:D48,D48)&gt;1),"",COUNTIF(D$30:D$100,"&lt;"&amp;D48)+1)</f>
        <v>22</v>
      </c>
      <c r="D48" s="4" t="s">
        <v>30</v>
      </c>
      <c r="E48" s="27" t="str">
        <f t="shared" si="4"/>
        <v>Petit mobilier</v>
      </c>
      <c r="F48" s="64"/>
      <c r="G48" s="66" t="str">
        <f t="array" aca="1" ref="G48" ca="1">(INDEX(choix1,MIN(IF(COUNTIF(G$2:G47,choix)=0,ROW(choix))))&amp;"")</f>
        <v/>
      </c>
      <c r="H48" s="67">
        <f t="shared" ca="1" si="5"/>
        <v>0</v>
      </c>
      <c r="I48" s="67">
        <f t="shared" ca="1" si="3"/>
        <v>0</v>
      </c>
      <c r="K48" s="3"/>
      <c r="L48" s="3"/>
      <c r="M48" s="3"/>
      <c r="N48" s="25"/>
      <c r="O48" s="25"/>
    </row>
    <row r="49" spans="2:15">
      <c r="C49" s="28">
        <f>IF(OR(D49="",COUNTIF(D$30:D49,D49)&gt;1),"",COUNTIF(D$30:D$100,"&lt;"&amp;D49)+1)</f>
        <v>23</v>
      </c>
      <c r="D49" s="4" t="s">
        <v>6</v>
      </c>
      <c r="E49" s="27" t="str">
        <f t="shared" si="4"/>
        <v>Rembt emprunt</v>
      </c>
      <c r="F49" s="64"/>
      <c r="G49" s="66" t="str">
        <f t="array" aca="1" ref="G49" ca="1">(INDEX(choix1,MIN(IF(COUNTIF(G$2:G48,choix)=0,ROW(choix))))&amp;"")</f>
        <v/>
      </c>
      <c r="H49" s="67">
        <f t="shared" ca="1" si="5"/>
        <v>0</v>
      </c>
      <c r="I49" s="67">
        <f t="shared" ca="1" si="3"/>
        <v>0</v>
      </c>
      <c r="K49" s="3"/>
      <c r="L49" s="3"/>
      <c r="M49" s="3"/>
      <c r="N49" s="25"/>
      <c r="O49" s="25"/>
    </row>
    <row r="50" spans="2:15">
      <c r="C50" s="28">
        <f>IF(OR(D50="",COUNTIF(D$30:D50,D50)&gt;1),"",COUNTIF(D$30:D$100,"&lt;"&amp;D50)+1)</f>
        <v>24</v>
      </c>
      <c r="D50" s="4" t="s">
        <v>43</v>
      </c>
      <c r="E50" s="27" t="str">
        <f t="shared" si="4"/>
        <v>Restaurant</v>
      </c>
      <c r="F50" s="64"/>
      <c r="G50" s="66" t="str">
        <f t="array" aca="1" ref="G50" ca="1">(INDEX(choix1,MIN(IF(COUNTIF(G$2:G49,choix)=0,ROW(choix))))&amp;"")</f>
        <v/>
      </c>
      <c r="H50" s="67">
        <f t="shared" ca="1" si="5"/>
        <v>0</v>
      </c>
      <c r="I50" s="67">
        <f t="shared" ca="1" si="3"/>
        <v>0</v>
      </c>
      <c r="K50" s="3"/>
      <c r="L50" s="3"/>
      <c r="M50" s="3"/>
      <c r="N50" s="25"/>
      <c r="O50" s="25"/>
    </row>
    <row r="51" spans="2:15">
      <c r="C51" s="28">
        <f>IF(OR(D51="",COUNTIF(D$30:D51,D51)&gt;1),"",COUNTIF(D$30:D$100,"&lt;"&amp;D51)+1)</f>
        <v>25</v>
      </c>
      <c r="D51" s="4" t="s">
        <v>50</v>
      </c>
      <c r="E51" s="27" t="str">
        <f t="shared" si="4"/>
        <v>Retraits(liquidités)</v>
      </c>
      <c r="F51" s="64"/>
      <c r="G51" s="66" t="str">
        <f t="array" aca="1" ref="G51" ca="1">(INDEX(choix1,MIN(IF(COUNTIF(G$2:G50,choix)=0,ROW(choix))))&amp;"")</f>
        <v/>
      </c>
      <c r="H51" s="67">
        <f t="shared" ca="1" si="5"/>
        <v>0</v>
      </c>
      <c r="I51" s="67">
        <f t="shared" ca="1" si="3"/>
        <v>0</v>
      </c>
      <c r="K51" s="3"/>
      <c r="L51" s="3"/>
      <c r="M51" s="3"/>
      <c r="N51" s="25"/>
      <c r="O51" s="25"/>
    </row>
    <row r="52" spans="2:15">
      <c r="C52" s="28">
        <f>IF(OR(D52="",COUNTIF(D$30:D52,D52)&gt;1),"",COUNTIF(D$30:D$100,"&lt;"&amp;D52)+1)</f>
        <v>13</v>
      </c>
      <c r="D52" s="4" t="s">
        <v>51</v>
      </c>
      <c r="E52" s="27" t="str">
        <f t="shared" si="4"/>
        <v>Salaire</v>
      </c>
      <c r="F52" s="64"/>
      <c r="G52" s="66" t="str">
        <f t="array" aca="1" ref="G52" ca="1">(INDEX(choix1,MIN(IF(COUNTIF(G$2:G51,choix)=0,ROW(choix))))&amp;"")</f>
        <v/>
      </c>
      <c r="H52" s="67">
        <f t="shared" ca="1" si="5"/>
        <v>0</v>
      </c>
      <c r="I52" s="67">
        <f t="shared" ca="1" si="3"/>
        <v>0</v>
      </c>
      <c r="K52" s="3"/>
      <c r="L52" s="3"/>
      <c r="M52" s="3"/>
      <c r="N52" s="25"/>
      <c r="O52" s="25"/>
    </row>
    <row r="53" spans="2:15">
      <c r="C53" s="28">
        <f>IF(OR(D53="",COUNTIF(D$30:D53,D53)&gt;1),"",COUNTIF(D$30:D$100,"&lt;"&amp;D53)+1)</f>
        <v>8</v>
      </c>
      <c r="D53" s="4" t="s">
        <v>49</v>
      </c>
      <c r="E53" s="27" t="str">
        <f t="shared" si="4"/>
        <v>Tél fixe International</v>
      </c>
      <c r="F53" s="64"/>
      <c r="G53" s="66" t="str">
        <f t="array" aca="1" ref="G53" ca="1">(INDEX(choix1,MIN(IF(COUNTIF(G$2:G52,choix)=0,ROW(choix))))&amp;"")</f>
        <v/>
      </c>
      <c r="H53" s="67">
        <f t="shared" ca="1" si="5"/>
        <v>0</v>
      </c>
      <c r="I53" s="67">
        <f t="shared" ca="1" si="3"/>
        <v>0</v>
      </c>
      <c r="K53" s="3"/>
      <c r="L53" s="3"/>
      <c r="M53" s="3"/>
      <c r="N53" s="25"/>
      <c r="O53" s="25"/>
    </row>
    <row r="54" spans="2:15" ht="12" customHeight="1">
      <c r="C54" s="28">
        <f>IF(OR(D54="",COUNTIF(D$30:D54,D54)&gt;1),"",COUNTIF(D$30:D$100,"&lt;"&amp;D54)+1)</f>
        <v>19</v>
      </c>
      <c r="D54" s="24" t="s">
        <v>52</v>
      </c>
      <c r="E54" s="27" t="str">
        <f t="shared" si="4"/>
        <v>Vacances-Loisirs</v>
      </c>
      <c r="F54" s="64"/>
      <c r="G54" s="66" t="str">
        <f t="array" aca="1" ref="G54" ca="1">(INDEX(choix1,MIN(IF(COUNTIF(G$2:G53,choix)=0,ROW(choix))))&amp;"")</f>
        <v/>
      </c>
      <c r="H54" s="67">
        <f t="shared" ca="1" si="5"/>
        <v>0</v>
      </c>
      <c r="I54" s="67">
        <f t="shared" ca="1" si="3"/>
        <v>0</v>
      </c>
      <c r="K54" s="3"/>
      <c r="L54" s="3"/>
      <c r="M54" s="3"/>
      <c r="N54" s="25"/>
      <c r="O54" s="25"/>
    </row>
    <row r="55" spans="2:15">
      <c r="C55" s="28" t="str">
        <f>IF(OR(D55="",COUNTIF(D$30:D55,D55)&gt;1),"",COUNTIF(D$30:D$100,"&lt;"&amp;D55)+1)</f>
        <v/>
      </c>
      <c r="D55" s="4"/>
      <c r="E55" s="27" t="str">
        <f t="shared" si="4"/>
        <v/>
      </c>
      <c r="F55" s="65"/>
      <c r="G55" s="63"/>
      <c r="K55" s="3"/>
      <c r="L55" s="3"/>
      <c r="M55" s="3"/>
      <c r="N55" s="25"/>
      <c r="O55" s="25"/>
    </row>
    <row r="56" spans="2:15">
      <c r="B56" s="2"/>
      <c r="C56" s="28" t="str">
        <f>IF(OR(D56="",COUNTIF(D$30:D56,D56)&gt;1),"",COUNTIF(D$30:D$100,"&lt;"&amp;D56)+1)</f>
        <v/>
      </c>
      <c r="D56" s="4"/>
      <c r="E56" s="27" t="str">
        <f t="shared" si="4"/>
        <v/>
      </c>
      <c r="F56" s="65"/>
      <c r="G56" s="63"/>
      <c r="K56" s="3"/>
      <c r="L56" s="3"/>
      <c r="M56" s="3"/>
      <c r="N56" s="25"/>
      <c r="O56" s="25"/>
    </row>
    <row r="57" spans="2:15">
      <c r="C57" s="28" t="str">
        <f>IF(OR(D57="",COUNTIF(D$30:D57,D57)&gt;1),"",COUNTIF(D$30:D$100,"&lt;"&amp;D57)+1)</f>
        <v/>
      </c>
      <c r="D57" s="4"/>
      <c r="E57" s="27" t="str">
        <f t="shared" si="4"/>
        <v/>
      </c>
      <c r="F57" s="65"/>
      <c r="G57" s="63"/>
      <c r="K57" s="3"/>
      <c r="L57" s="3"/>
      <c r="M57" s="3"/>
      <c r="N57" s="25"/>
      <c r="O57" s="25"/>
    </row>
    <row r="58" spans="2:15">
      <c r="B58" s="2"/>
      <c r="C58" s="28" t="str">
        <f>IF(OR(D58="",COUNTIF(D$30:D58,D58)&gt;1),"",COUNTIF(D$30:D$100,"&lt;"&amp;D58)+1)</f>
        <v/>
      </c>
      <c r="D58" s="4"/>
      <c r="E58" s="27" t="str">
        <f t="shared" si="4"/>
        <v/>
      </c>
      <c r="F58" s="65"/>
      <c r="G58" s="63"/>
      <c r="K58" s="3"/>
      <c r="L58" s="3"/>
      <c r="M58" s="3"/>
      <c r="N58" s="25"/>
      <c r="O58" s="25"/>
    </row>
    <row r="59" spans="2:15">
      <c r="B59" s="10"/>
      <c r="C59" s="28" t="str">
        <f>IF(OR(D59="",COUNTIF(D$30:D59,D59)&gt;1),"",COUNTIF(D$30:D$100,"&lt;"&amp;D59)+1)</f>
        <v/>
      </c>
      <c r="D59" s="4"/>
      <c r="E59" s="27" t="str">
        <f t="shared" si="4"/>
        <v/>
      </c>
      <c r="F59" s="65"/>
      <c r="G59" s="63"/>
      <c r="K59" s="3"/>
      <c r="L59" s="3"/>
      <c r="M59" s="3"/>
      <c r="N59" s="25"/>
      <c r="O59" s="25"/>
    </row>
    <row r="60" spans="2:15">
      <c r="B60" s="2"/>
      <c r="C60" s="28" t="str">
        <f>IF(OR(D60="",COUNTIF(D$30:D60,D60)&gt;1),"",COUNTIF(D$30:D$100,"&lt;"&amp;D60)+1)</f>
        <v/>
      </c>
      <c r="D60" s="4"/>
      <c r="E60" s="27" t="str">
        <f t="shared" si="4"/>
        <v/>
      </c>
      <c r="F60" s="65"/>
      <c r="G60" s="63"/>
      <c r="K60" s="3"/>
      <c r="L60" s="3"/>
      <c r="M60" s="3"/>
      <c r="N60" s="25"/>
      <c r="O60" s="25"/>
    </row>
    <row r="61" spans="2:15">
      <c r="B61" s="10"/>
      <c r="C61" s="28" t="str">
        <f>IF(OR(D61="",COUNTIF(D$30:D61,D61)&gt;1),"",COUNTIF(D$30:D$100,"&lt;"&amp;D61)+1)</f>
        <v/>
      </c>
      <c r="D61" s="4"/>
      <c r="E61" s="27" t="str">
        <f t="shared" si="4"/>
        <v/>
      </c>
      <c r="F61" s="65"/>
      <c r="G61" s="63"/>
      <c r="K61" s="3"/>
      <c r="L61" s="3"/>
      <c r="M61" s="3"/>
      <c r="N61" s="25"/>
      <c r="O61" s="25"/>
    </row>
    <row r="62" spans="2:15">
      <c r="B62" s="2"/>
      <c r="C62" s="28" t="str">
        <f>IF(OR(D62="",COUNTIF(D$30:D62,D62)&gt;1),"",COUNTIF(D$30:D$100,"&lt;"&amp;D62)+1)</f>
        <v/>
      </c>
      <c r="D62" s="4"/>
      <c r="E62" s="27" t="str">
        <f t="shared" si="4"/>
        <v/>
      </c>
      <c r="F62" s="65"/>
      <c r="G62" s="63"/>
      <c r="K62" s="3"/>
      <c r="L62" s="3"/>
      <c r="M62" s="3"/>
      <c r="N62" s="25"/>
      <c r="O62" s="25"/>
    </row>
    <row r="63" spans="2:15">
      <c r="B63" s="6"/>
      <c r="C63" s="28" t="str">
        <f>IF(OR(D63="",COUNTIF(D$30:D63,D63)&gt;1),"",COUNTIF(D$30:D$100,"&lt;"&amp;D63)+1)</f>
        <v/>
      </c>
      <c r="D63" s="4"/>
      <c r="E63" s="27" t="str">
        <f t="shared" si="4"/>
        <v/>
      </c>
      <c r="F63" s="65"/>
      <c r="G63" s="63"/>
      <c r="K63" s="3"/>
      <c r="L63" s="3"/>
      <c r="M63" s="3"/>
      <c r="N63" s="25"/>
      <c r="O63" s="25"/>
    </row>
    <row r="64" spans="2:15" ht="12.75" customHeight="1">
      <c r="B64" s="10"/>
      <c r="C64" s="28" t="str">
        <f>IF(OR(D64="",COUNTIF(D$30:D64,D64)&gt;1),"",COUNTIF(D$30:D$100,"&lt;"&amp;D64)+1)</f>
        <v/>
      </c>
      <c r="D64" s="4"/>
      <c r="E64" s="27" t="str">
        <f t="shared" si="4"/>
        <v/>
      </c>
      <c r="F64" s="65"/>
      <c r="G64" s="63"/>
      <c r="K64" s="3"/>
      <c r="L64" s="3"/>
      <c r="M64" s="3"/>
      <c r="N64" s="25"/>
      <c r="O64" s="25"/>
    </row>
    <row r="65" spans="1:15" ht="12.75" customHeight="1">
      <c r="B65" s="10"/>
      <c r="C65" s="28" t="str">
        <f>IF(OR(D65="",COUNTIF(D$30:D65,D65)&gt;1),"",COUNTIF(D$30:D$100,"&lt;"&amp;D65)+1)</f>
        <v/>
      </c>
      <c r="D65" s="4"/>
      <c r="E65" s="27" t="str">
        <f t="shared" si="4"/>
        <v/>
      </c>
      <c r="F65" s="65"/>
      <c r="G65" s="63"/>
      <c r="K65" s="3"/>
      <c r="L65" s="3"/>
      <c r="M65" s="3"/>
      <c r="N65" s="25"/>
      <c r="O65" s="25"/>
    </row>
    <row r="66" spans="1:15">
      <c r="B66" s="6"/>
      <c r="C66" s="28" t="str">
        <f>IF(OR(D66="",COUNTIF(D$30:D66,D66)&gt;1),"",COUNTIF(D$30:D$100,"&lt;"&amp;D66)+1)</f>
        <v/>
      </c>
      <c r="D66" s="4"/>
      <c r="E66" s="27" t="str">
        <f t="shared" si="4"/>
        <v/>
      </c>
      <c r="F66" s="65"/>
      <c r="G66" s="63"/>
      <c r="K66" s="3"/>
      <c r="L66" s="3"/>
      <c r="M66" s="3"/>
      <c r="N66" s="25"/>
      <c r="O66" s="25"/>
    </row>
    <row r="67" spans="1:15">
      <c r="C67" s="28" t="str">
        <f>IF(OR(D67="",COUNTIF(D$30:D67,D67)&gt;1),"",COUNTIF(D$30:D$100,"&lt;"&amp;D67)+1)</f>
        <v/>
      </c>
      <c r="D67" s="4"/>
      <c r="E67" s="27" t="str">
        <f t="shared" si="4"/>
        <v/>
      </c>
      <c r="F67" s="65"/>
      <c r="G67" s="63"/>
      <c r="K67" s="3"/>
      <c r="L67" s="3"/>
      <c r="M67" s="3"/>
      <c r="N67" s="25"/>
      <c r="O67" s="25"/>
    </row>
    <row r="68" spans="1:15">
      <c r="C68" s="28" t="str">
        <f>IF(OR(D68="",COUNTIF(D$30:D68,D68)&gt;1),"",COUNTIF(D$30:D$100,"&lt;"&amp;D68)+1)</f>
        <v/>
      </c>
      <c r="D68" s="4"/>
      <c r="E68" s="27" t="str">
        <f t="shared" si="4"/>
        <v/>
      </c>
      <c r="F68" s="65"/>
      <c r="G68" s="63"/>
      <c r="K68" s="3"/>
      <c r="L68" s="3"/>
      <c r="M68" s="3"/>
      <c r="N68" s="25"/>
      <c r="O68" s="25"/>
    </row>
    <row r="69" spans="1:15">
      <c r="C69" s="28" t="str">
        <f>IF(OR(D69="",COUNTIF(D$30:D69,D69)&gt;1),"",COUNTIF(D$30:D$100,"&lt;"&amp;D69)+1)</f>
        <v/>
      </c>
      <c r="D69" s="4"/>
      <c r="E69" s="27" t="str">
        <f t="shared" si="4"/>
        <v/>
      </c>
      <c r="F69" s="65"/>
      <c r="G69" s="63"/>
      <c r="K69" s="3"/>
      <c r="L69" s="3"/>
      <c r="M69" s="3"/>
      <c r="N69" s="25"/>
      <c r="O69" s="25"/>
    </row>
    <row r="70" spans="1:15">
      <c r="C70" s="28" t="str">
        <f>IF(OR(D70="",COUNTIF(D$30:D70,D70)&gt;1),"",COUNTIF(D$30:D$100,"&lt;"&amp;D70)+1)</f>
        <v/>
      </c>
      <c r="D70" s="4"/>
      <c r="E70" s="27" t="str">
        <f t="shared" si="4"/>
        <v/>
      </c>
      <c r="F70" s="65"/>
      <c r="G70" s="63"/>
      <c r="K70" s="3"/>
      <c r="L70" s="3"/>
      <c r="M70" s="3"/>
      <c r="N70" s="25"/>
      <c r="O70" s="25"/>
    </row>
    <row r="71" spans="1:15">
      <c r="C71" s="28" t="str">
        <f>IF(OR(D71="",COUNTIF(D$30:D71,D71)&gt;1),"",COUNTIF(D$30:D$100,"&lt;"&amp;D71)+1)</f>
        <v/>
      </c>
      <c r="D71" s="4"/>
      <c r="E71" s="27" t="str">
        <f t="shared" si="4"/>
        <v/>
      </c>
      <c r="F71" s="65"/>
      <c r="G71" s="63"/>
      <c r="K71" s="3"/>
      <c r="L71" s="3"/>
      <c r="M71" s="3"/>
      <c r="N71" s="25"/>
      <c r="O71" s="25"/>
    </row>
    <row r="72" spans="1:15">
      <c r="C72" s="28" t="str">
        <f>IF(OR(D72="",COUNTIF(D$30:D72,D72)&gt;1),"",COUNTIF(D$30:D$100,"&lt;"&amp;D72)+1)</f>
        <v/>
      </c>
      <c r="D72" s="4"/>
      <c r="E72" s="27" t="str">
        <f t="shared" si="4"/>
        <v/>
      </c>
      <c r="F72" s="65"/>
      <c r="G72" s="63"/>
      <c r="K72" s="3"/>
      <c r="L72" s="3"/>
      <c r="M72" s="3"/>
      <c r="N72" s="25"/>
      <c r="O72" s="25"/>
    </row>
    <row r="73" spans="1:15">
      <c r="C73" s="28" t="str">
        <f>IF(OR(D73="",COUNTIF(D$30:D73,D73)&gt;1),"",COUNTIF(D$30:D$100,"&lt;"&amp;D73)+1)</f>
        <v/>
      </c>
      <c r="D73" s="4"/>
      <c r="E73" s="27" t="str">
        <f t="shared" si="4"/>
        <v/>
      </c>
      <c r="F73" s="65"/>
      <c r="G73" s="63"/>
      <c r="K73" s="3"/>
      <c r="L73" s="3"/>
      <c r="M73" s="3"/>
      <c r="N73" s="25"/>
      <c r="O73" s="25"/>
    </row>
    <row r="74" spans="1:15">
      <c r="C74" s="28" t="str">
        <f>IF(OR(D74="",COUNTIF(D$30:D74,D74)&gt;1),"",COUNTIF(D$30:D$100,"&lt;"&amp;D74)+1)</f>
        <v/>
      </c>
      <c r="D74" s="4"/>
      <c r="E74" s="27" t="str">
        <f t="shared" si="4"/>
        <v/>
      </c>
      <c r="F74" s="65"/>
      <c r="G74" s="63"/>
      <c r="K74" s="3"/>
      <c r="L74" s="3"/>
      <c r="M74" s="3"/>
      <c r="N74" s="3"/>
      <c r="O74" s="3"/>
    </row>
    <row r="75" spans="1:15">
      <c r="C75" s="28" t="str">
        <f>IF(OR(D75="",COUNTIF(D$30:D75,D75)&gt;1),"",COUNTIF(D$30:D$100,"&lt;"&amp;D75)+1)</f>
        <v/>
      </c>
      <c r="D75" s="4"/>
      <c r="E75" s="27" t="str">
        <f t="shared" si="4"/>
        <v/>
      </c>
      <c r="F75" s="65"/>
      <c r="G75" s="63"/>
      <c r="K75" s="3"/>
      <c r="L75" s="3"/>
      <c r="M75" s="3"/>
      <c r="N75" s="3"/>
      <c r="O75" s="3"/>
    </row>
    <row r="76" spans="1:15">
      <c r="C76" s="28" t="str">
        <f>IF(OR(D76="",COUNTIF(D$30:D76,D76)&gt;1),"",COUNTIF(D$30:D$100,"&lt;"&amp;D76)+1)</f>
        <v/>
      </c>
      <c r="D76" s="4"/>
      <c r="E76" s="27" t="str">
        <f t="shared" si="4"/>
        <v/>
      </c>
      <c r="F76" s="65"/>
      <c r="G76" s="63"/>
      <c r="K76" s="3"/>
      <c r="L76" s="3"/>
      <c r="M76" s="3"/>
      <c r="N76" s="3"/>
      <c r="O76" s="3"/>
    </row>
    <row r="77" spans="1:15">
      <c r="C77" s="28" t="str">
        <f>IF(OR(D77="",COUNTIF(D$30:D77,D77)&gt;1),"",COUNTIF(D$30:D$100,"&lt;"&amp;D77)+1)</f>
        <v/>
      </c>
      <c r="D77" s="4"/>
      <c r="E77" s="27" t="str">
        <f t="shared" si="4"/>
        <v/>
      </c>
      <c r="F77" s="65"/>
      <c r="G77" s="63"/>
      <c r="K77" s="3"/>
      <c r="L77" s="3"/>
      <c r="M77" s="3"/>
      <c r="N77" s="3"/>
      <c r="O77" s="3"/>
    </row>
    <row r="78" spans="1:15">
      <c r="C78" s="28" t="str">
        <f>IF(OR(D78="",COUNTIF(D$30:D78,D78)&gt;1),"",COUNTIF(D$30:D$100,"&lt;"&amp;D78)+1)</f>
        <v/>
      </c>
      <c r="D78" s="4"/>
      <c r="E78" s="27" t="str">
        <f t="shared" si="4"/>
        <v/>
      </c>
      <c r="F78" s="65"/>
      <c r="G78" s="63"/>
      <c r="K78" s="3"/>
      <c r="L78" s="3"/>
      <c r="M78" s="3"/>
      <c r="N78" s="3"/>
      <c r="O78" s="3"/>
    </row>
    <row r="79" spans="1:15">
      <c r="C79" s="28" t="str">
        <f>IF(OR(D79="",COUNTIF(D$30:D79,D79)&gt;1),"",COUNTIF(D$30:D$100,"&lt;"&amp;D79)+1)</f>
        <v/>
      </c>
      <c r="D79" s="4"/>
      <c r="E79" s="27" t="str">
        <f t="shared" si="4"/>
        <v/>
      </c>
      <c r="F79" s="65"/>
      <c r="G79" s="63"/>
      <c r="K79" s="3"/>
      <c r="L79" s="3"/>
      <c r="M79" s="3"/>
      <c r="N79" s="3"/>
      <c r="O79" s="3"/>
    </row>
    <row r="80" spans="1:15">
      <c r="A80" s="5" t="s">
        <v>10</v>
      </c>
      <c r="C80" s="28" t="str">
        <f>IF(OR(D80="",COUNTIF(D$30:D80,D80)&gt;1),"",COUNTIF(D$30:D$100,"&lt;"&amp;D80)+1)</f>
        <v/>
      </c>
      <c r="D80" s="4"/>
      <c r="E80" s="27" t="str">
        <f t="shared" si="4"/>
        <v/>
      </c>
      <c r="F80" s="65"/>
      <c r="G80" s="63"/>
      <c r="K80" s="3"/>
      <c r="L80" s="3"/>
      <c r="M80" s="3"/>
      <c r="N80" s="3"/>
      <c r="O80" s="3"/>
    </row>
    <row r="81" spans="3:15">
      <c r="C81" s="28" t="str">
        <f>IF(OR(D81="",COUNTIF(D$30:D81,D81)&gt;1),"",COUNTIF(D$30:D$100,"&lt;"&amp;D81)+1)</f>
        <v/>
      </c>
      <c r="D81" s="4"/>
      <c r="E81" s="27" t="str">
        <f t="shared" si="4"/>
        <v/>
      </c>
      <c r="F81" s="65"/>
      <c r="G81" s="63"/>
      <c r="K81" s="3"/>
      <c r="L81" s="3"/>
      <c r="M81" s="3"/>
      <c r="N81" s="3"/>
      <c r="O81" s="3"/>
    </row>
    <row r="82" spans="3:15">
      <c r="C82" s="28" t="str">
        <f>IF(OR(D82="",COUNTIF(D$30:D82,D82)&gt;1),"",COUNTIF(D$30:D$100,"&lt;"&amp;D82)+1)</f>
        <v/>
      </c>
      <c r="D82" s="4"/>
      <c r="E82" s="27" t="str">
        <f t="shared" si="4"/>
        <v/>
      </c>
      <c r="F82" s="65"/>
      <c r="G82" s="63"/>
      <c r="K82" s="3"/>
      <c r="L82" s="3"/>
      <c r="M82" s="3"/>
      <c r="N82" s="3"/>
      <c r="O82" s="3"/>
    </row>
    <row r="83" spans="3:15">
      <c r="C83" s="28" t="str">
        <f>IF(OR(D83="",COUNTIF(D$30:D83,D83)&gt;1),"",COUNTIF(D$30:D$100,"&lt;"&amp;D83)+1)</f>
        <v/>
      </c>
      <c r="D83" s="4"/>
      <c r="E83" s="27" t="str">
        <f t="shared" si="4"/>
        <v/>
      </c>
      <c r="F83" s="65"/>
      <c r="G83" s="63"/>
    </row>
    <row r="84" spans="3:15">
      <c r="C84" s="28" t="str">
        <f>IF(OR(D84="",COUNTIF(D$30:D84,D84)&gt;1),"",COUNTIF(D$30:D$100,"&lt;"&amp;D84)+1)</f>
        <v/>
      </c>
      <c r="D84" s="4"/>
      <c r="E84" s="27" t="str">
        <f t="shared" si="4"/>
        <v/>
      </c>
      <c r="F84" s="65"/>
      <c r="G84" s="63"/>
    </row>
    <row r="85" spans="3:15">
      <c r="C85" s="28" t="str">
        <f>IF(OR(D85="",COUNTIF(D$30:D85,D85)&gt;1),"",COUNTIF(D$30:D$100,"&lt;"&amp;D85)+1)</f>
        <v/>
      </c>
      <c r="D85" s="4"/>
      <c r="E85" s="27" t="str">
        <f t="shared" si="4"/>
        <v/>
      </c>
      <c r="F85" s="65"/>
      <c r="G85" s="63"/>
    </row>
    <row r="86" spans="3:15">
      <c r="C86" s="28" t="str">
        <f>IF(OR(D86="",COUNTIF(D$30:D86,D86)&gt;1),"",COUNTIF(D$30:D$100,"&lt;"&amp;D86)+1)</f>
        <v/>
      </c>
      <c r="D86" s="4"/>
      <c r="E86" s="27" t="str">
        <f t="shared" si="4"/>
        <v/>
      </c>
      <c r="F86" s="65"/>
      <c r="G86" s="63"/>
    </row>
    <row r="87" spans="3:15">
      <c r="C87" s="28" t="str">
        <f>IF(OR(D87="",COUNTIF(D$30:D87,D87)&gt;1),"",COUNTIF(D$30:D$100,"&lt;"&amp;D87)+1)</f>
        <v/>
      </c>
      <c r="D87" s="4"/>
      <c r="E87" s="27" t="str">
        <f t="shared" si="4"/>
        <v/>
      </c>
      <c r="F87" s="65"/>
      <c r="G87" s="63"/>
    </row>
    <row r="88" spans="3:15">
      <c r="C88" s="28" t="str">
        <f>IF(OR(D88="",COUNTIF(D$30:D88,D88)&gt;1),"",COUNTIF(D$30:D$100,"&lt;"&amp;D88)+1)</f>
        <v/>
      </c>
      <c r="D88" s="4"/>
      <c r="E88" s="27" t="str">
        <f t="shared" si="4"/>
        <v/>
      </c>
      <c r="F88" s="65"/>
      <c r="G88" s="63"/>
    </row>
    <row r="89" spans="3:15">
      <c r="C89" s="28" t="str">
        <f>IF(OR(D89="",COUNTIF(D$30:D89,D89)&gt;1),"",COUNTIF(D$30:D$100,"&lt;"&amp;D89)+1)</f>
        <v/>
      </c>
      <c r="D89" s="4"/>
      <c r="E89" s="27" t="str">
        <f t="shared" si="4"/>
        <v/>
      </c>
      <c r="F89" s="65"/>
      <c r="G89" s="63"/>
    </row>
    <row r="90" spans="3:15">
      <c r="C90" s="28" t="str">
        <f>IF(OR(D90="",COUNTIF(D$30:D90,D90)&gt;1),"",COUNTIF(D$30:D$100,"&lt;"&amp;D90)+1)</f>
        <v/>
      </c>
      <c r="D90" s="4"/>
      <c r="E90" s="27" t="str">
        <f t="shared" si="4"/>
        <v/>
      </c>
      <c r="F90" s="65"/>
      <c r="G90" s="63"/>
    </row>
    <row r="91" spans="3:15">
      <c r="C91" s="28" t="str">
        <f>IF(OR(D91="",COUNTIF(D$30:D91,D91)&gt;1),"",COUNTIF(D$30:D$100,"&lt;"&amp;D91)+1)</f>
        <v/>
      </c>
      <c r="D91" s="4"/>
      <c r="E91" s="27" t="str">
        <f t="shared" si="4"/>
        <v/>
      </c>
      <c r="F91" s="65"/>
      <c r="G91" s="63"/>
    </row>
    <row r="92" spans="3:15">
      <c r="C92" s="28" t="str">
        <f>IF(OR(D92="",COUNTIF(D$30:D92,D92)&gt;1),"",COUNTIF(D$30:D$100,"&lt;"&amp;D92)+1)</f>
        <v/>
      </c>
      <c r="D92" s="4"/>
      <c r="E92" s="27" t="str">
        <f t="shared" si="4"/>
        <v/>
      </c>
      <c r="F92" s="65"/>
      <c r="G92" s="63"/>
    </row>
    <row r="93" spans="3:15">
      <c r="C93" s="28" t="str">
        <f>IF(OR(D93="",COUNTIF(D$30:D93,D93)&gt;1),"",COUNTIF(D$30:D$100,"&lt;"&amp;D93)+1)</f>
        <v/>
      </c>
      <c r="D93" s="4"/>
      <c r="E93" s="27" t="str">
        <f t="shared" si="4"/>
        <v/>
      </c>
      <c r="F93" s="65"/>
      <c r="G93" s="63"/>
    </row>
    <row r="94" spans="3:15">
      <c r="C94" s="28" t="str">
        <f>IF(OR(D94="",COUNTIF(D$30:D94,D94)&gt;1),"",COUNTIF(D$30:D$100,"&lt;"&amp;D94)+1)</f>
        <v/>
      </c>
      <c r="D94" s="4"/>
      <c r="E94" s="27" t="str">
        <f t="shared" si="4"/>
        <v/>
      </c>
      <c r="F94" s="65"/>
      <c r="G94" s="63"/>
    </row>
    <row r="95" spans="3:15">
      <c r="C95" s="28" t="str">
        <f>IF(OR(D95="",COUNTIF(D$30:D95,D95)&gt;1),"",COUNTIF(D$30:D$100,"&lt;"&amp;D95)+1)</f>
        <v/>
      </c>
      <c r="D95" s="4"/>
      <c r="E95" s="27" t="str">
        <f t="shared" ref="E95:E100" si="6">IF(ISNUMBER(C95),VLOOKUP(ROW()-29,$C$30:$D$100,2,FALSE),"")</f>
        <v/>
      </c>
      <c r="F95" s="65"/>
      <c r="G95" s="63"/>
    </row>
    <row r="96" spans="3:15">
      <c r="C96" s="28" t="str">
        <f>IF(OR(D96="",COUNTIF(D$30:D96,D96)&gt;1),"",COUNTIF(D$30:D$100,"&lt;"&amp;D96)+1)</f>
        <v/>
      </c>
      <c r="D96" s="4"/>
      <c r="E96" s="27" t="str">
        <f t="shared" si="6"/>
        <v/>
      </c>
      <c r="F96" s="65"/>
      <c r="G96" s="63"/>
    </row>
    <row r="97" spans="3:7">
      <c r="C97" s="28" t="str">
        <f>IF(OR(D97="",COUNTIF(D$30:D97,D97)&gt;1),"",COUNTIF(D$30:D$100,"&lt;"&amp;D97)+1)</f>
        <v/>
      </c>
      <c r="D97" s="4"/>
      <c r="E97" s="27" t="str">
        <f t="shared" si="6"/>
        <v/>
      </c>
      <c r="F97" s="65"/>
      <c r="G97" s="63"/>
    </row>
    <row r="98" spans="3:7">
      <c r="C98" s="28" t="str">
        <f>IF(OR(D98="",COUNTIF(D$30:D98,D98)&gt;1),"",COUNTIF(D$30:D$100,"&lt;"&amp;D98)+1)</f>
        <v/>
      </c>
      <c r="D98" s="4"/>
      <c r="E98" s="27" t="str">
        <f t="shared" si="6"/>
        <v/>
      </c>
      <c r="F98" s="65"/>
      <c r="G98" s="63"/>
    </row>
    <row r="99" spans="3:7">
      <c r="C99" s="28" t="str">
        <f>IF(OR(D99="",COUNTIF(D$30:D99,D99)&gt;1),"",COUNTIF(D$30:D$100,"&lt;"&amp;D99)+1)</f>
        <v/>
      </c>
      <c r="D99" s="4"/>
      <c r="E99" s="27" t="str">
        <f t="shared" si="6"/>
        <v/>
      </c>
      <c r="F99" s="65"/>
      <c r="G99" s="63"/>
    </row>
    <row r="100" spans="3:7">
      <c r="C100" s="28" t="str">
        <f>IF(OR(D100="",COUNTIF(D$30:D100,D100)&gt;1),"",COUNTIF(D$30:D$100,"&lt;"&amp;D100)+1)</f>
        <v/>
      </c>
      <c r="D100" s="4"/>
      <c r="E100" s="27" t="str">
        <f t="shared" si="6"/>
        <v/>
      </c>
      <c r="F100" s="65"/>
      <c r="G100" s="63"/>
    </row>
  </sheetData>
  <mergeCells count="4">
    <mergeCell ref="B27:C27"/>
    <mergeCell ref="B28:C28"/>
    <mergeCell ref="B10:C10"/>
    <mergeCell ref="B11:C11"/>
  </mergeCells>
  <phoneticPr fontId="3" type="noConversion"/>
  <conditionalFormatting sqref="F30:F100">
    <cfRule type="cellIs" dxfId="2" priority="1" stopIfTrue="1" operator="equal">
      <formula>"na()"</formula>
    </cfRule>
    <cfRule type="cellIs" dxfId="1" priority="2" stopIfTrue="1" operator="equal">
      <formula>0</formula>
    </cfRule>
  </conditionalFormatting>
  <conditionalFormatting sqref="I30:I54 H30:H100">
    <cfRule type="cellIs" dxfId="0" priority="3" stopIfTrue="1" operator="equal">
      <formula>0</formula>
    </cfRule>
  </conditionalFormatting>
  <dataValidations count="1">
    <dataValidation type="list" allowBlank="1" showInputMessage="1" showErrorMessage="1" sqref="G29">
      <formula1>Mois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 enableFormatConditionsCalculation="0">
    <tabColor indexed="12"/>
  </sheetPr>
  <dimension ref="A1:N58"/>
  <sheetViews>
    <sheetView zoomScaleNormal="100" workbookViewId="0">
      <selection activeCell="F8" sqref="F8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3" width="15.28515625" style="50" bestFit="1" customWidth="1"/>
    <col min="14" max="14" width="11.42578125" style="50"/>
    <col min="15" max="16384" width="11.42578125" style="29"/>
  </cols>
  <sheetData>
    <row r="1" spans="1:14" ht="12" customHeight="1">
      <c r="A1" s="49" t="str">
        <f ca="1">MID(CELL("nomfichier",$A$1),FIND("]",CELL("nomfichier",$A$1))+1,32)</f>
        <v>Janvier</v>
      </c>
      <c r="B1" s="48"/>
      <c r="C1" s="30"/>
      <c r="D1" s="30"/>
      <c r="E1" s="31"/>
      <c r="F1" s="31"/>
    </row>
    <row r="2" spans="1:14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>IF(SUM(E:E)-SUM(F:F)&lt;0,"- "&amp;ABS(SUM(E:E)-SUM(F:F)),IF(SUM(E:E)-SUM(F:F)=0," -","+ "&amp;SUM(E:E)-SUM(F:F)))</f>
        <v>+ 2985</v>
      </c>
      <c r="J2" s="51"/>
      <c r="K2" s="51"/>
      <c r="L2" s="53"/>
      <c r="M2" s="53"/>
      <c r="N2" s="53"/>
    </row>
    <row r="3" spans="1:14">
      <c r="B3" s="59">
        <f ca="1">DATE(An,MONTH("1/"&amp;A1),1)</f>
        <v>40179</v>
      </c>
      <c r="C3" s="39" t="s">
        <v>35</v>
      </c>
      <c r="D3" s="40"/>
      <c r="E3" s="41"/>
      <c r="F3" s="42">
        <v>15</v>
      </c>
      <c r="H3" s="54">
        <f>IF(C3&lt;&gt;"",IF(COUNTIF($C$3:C3,C3)&gt;1,"",SUMPRODUCT(($C$3:$C$200=C3)*($F$3:$F$200))/SUM(F:F)),"")</f>
        <v>6.9767441860465115E-2</v>
      </c>
      <c r="L3" s="55">
        <f ca="1">IF(B3="","",B3)</f>
        <v>40179</v>
      </c>
      <c r="M3" s="55">
        <f ca="1">IF(L3="","",L3+1)</f>
        <v>40180</v>
      </c>
      <c r="N3" s="50" t="str">
        <f>""</f>
        <v/>
      </c>
    </row>
    <row r="4" spans="1:14">
      <c r="B4" s="60">
        <v>40180</v>
      </c>
      <c r="C4" s="43" t="s">
        <v>6</v>
      </c>
      <c r="E4" s="45">
        <v>2000</v>
      </c>
      <c r="H4" s="54">
        <f>IF(C4&lt;&gt;"",IF(COUNTIF($C$3:C4,C4)&gt;1,"",SUMPRODUCT(($C$3:$C$200=C4)*($F$3:$F$200))/SUM(F:F)),"")</f>
        <v>0</v>
      </c>
      <c r="L4" s="55">
        <f>IF(B4="","",B4)</f>
        <v>40180</v>
      </c>
      <c r="M4" s="55">
        <f>IF(L4="","",L4+1)</f>
        <v>40181</v>
      </c>
      <c r="N4" s="50" t="str">
        <f>""</f>
        <v/>
      </c>
    </row>
    <row r="5" spans="1:14">
      <c r="B5" s="60">
        <v>40181</v>
      </c>
      <c r="C5" s="43" t="s">
        <v>37</v>
      </c>
      <c r="E5" s="45">
        <v>1200</v>
      </c>
      <c r="H5" s="54">
        <f>IF(C5&lt;&gt;"",IF(COUNTIF($C$3:C5,C5)&gt;1,"",SUMPRODUCT(($C$3:$C$200=C5)*($F$3:$F$200))/SUM(F:F)),"")</f>
        <v>0</v>
      </c>
      <c r="L5" s="55">
        <f>IF(B5="","",B5)</f>
        <v>40181</v>
      </c>
      <c r="M5" s="55">
        <f t="shared" ref="M5:M58" si="0">IF(L5="","",L5+1)</f>
        <v>40182</v>
      </c>
      <c r="N5" s="50" t="str">
        <f>""</f>
        <v/>
      </c>
    </row>
    <row r="6" spans="1:14">
      <c r="B6" s="60">
        <v>40182</v>
      </c>
      <c r="C6" s="43" t="s">
        <v>45</v>
      </c>
      <c r="F6" s="46">
        <v>200</v>
      </c>
      <c r="H6" s="54">
        <f>IF(C6&lt;&gt;"",IF(COUNTIF($C$3:C6,C6)&gt;1,"",SUMPRODUCT(($C$3:$C$200=C6)*($F$3:$F$200))/SUM(F:F)),"")</f>
        <v>0.93023255813953487</v>
      </c>
      <c r="L6" s="55">
        <f>IF(B6="","",B6)</f>
        <v>40182</v>
      </c>
      <c r="M6" s="55">
        <f t="shared" si="0"/>
        <v>40183</v>
      </c>
      <c r="N6" s="50" t="str">
        <f>""</f>
        <v/>
      </c>
    </row>
    <row r="7" spans="1:14">
      <c r="B7" s="60">
        <v>40183</v>
      </c>
      <c r="H7" s="54" t="str">
        <f>IF(C7&lt;&gt;"",IF(COUNTIF($C$3:C7,C7)&gt;1,"",SUMPRODUCT(($C$3:$C$200=C7)*($F$3:$F$200))/SUM(F:F)),"")</f>
        <v/>
      </c>
      <c r="L7" s="55">
        <f>IF(B7="","",B7)</f>
        <v>40183</v>
      </c>
      <c r="M7" s="55">
        <f t="shared" si="0"/>
        <v>40184</v>
      </c>
      <c r="N7" s="50" t="str">
        <f>""</f>
        <v/>
      </c>
    </row>
    <row r="8" spans="1:14">
      <c r="B8" s="60">
        <v>40184</v>
      </c>
      <c r="H8" s="54" t="str">
        <f>IF(C8&lt;&gt;"",IF(COUNTIF($C$3:C8,C8)&gt;1,"",SUMPRODUCT(($C$3:$C$200=C8)*($F$3:$F$200))/SUM(F:F)),"")</f>
        <v/>
      </c>
      <c r="L8" s="55">
        <f t="shared" ref="L8:L58" si="1">IF(B8="","",B8)</f>
        <v>40184</v>
      </c>
      <c r="M8" s="55">
        <f t="shared" si="0"/>
        <v>40185</v>
      </c>
      <c r="N8" s="50" t="str">
        <f>""</f>
        <v/>
      </c>
    </row>
    <row r="9" spans="1:14">
      <c r="B9" s="60">
        <v>40185</v>
      </c>
      <c r="H9" s="54" t="str">
        <f>IF(C9&lt;&gt;"",IF(COUNTIF($C$3:C9,C9)&gt;1,"",SUMPRODUCT(($C$3:$C$200=C9)*($F$3:$F$200))/SUM(F:F)),"")</f>
        <v/>
      </c>
      <c r="L9" s="55">
        <f t="shared" si="1"/>
        <v>40185</v>
      </c>
      <c r="M9" s="55">
        <f t="shared" si="0"/>
        <v>40186</v>
      </c>
      <c r="N9" s="50" t="str">
        <f>""</f>
        <v/>
      </c>
    </row>
    <row r="10" spans="1:14">
      <c r="B10" s="60">
        <v>40186</v>
      </c>
      <c r="H10" s="54" t="str">
        <f>IF(C10&lt;&gt;"",IF(COUNTIF($C$3:C10,C10)&gt;1,"",SUMPRODUCT(($C$3:$C$200=C10)*($F$3:$F$200))/SUM(F:F)),"")</f>
        <v/>
      </c>
      <c r="L10" s="55">
        <f t="shared" si="1"/>
        <v>40186</v>
      </c>
      <c r="M10" s="55">
        <f t="shared" si="0"/>
        <v>40187</v>
      </c>
      <c r="N10" s="50" t="str">
        <f>""</f>
        <v/>
      </c>
    </row>
    <row r="11" spans="1:14">
      <c r="B11" s="60">
        <v>40187</v>
      </c>
      <c r="H11" s="54" t="str">
        <f>IF(C11&lt;&gt;"",IF(COUNTIF($C$3:C11,C11)&gt;1,"",SUMPRODUCT(($C$3:$C$200=C11)*($F$3:$F$200))/SUM(F:F)),"")</f>
        <v/>
      </c>
      <c r="L11" s="55">
        <f t="shared" si="1"/>
        <v>40187</v>
      </c>
      <c r="M11" s="55">
        <f t="shared" si="0"/>
        <v>40188</v>
      </c>
      <c r="N11" s="50" t="str">
        <f>""</f>
        <v/>
      </c>
    </row>
    <row r="12" spans="1:14">
      <c r="B12" s="60">
        <v>40188</v>
      </c>
      <c r="H12" s="54" t="str">
        <f>IF(C12&lt;&gt;"",IF(COUNTIF($C$3:C12,C12)&gt;1,"",SUMPRODUCT(($C$3:$C$200=C12)*($F$3:$F$200))/SUM(F:F)),"")</f>
        <v/>
      </c>
      <c r="L12" s="55">
        <f t="shared" si="1"/>
        <v>40188</v>
      </c>
      <c r="M12" s="55">
        <f t="shared" si="0"/>
        <v>40189</v>
      </c>
      <c r="N12" s="50" t="str">
        <f>""</f>
        <v/>
      </c>
    </row>
    <row r="13" spans="1:14">
      <c r="B13" s="60">
        <v>40189</v>
      </c>
      <c r="H13" s="54" t="str">
        <f>IF(C13&lt;&gt;"",IF(COUNTIF($C$3:C13,C13)&gt;1,"",SUMPRODUCT(($C$3:$C$200=C13)*($F$3:$F$200))/SUM(F:F)),"")</f>
        <v/>
      </c>
      <c r="L13" s="55">
        <f t="shared" si="1"/>
        <v>40189</v>
      </c>
      <c r="M13" s="55">
        <f t="shared" si="0"/>
        <v>40190</v>
      </c>
      <c r="N13" s="50" t="str">
        <f>""</f>
        <v/>
      </c>
    </row>
    <row r="14" spans="1:14">
      <c r="B14" s="60">
        <v>40190</v>
      </c>
      <c r="H14" s="54" t="str">
        <f>IF(C14&lt;&gt;"",IF(COUNTIF($C$3:C14,C14)&gt;1,"",SUMPRODUCT(($C$3:$C$200=C14)*($F$3:$F$200))/SUM(F:F)),"")</f>
        <v/>
      </c>
      <c r="L14" s="55">
        <f t="shared" si="1"/>
        <v>40190</v>
      </c>
      <c r="M14" s="55">
        <f t="shared" si="0"/>
        <v>40191</v>
      </c>
      <c r="N14" s="50" t="str">
        <f>""</f>
        <v/>
      </c>
    </row>
    <row r="15" spans="1:14">
      <c r="B15" s="60">
        <v>40191</v>
      </c>
      <c r="H15" s="54" t="str">
        <f>IF(C15&lt;&gt;"",IF(COUNTIF($C$3:C15,C15)&gt;1,"",SUMPRODUCT(($C$3:$C$200=C15)*($F$3:$F$200))/SUM(F:F)),"")</f>
        <v/>
      </c>
      <c r="L15" s="55">
        <f t="shared" si="1"/>
        <v>40191</v>
      </c>
      <c r="M15" s="55">
        <f t="shared" si="0"/>
        <v>40192</v>
      </c>
      <c r="N15" s="50" t="str">
        <f>""</f>
        <v/>
      </c>
    </row>
    <row r="16" spans="1:14">
      <c r="B16" s="60">
        <v>40192</v>
      </c>
      <c r="H16" s="54" t="str">
        <f>IF(C16&lt;&gt;"",IF(COUNTIF($C$3:C16,C16)&gt;1,"",SUMPRODUCT(($C$3:$C$200=C16)*($F$3:$F$200))/SUM(F:F)),"")</f>
        <v/>
      </c>
      <c r="L16" s="55">
        <f t="shared" si="1"/>
        <v>40192</v>
      </c>
      <c r="M16" s="55">
        <f t="shared" si="0"/>
        <v>40193</v>
      </c>
      <c r="N16" s="50" t="str">
        <f>""</f>
        <v/>
      </c>
    </row>
    <row r="17" spans="2:14">
      <c r="B17" s="60">
        <v>40193</v>
      </c>
      <c r="H17" s="54" t="str">
        <f>IF(C17&lt;&gt;"",IF(COUNTIF($C$3:C17,C17)&gt;1,"",SUMPRODUCT(($C$3:$C$200=C17)*($F$3:$F$200))/SUM(F:F)),"")</f>
        <v/>
      </c>
      <c r="L17" s="55">
        <f t="shared" si="1"/>
        <v>40193</v>
      </c>
      <c r="M17" s="55">
        <f t="shared" si="0"/>
        <v>40194</v>
      </c>
      <c r="N17" s="50" t="str">
        <f>""</f>
        <v/>
      </c>
    </row>
    <row r="18" spans="2:14">
      <c r="B18" s="60">
        <v>40194</v>
      </c>
      <c r="H18" s="54" t="str">
        <f>IF(C18&lt;&gt;"",IF(COUNTIF($C$3:C18,C18)&gt;1,"",SUMPRODUCT(($C$3:$C$200=C18)*($F$3:$F$200))/SUM(F:F)),"")</f>
        <v/>
      </c>
      <c r="L18" s="55">
        <f t="shared" si="1"/>
        <v>40194</v>
      </c>
      <c r="M18" s="55">
        <f t="shared" si="0"/>
        <v>40195</v>
      </c>
      <c r="N18" s="50" t="str">
        <f>""</f>
        <v/>
      </c>
    </row>
    <row r="19" spans="2:14">
      <c r="B19" s="60">
        <v>40195</v>
      </c>
      <c r="H19" s="54" t="str">
        <f>IF(C19&lt;&gt;"",IF(COUNTIF($C$3:C19,C19)&gt;1,"",SUMPRODUCT(($C$3:$C$200=C19)*($F$3:$F$200))/SUM(F:F)),"")</f>
        <v/>
      </c>
      <c r="L19" s="55">
        <f t="shared" si="1"/>
        <v>40195</v>
      </c>
      <c r="M19" s="55">
        <f t="shared" si="0"/>
        <v>40196</v>
      </c>
      <c r="N19" s="50" t="str">
        <f>""</f>
        <v/>
      </c>
    </row>
    <row r="20" spans="2:14">
      <c r="B20" s="60">
        <v>40196</v>
      </c>
      <c r="H20" s="54" t="str">
        <f>IF(C20&lt;&gt;"",IF(COUNTIF($C$3:C20,C20)&gt;1,"",SUMPRODUCT(($C$3:$C$200=C20)*($F$3:$F$200))/SUM(F:F)),"")</f>
        <v/>
      </c>
      <c r="L20" s="55">
        <f t="shared" si="1"/>
        <v>40196</v>
      </c>
      <c r="M20" s="55">
        <f t="shared" si="0"/>
        <v>40197</v>
      </c>
      <c r="N20" s="50" t="str">
        <f>""</f>
        <v/>
      </c>
    </row>
    <row r="21" spans="2:14">
      <c r="B21" s="60">
        <v>40197</v>
      </c>
      <c r="H21" s="54" t="str">
        <f>IF(C21&lt;&gt;"",IF(COUNTIF($C$3:C21,C21)&gt;1,"",SUMPRODUCT(($C$3:$C$200=C21)*($F$3:$F$200))/SUM(F:F)),"")</f>
        <v/>
      </c>
      <c r="L21" s="55">
        <f t="shared" si="1"/>
        <v>40197</v>
      </c>
      <c r="M21" s="55">
        <f t="shared" si="0"/>
        <v>40198</v>
      </c>
      <c r="N21" s="50" t="str">
        <f>""</f>
        <v/>
      </c>
    </row>
    <row r="22" spans="2:14">
      <c r="B22" s="60">
        <v>40198</v>
      </c>
      <c r="H22" s="54" t="str">
        <f>IF(C22&lt;&gt;"",IF(COUNTIF($C$3:C22,C22)&gt;1,"",SUMPRODUCT(($C$3:$C$200=C22)*($F$3:$F$200))/SUM(F:F)),"")</f>
        <v/>
      </c>
      <c r="L22" s="55">
        <f t="shared" si="1"/>
        <v>40198</v>
      </c>
      <c r="M22" s="55">
        <f t="shared" si="0"/>
        <v>40199</v>
      </c>
      <c r="N22" s="50" t="str">
        <f>""</f>
        <v/>
      </c>
    </row>
    <row r="23" spans="2:14">
      <c r="B23" s="60">
        <v>40199</v>
      </c>
      <c r="H23" s="54" t="str">
        <f>IF(C23&lt;&gt;"",IF(COUNTIF($C$3:C23,C23)&gt;1,"",SUMPRODUCT(($C$3:$C$200=C23)*($F$3:$F$200))/SUM(F:F)),"")</f>
        <v/>
      </c>
      <c r="L23" s="55">
        <f t="shared" si="1"/>
        <v>40199</v>
      </c>
      <c r="M23" s="55">
        <f t="shared" si="0"/>
        <v>40200</v>
      </c>
      <c r="N23" s="50" t="str">
        <f>""</f>
        <v/>
      </c>
    </row>
    <row r="24" spans="2:14">
      <c r="B24" s="60">
        <v>40200</v>
      </c>
      <c r="H24" s="54" t="str">
        <f>IF(C24&lt;&gt;"",IF(COUNTIF($C$3:C24,C24)&gt;1,"",SUMPRODUCT(($C$3:$C$200=C24)*($F$3:$F$200))/SUM(F:F)),"")</f>
        <v/>
      </c>
      <c r="L24" s="55">
        <f t="shared" si="1"/>
        <v>40200</v>
      </c>
      <c r="M24" s="55">
        <f t="shared" si="0"/>
        <v>40201</v>
      </c>
      <c r="N24" s="50" t="str">
        <f>""</f>
        <v/>
      </c>
    </row>
    <row r="25" spans="2:14">
      <c r="B25" s="60">
        <v>40201</v>
      </c>
      <c r="H25" s="54" t="str">
        <f>IF(C25&lt;&gt;"",IF(COUNTIF($C$3:C25,C25)&gt;1,"",SUMPRODUCT(($C$3:$C$200=C25)*($F$3:$F$200))/SUM(F:F)),"")</f>
        <v/>
      </c>
      <c r="L25" s="55">
        <f t="shared" si="1"/>
        <v>40201</v>
      </c>
      <c r="M25" s="55">
        <f t="shared" si="0"/>
        <v>40202</v>
      </c>
      <c r="N25" s="50" t="str">
        <f>""</f>
        <v/>
      </c>
    </row>
    <row r="26" spans="2:14">
      <c r="B26" s="60">
        <v>40202</v>
      </c>
      <c r="H26" s="54" t="str">
        <f>IF(C26&lt;&gt;"",IF(COUNTIF($C$3:C26,C26)&gt;1,"",SUMPRODUCT(($C$3:$C$200=C26)*($F$3:$F$200))/SUM(F:F)),"")</f>
        <v/>
      </c>
      <c r="L26" s="55">
        <f t="shared" si="1"/>
        <v>40202</v>
      </c>
      <c r="M26" s="55">
        <f t="shared" si="0"/>
        <v>40203</v>
      </c>
      <c r="N26" s="50" t="str">
        <f>""</f>
        <v/>
      </c>
    </row>
    <row r="27" spans="2:14">
      <c r="B27" s="60">
        <v>40203</v>
      </c>
      <c r="H27" s="54" t="str">
        <f>IF(C27&lt;&gt;"",IF(COUNTIF($C$3:C27,C27)&gt;1,"",SUMPRODUCT(($C$3:$C$200=C27)*($F$3:$F$200))/SUM(F:F)),"")</f>
        <v/>
      </c>
      <c r="L27" s="55">
        <f t="shared" si="1"/>
        <v>40203</v>
      </c>
      <c r="M27" s="55">
        <f t="shared" si="0"/>
        <v>40204</v>
      </c>
      <c r="N27" s="50" t="str">
        <f>""</f>
        <v/>
      </c>
    </row>
    <row r="28" spans="2:14">
      <c r="B28" s="60">
        <v>40204</v>
      </c>
      <c r="H28" s="54" t="str">
        <f>IF(C28&lt;&gt;"",IF(COUNTIF($C$3:C28,C28)&gt;1,"",SUMPRODUCT(($C$3:$C$200=C28)*($F$3:$F$200))/SUM(F:F)),"")</f>
        <v/>
      </c>
      <c r="L28" s="55">
        <f t="shared" si="1"/>
        <v>40204</v>
      </c>
      <c r="M28" s="55">
        <f t="shared" si="0"/>
        <v>40205</v>
      </c>
      <c r="N28" s="50" t="str">
        <f>""</f>
        <v/>
      </c>
    </row>
    <row r="29" spans="2:14">
      <c r="B29" s="60">
        <v>40205</v>
      </c>
      <c r="H29" s="54" t="str">
        <f>IF(C29&lt;&gt;"",IF(COUNTIF($C$3:C29,C29)&gt;1,"",SUMPRODUCT(($C$3:$C$200=C29)*($F$3:$F$200))/SUM(F:F)),"")</f>
        <v/>
      </c>
      <c r="L29" s="55">
        <f t="shared" si="1"/>
        <v>40205</v>
      </c>
      <c r="M29" s="55">
        <f t="shared" si="0"/>
        <v>40206</v>
      </c>
      <c r="N29" s="50" t="str">
        <f>""</f>
        <v/>
      </c>
    </row>
    <row r="30" spans="2:14">
      <c r="B30" s="60">
        <v>40206</v>
      </c>
      <c r="H30" s="54" t="str">
        <f>IF(C30&lt;&gt;"",IF(COUNTIF($C$3:C30,C30)&gt;1,"",SUMPRODUCT(($C$3:$C$200=C30)*($F$3:$F$200))/SUM(F:F)),"")</f>
        <v/>
      </c>
      <c r="L30" s="55">
        <f t="shared" si="1"/>
        <v>40206</v>
      </c>
      <c r="M30" s="55">
        <f t="shared" si="0"/>
        <v>40207</v>
      </c>
      <c r="N30" s="50" t="str">
        <f>""</f>
        <v/>
      </c>
    </row>
    <row r="31" spans="2:14">
      <c r="B31" s="60">
        <v>40207</v>
      </c>
      <c r="H31" s="54" t="str">
        <f>IF(C31&lt;&gt;"",IF(COUNTIF($C$3:C31,C31)&gt;1,"",SUMPRODUCT(($C$3:$C$200=C31)*($F$3:$F$200))/SUM(F:F)),"")</f>
        <v/>
      </c>
      <c r="L31" s="55">
        <f t="shared" si="1"/>
        <v>40207</v>
      </c>
      <c r="M31" s="55">
        <f t="shared" si="0"/>
        <v>40208</v>
      </c>
      <c r="N31" s="50" t="str">
        <f>""</f>
        <v/>
      </c>
    </row>
    <row r="32" spans="2:14">
      <c r="B32" s="60">
        <v>40208</v>
      </c>
      <c r="H32" s="54" t="str">
        <f>IF(C32&lt;&gt;"",IF(COUNTIF($C$3:C32,C32)&gt;1,"",SUMPRODUCT(($C$3:$C$200=C32)*($F$3:$F$200))/SUM(F:F)),"")</f>
        <v/>
      </c>
      <c r="L32" s="55">
        <f t="shared" si="1"/>
        <v>40208</v>
      </c>
      <c r="M32" s="55">
        <f t="shared" si="0"/>
        <v>40209</v>
      </c>
      <c r="N32" s="50" t="str">
        <f>""</f>
        <v/>
      </c>
    </row>
    <row r="33" spans="2:14">
      <c r="B33" s="60">
        <v>40209</v>
      </c>
      <c r="H33" s="54" t="str">
        <f>IF(C33&lt;&gt;"",IF(COUNTIF($C$3:C33,C33)&gt;1,"",SUMPRODUCT(($C$3:$C$200=C33)*($F$3:$F$200))/SUM(F:F)),"")</f>
        <v/>
      </c>
      <c r="L33" s="55">
        <f t="shared" si="1"/>
        <v>40209</v>
      </c>
      <c r="M33" s="55">
        <f t="shared" si="0"/>
        <v>40210</v>
      </c>
      <c r="N33" s="50" t="str">
        <f>""</f>
        <v/>
      </c>
    </row>
    <row r="34" spans="2:14">
      <c r="B34" s="38"/>
      <c r="H34" s="54" t="str">
        <f>IF(C34&lt;&gt;"",IF(COUNTIF($C$3:C34,C34)&gt;1,"",SUMPRODUCT(($C$3:$C$200=C34)*($F$3:$F$200))/SUM(F:F)),"")</f>
        <v/>
      </c>
      <c r="L34" s="55" t="str">
        <f t="shared" si="1"/>
        <v/>
      </c>
      <c r="M34" s="55" t="str">
        <f t="shared" si="0"/>
        <v/>
      </c>
      <c r="N34" s="50" t="str">
        <f>""</f>
        <v/>
      </c>
    </row>
    <row r="35" spans="2:14">
      <c r="B35" s="38"/>
      <c r="H35" s="54" t="str">
        <f>IF(C35&lt;&gt;"",IF(COUNTIF($C$3:C35,C35)&gt;1,"",SUMPRODUCT(($C$3:$C$200=C35)*($F$3:$F$200))/SUM(F:F)),"")</f>
        <v/>
      </c>
      <c r="L35" s="55" t="str">
        <f t="shared" si="1"/>
        <v/>
      </c>
      <c r="M35" s="55" t="str">
        <f t="shared" si="0"/>
        <v/>
      </c>
      <c r="N35" s="50" t="str">
        <f>""</f>
        <v/>
      </c>
    </row>
    <row r="36" spans="2:14">
      <c r="B36" s="38"/>
      <c r="H36" s="54" t="str">
        <f>IF(C36&lt;&gt;"",IF(COUNTIF($C$3:C36,C36)&gt;1,"",SUMPRODUCT(($C$3:$C$200=C36)*($F$3:$F$200))/SUM(F:F)),"")</f>
        <v/>
      </c>
      <c r="L36" s="55" t="str">
        <f t="shared" si="1"/>
        <v/>
      </c>
      <c r="M36" s="55" t="str">
        <f t="shared" si="0"/>
        <v/>
      </c>
      <c r="N36" s="50" t="str">
        <f>""</f>
        <v/>
      </c>
    </row>
    <row r="37" spans="2:14">
      <c r="B37" s="38"/>
      <c r="H37" s="54" t="str">
        <f>IF(C37&lt;&gt;"",IF(COUNTIF($C$3:C37,C37)&gt;1,"",SUMPRODUCT(($C$3:$C$200=C37)*($F$3:$F$200))/SUM(F:F)),"")</f>
        <v/>
      </c>
      <c r="L37" s="55" t="str">
        <f t="shared" si="1"/>
        <v/>
      </c>
      <c r="M37" s="55" t="str">
        <f t="shared" si="0"/>
        <v/>
      </c>
      <c r="N37" s="50" t="str">
        <f>""</f>
        <v/>
      </c>
    </row>
    <row r="38" spans="2:14">
      <c r="B38" s="38"/>
      <c r="H38" s="54" t="str">
        <f t="shared" ref="H38:H57" si="2">IF(F38&lt;&gt;"",F38/SUM(F:F),"")</f>
        <v/>
      </c>
      <c r="L38" s="55" t="str">
        <f t="shared" si="1"/>
        <v/>
      </c>
      <c r="M38" s="55" t="str">
        <f t="shared" si="0"/>
        <v/>
      </c>
      <c r="N38" s="50" t="str">
        <f>""</f>
        <v/>
      </c>
    </row>
    <row r="39" spans="2:14">
      <c r="B39" s="38"/>
      <c r="H39" s="54" t="str">
        <f t="shared" si="2"/>
        <v/>
      </c>
      <c r="L39" s="55" t="str">
        <f t="shared" si="1"/>
        <v/>
      </c>
      <c r="M39" s="55" t="str">
        <f t="shared" si="0"/>
        <v/>
      </c>
      <c r="N39" s="50" t="str">
        <f>""</f>
        <v/>
      </c>
    </row>
    <row r="40" spans="2:14">
      <c r="B40" s="38"/>
      <c r="H40" s="54" t="str">
        <f t="shared" si="2"/>
        <v/>
      </c>
      <c r="L40" s="55" t="str">
        <f t="shared" si="1"/>
        <v/>
      </c>
      <c r="M40" s="55" t="str">
        <f t="shared" si="0"/>
        <v/>
      </c>
      <c r="N40" s="50" t="str">
        <f>""</f>
        <v/>
      </c>
    </row>
    <row r="41" spans="2:14">
      <c r="B41" s="38"/>
      <c r="H41" s="54" t="str">
        <f t="shared" si="2"/>
        <v/>
      </c>
      <c r="L41" s="55" t="str">
        <f t="shared" si="1"/>
        <v/>
      </c>
      <c r="M41" s="55" t="str">
        <f t="shared" si="0"/>
        <v/>
      </c>
      <c r="N41" s="50" t="str">
        <f>""</f>
        <v/>
      </c>
    </row>
    <row r="42" spans="2:14">
      <c r="B42" s="38"/>
      <c r="H42" s="54" t="str">
        <f t="shared" si="2"/>
        <v/>
      </c>
      <c r="L42" s="55" t="str">
        <f t="shared" si="1"/>
        <v/>
      </c>
      <c r="M42" s="55" t="str">
        <f t="shared" si="0"/>
        <v/>
      </c>
      <c r="N42" s="50" t="str">
        <f>""</f>
        <v/>
      </c>
    </row>
    <row r="43" spans="2:14">
      <c r="B43" s="38"/>
      <c r="H43" s="54" t="str">
        <f t="shared" si="2"/>
        <v/>
      </c>
      <c r="L43" s="55" t="str">
        <f t="shared" si="1"/>
        <v/>
      </c>
      <c r="M43" s="55" t="str">
        <f t="shared" si="0"/>
        <v/>
      </c>
      <c r="N43" s="50" t="str">
        <f>""</f>
        <v/>
      </c>
    </row>
    <row r="44" spans="2:14">
      <c r="B44" s="38"/>
      <c r="H44" s="54" t="str">
        <f t="shared" si="2"/>
        <v/>
      </c>
      <c r="L44" s="55" t="str">
        <f t="shared" si="1"/>
        <v/>
      </c>
      <c r="M44" s="55" t="str">
        <f t="shared" si="0"/>
        <v/>
      </c>
      <c r="N44" s="50" t="str">
        <f>""</f>
        <v/>
      </c>
    </row>
    <row r="45" spans="2:14">
      <c r="B45" s="38"/>
      <c r="H45" s="54" t="str">
        <f t="shared" si="2"/>
        <v/>
      </c>
      <c r="L45" s="55" t="str">
        <f t="shared" si="1"/>
        <v/>
      </c>
      <c r="M45" s="55" t="str">
        <f t="shared" si="0"/>
        <v/>
      </c>
      <c r="N45" s="50" t="str">
        <f>""</f>
        <v/>
      </c>
    </row>
    <row r="46" spans="2:14">
      <c r="B46" s="38"/>
      <c r="H46" s="54" t="str">
        <f t="shared" si="2"/>
        <v/>
      </c>
      <c r="L46" s="55" t="str">
        <f t="shared" si="1"/>
        <v/>
      </c>
      <c r="M46" s="55" t="str">
        <f t="shared" si="0"/>
        <v/>
      </c>
      <c r="N46" s="50" t="str">
        <f>""</f>
        <v/>
      </c>
    </row>
    <row r="47" spans="2:14">
      <c r="B47" s="38"/>
      <c r="H47" s="54" t="str">
        <f t="shared" si="2"/>
        <v/>
      </c>
      <c r="L47" s="55" t="str">
        <f t="shared" si="1"/>
        <v/>
      </c>
      <c r="M47" s="55" t="str">
        <f t="shared" si="0"/>
        <v/>
      </c>
      <c r="N47" s="50" t="str">
        <f>""</f>
        <v/>
      </c>
    </row>
    <row r="48" spans="2:14">
      <c r="B48" s="38"/>
      <c r="H48" s="54" t="str">
        <f t="shared" si="2"/>
        <v/>
      </c>
      <c r="L48" s="55" t="str">
        <f t="shared" si="1"/>
        <v/>
      </c>
      <c r="M48" s="55" t="str">
        <f t="shared" si="0"/>
        <v/>
      </c>
      <c r="N48" s="50" t="str">
        <f>""</f>
        <v/>
      </c>
    </row>
    <row r="49" spans="2:14">
      <c r="B49" s="38"/>
      <c r="H49" s="54" t="str">
        <f t="shared" si="2"/>
        <v/>
      </c>
      <c r="L49" s="55" t="str">
        <f t="shared" si="1"/>
        <v/>
      </c>
      <c r="M49" s="55" t="str">
        <f t="shared" si="0"/>
        <v/>
      </c>
      <c r="N49" s="50" t="str">
        <f>""</f>
        <v/>
      </c>
    </row>
    <row r="50" spans="2:14">
      <c r="B50" s="38"/>
      <c r="H50" s="54" t="str">
        <f t="shared" si="2"/>
        <v/>
      </c>
      <c r="L50" s="55" t="str">
        <f t="shared" si="1"/>
        <v/>
      </c>
      <c r="M50" s="55" t="str">
        <f t="shared" si="0"/>
        <v/>
      </c>
      <c r="N50" s="50" t="str">
        <f>""</f>
        <v/>
      </c>
    </row>
    <row r="51" spans="2:14">
      <c r="H51" s="54" t="str">
        <f t="shared" si="2"/>
        <v/>
      </c>
      <c r="L51" s="55" t="str">
        <f t="shared" si="1"/>
        <v/>
      </c>
      <c r="M51" s="55" t="str">
        <f t="shared" si="0"/>
        <v/>
      </c>
      <c r="N51" s="50" t="str">
        <f>""</f>
        <v/>
      </c>
    </row>
    <row r="52" spans="2:14">
      <c r="H52" s="54" t="str">
        <f t="shared" si="2"/>
        <v/>
      </c>
      <c r="L52" s="55" t="str">
        <f t="shared" si="1"/>
        <v/>
      </c>
      <c r="M52" s="55" t="str">
        <f t="shared" si="0"/>
        <v/>
      </c>
      <c r="N52" s="50" t="str">
        <f>""</f>
        <v/>
      </c>
    </row>
    <row r="53" spans="2:14">
      <c r="H53" s="54" t="str">
        <f t="shared" si="2"/>
        <v/>
      </c>
      <c r="L53" s="55" t="str">
        <f t="shared" si="1"/>
        <v/>
      </c>
      <c r="M53" s="55" t="str">
        <f t="shared" si="0"/>
        <v/>
      </c>
      <c r="N53" s="50" t="str">
        <f>""</f>
        <v/>
      </c>
    </row>
    <row r="54" spans="2:14">
      <c r="H54" s="54" t="str">
        <f t="shared" si="2"/>
        <v/>
      </c>
      <c r="L54" s="55" t="str">
        <f t="shared" si="1"/>
        <v/>
      </c>
      <c r="M54" s="55" t="str">
        <f t="shared" si="0"/>
        <v/>
      </c>
      <c r="N54" s="50" t="str">
        <f>""</f>
        <v/>
      </c>
    </row>
    <row r="55" spans="2:14">
      <c r="H55" s="54" t="str">
        <f t="shared" si="2"/>
        <v/>
      </c>
      <c r="L55" s="55" t="str">
        <f t="shared" si="1"/>
        <v/>
      </c>
      <c r="M55" s="55" t="str">
        <f t="shared" si="0"/>
        <v/>
      </c>
      <c r="N55" s="50" t="str">
        <f>""</f>
        <v/>
      </c>
    </row>
    <row r="56" spans="2:14">
      <c r="H56" s="54" t="str">
        <f t="shared" si="2"/>
        <v/>
      </c>
      <c r="L56" s="55" t="str">
        <f t="shared" si="1"/>
        <v/>
      </c>
      <c r="M56" s="55" t="str">
        <f t="shared" si="0"/>
        <v/>
      </c>
      <c r="N56" s="50" t="str">
        <f>""</f>
        <v/>
      </c>
    </row>
    <row r="57" spans="2:14">
      <c r="H57" s="54" t="str">
        <f t="shared" si="2"/>
        <v/>
      </c>
      <c r="L57" s="55" t="str">
        <f t="shared" si="1"/>
        <v/>
      </c>
      <c r="M57" s="55" t="str">
        <f t="shared" si="0"/>
        <v/>
      </c>
      <c r="N57" s="50" t="str">
        <f>""</f>
        <v/>
      </c>
    </row>
    <row r="58" spans="2:14">
      <c r="H58" s="54"/>
      <c r="L58" s="55" t="str">
        <f t="shared" si="1"/>
        <v/>
      </c>
      <c r="M58" s="55" t="str">
        <f t="shared" si="0"/>
        <v/>
      </c>
      <c r="N58" s="50" t="str">
        <f>""</f>
        <v/>
      </c>
    </row>
  </sheetData>
  <sheetProtection selectLockedCells="1"/>
  <phoneticPr fontId="3" type="noConversion"/>
  <dataValidations count="3">
    <dataValidation type="list" allowBlank="1" showInputMessage="1" showErrorMessage="1" sqref="C3:C65536">
      <formula1>type</formula1>
    </dataValidation>
    <dataValidation type="list" showInputMessage="1" showErrorMessage="1" sqref="B34:B58">
      <formula1>$L33:$M33</formula1>
    </dataValidation>
    <dataValidation type="list" showInputMessage="1" showErrorMessage="1" sqref="B4:B33">
      <formula1>$L3:$N3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 enableFormatConditionsCalculation="0">
    <tabColor indexed="21"/>
  </sheetPr>
  <dimension ref="A1:N58"/>
  <sheetViews>
    <sheetView workbookViewId="0">
      <pane ySplit="2" topLeftCell="A3" activePane="bottomLeft" state="frozen"/>
      <selection activeCell="I24" sqref="I24"/>
      <selection pane="bottomLeft" activeCell="K1" sqref="K1:K65536"/>
    </sheetView>
  </sheetViews>
  <sheetFormatPr baseColWidth="10" defaultRowHeight="12.75"/>
  <cols>
    <col min="1" max="1" width="2.570312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3" width="14.85546875" style="50" bestFit="1" customWidth="1"/>
    <col min="14" max="14" width="11.42578125" style="50"/>
    <col min="15" max="16384" width="11.42578125" style="29"/>
  </cols>
  <sheetData>
    <row r="1" spans="1:14" ht="3.75" customHeight="1">
      <c r="A1" s="49" t="str">
        <f ca="1">MID(CELL("nomfichier",$A$1),FIND("]",CELL("nomfichier",$A$1))+1,32)</f>
        <v>Février</v>
      </c>
      <c r="B1" s="48"/>
      <c r="C1" s="30"/>
      <c r="D1" s="30"/>
      <c r="E1" s="31"/>
      <c r="F1" s="31"/>
    </row>
    <row r="2" spans="1:14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6" t="str">
        <f>IF(SUM(E:E)-SUM(F:F)&lt;0,"- "&amp;ABS(SUM(E:E)-SUM(F:F)),IF(SUM(E:E)-SUM(F:F)=0," -","+ "&amp;SUM(E:E)-SUM(F:F)))</f>
        <v>+ 322,3</v>
      </c>
      <c r="J2" s="51"/>
      <c r="K2" s="51"/>
      <c r="L2" s="53"/>
      <c r="M2" s="53"/>
      <c r="N2" s="53"/>
    </row>
    <row r="3" spans="1:14">
      <c r="B3" s="59">
        <f ca="1">DATE(An,MONTH("1/"&amp;A1),1)</f>
        <v>40210</v>
      </c>
      <c r="C3" s="39" t="s">
        <v>32</v>
      </c>
      <c r="D3" s="40"/>
      <c r="E3" s="41"/>
      <c r="F3" s="42">
        <v>25</v>
      </c>
      <c r="H3" s="54">
        <f>IF(C3&lt;&gt;"",IF(COUNTIF($C$3:C3,C3)&gt;1,"",SUMPRODUCT(($C$3:$C$200=C3)*($F$3:$F$200))/SUM(F:F)),"")</f>
        <v>0.2582263538438837</v>
      </c>
      <c r="L3" s="55"/>
      <c r="M3" s="55"/>
      <c r="N3" s="50" t="str">
        <f>""</f>
        <v/>
      </c>
    </row>
    <row r="4" spans="1:14">
      <c r="B4" s="60">
        <v>40210</v>
      </c>
      <c r="C4" s="43" t="s">
        <v>32</v>
      </c>
      <c r="F4" s="46">
        <v>30</v>
      </c>
      <c r="H4" s="54" t="str">
        <f>IF(C4&lt;&gt;"",IF(COUNTIF($C$3:C4,C4)&gt;1,"",SUMPRODUCT(($C$3:$C$200=C4)*($F$3:$F$200))/SUM(F:F)),"")</f>
        <v/>
      </c>
      <c r="L4" s="55"/>
      <c r="M4" s="55"/>
      <c r="N4" s="50" t="str">
        <f>""</f>
        <v/>
      </c>
    </row>
    <row r="5" spans="1:14">
      <c r="B5" s="60">
        <v>40210</v>
      </c>
      <c r="C5" s="43" t="s">
        <v>32</v>
      </c>
      <c r="F5" s="46">
        <v>40</v>
      </c>
      <c r="H5" s="54" t="str">
        <f>IF(C5&lt;&gt;"",IF(COUNTIF($C$3:C5,C5)&gt;1,"",SUMPRODUCT(($C$3:$C$200=C5)*($F$3:$F$200))/SUM(F:F)),"")</f>
        <v/>
      </c>
      <c r="L5" s="55"/>
      <c r="M5" s="55"/>
      <c r="N5" s="50" t="str">
        <f>""</f>
        <v/>
      </c>
    </row>
    <row r="6" spans="1:14">
      <c r="B6" s="60">
        <v>40210</v>
      </c>
      <c r="C6" s="43" t="s">
        <v>32</v>
      </c>
      <c r="F6" s="46">
        <v>10</v>
      </c>
      <c r="H6" s="54" t="str">
        <f>IF(C6&lt;&gt;"",IF(COUNTIF($C$3:C6,C6)&gt;1,"",SUMPRODUCT(($C$3:$C$200=C6)*($F$3:$F$200))/SUM(F:F)),"")</f>
        <v/>
      </c>
      <c r="L6" s="55"/>
      <c r="M6" s="55"/>
      <c r="N6" s="50" t="str">
        <f>""</f>
        <v/>
      </c>
    </row>
    <row r="7" spans="1:14">
      <c r="B7" s="60">
        <v>40211</v>
      </c>
      <c r="C7" s="43" t="s">
        <v>35</v>
      </c>
      <c r="F7" s="46">
        <v>40</v>
      </c>
      <c r="H7" s="54">
        <f>IF(C7&lt;&gt;"",IF(COUNTIF($C$3:C7,C7)&gt;1,"",SUMPRODUCT(($C$3:$C$200=C7)*($F$3:$F$200))/SUM(F:F)),"")</f>
        <v>0.35782794746938174</v>
      </c>
      <c r="L7" s="55"/>
      <c r="M7" s="55"/>
      <c r="N7" s="50" t="str">
        <f>""</f>
        <v/>
      </c>
    </row>
    <row r="8" spans="1:14">
      <c r="B8" s="60">
        <v>40211</v>
      </c>
      <c r="C8" s="43" t="s">
        <v>35</v>
      </c>
      <c r="F8" s="46">
        <v>40</v>
      </c>
      <c r="H8" s="54" t="str">
        <f>IF(C8&lt;&gt;"",IF(COUNTIF($C$3:C8,C8)&gt;1,"",SUMPRODUCT(($C$3:$C$200=C8)*($F$3:$F$200))/SUM(F:F)),"")</f>
        <v/>
      </c>
      <c r="L8" s="55"/>
      <c r="M8" s="55"/>
      <c r="N8" s="50" t="str">
        <f>""</f>
        <v/>
      </c>
    </row>
    <row r="9" spans="1:14">
      <c r="B9" s="60">
        <v>40211</v>
      </c>
      <c r="C9" s="43" t="s">
        <v>35</v>
      </c>
      <c r="E9" s="57"/>
      <c r="F9" s="46">
        <v>50</v>
      </c>
      <c r="H9" s="54" t="str">
        <f>IF(C9&lt;&gt;"",IF(COUNTIF($C$3:C9,C9)&gt;1,"",SUMPRODUCT(($C$3:$C$200=C9)*($F$3:$F$200))/SUM(F:F)),"")</f>
        <v/>
      </c>
      <c r="L9" s="55"/>
      <c r="M9" s="55"/>
      <c r="N9" s="50" t="str">
        <f>""</f>
        <v/>
      </c>
    </row>
    <row r="10" spans="1:14">
      <c r="B10" s="60">
        <v>40212</v>
      </c>
      <c r="C10" s="43" t="s">
        <v>30</v>
      </c>
      <c r="E10" s="57"/>
      <c r="F10" s="46">
        <v>50</v>
      </c>
      <c r="H10" s="54">
        <f>IF(C10&lt;&gt;"",IF(COUNTIF($C$3:C10,C10)&gt;1,"",SUMPRODUCT(($C$3:$C$200=C10)*($F$3:$F$200))/SUM(F:F)),"")</f>
        <v>0.26560424966799467</v>
      </c>
      <c r="L10" s="55"/>
      <c r="M10" s="55"/>
      <c r="N10" s="50" t="str">
        <f>""</f>
        <v/>
      </c>
    </row>
    <row r="11" spans="1:14">
      <c r="B11" s="60">
        <v>40212</v>
      </c>
      <c r="C11" s="43" t="s">
        <v>35</v>
      </c>
      <c r="E11" s="57"/>
      <c r="F11" s="46">
        <v>50</v>
      </c>
      <c r="H11" s="54" t="str">
        <f>IF(C11&lt;&gt;"",IF(COUNTIF($C$3:C11,C11)&gt;1,"",SUMPRODUCT(($C$3:$C$200=C11)*($F$3:$F$200))/SUM(F:F)),"")</f>
        <v/>
      </c>
      <c r="L11" s="55"/>
      <c r="M11" s="55"/>
      <c r="N11" s="50" t="str">
        <f>""</f>
        <v/>
      </c>
    </row>
    <row r="12" spans="1:14">
      <c r="B12" s="60">
        <v>40212</v>
      </c>
      <c r="C12" s="43" t="s">
        <v>30</v>
      </c>
      <c r="E12" s="57"/>
      <c r="F12" s="46">
        <v>30</v>
      </c>
      <c r="H12" s="54" t="str">
        <f>IF(C12&lt;&gt;"",IF(COUNTIF($C$3:C12,C12)&gt;1,"",SUMPRODUCT(($C$3:$C$200=C12)*($F$3:$F$200))/SUM(F:F)),"")</f>
        <v/>
      </c>
      <c r="L12" s="55"/>
      <c r="M12" s="55"/>
      <c r="N12" s="50" t="str">
        <f>""</f>
        <v/>
      </c>
    </row>
    <row r="13" spans="1:14">
      <c r="B13" s="60">
        <v>40213</v>
      </c>
      <c r="C13" s="43" t="s">
        <v>39</v>
      </c>
      <c r="E13" s="57"/>
      <c r="F13" s="46">
        <v>4.7</v>
      </c>
      <c r="H13" s="54">
        <f>IF(C13&lt;&gt;"",IF(COUNTIF($C$3:C13,C13)&gt;1,"",SUMPRODUCT(($C$3:$C$200=C13)*($F$3:$F$200))/SUM(F:F)),"")</f>
        <v>2.9068909546997194E-2</v>
      </c>
      <c r="L13" s="55"/>
      <c r="M13" s="55"/>
      <c r="N13" s="50" t="str">
        <f>""</f>
        <v/>
      </c>
    </row>
    <row r="14" spans="1:14">
      <c r="B14" s="60">
        <v>40213</v>
      </c>
      <c r="C14" s="43" t="s">
        <v>32</v>
      </c>
      <c r="E14" s="57"/>
      <c r="F14" s="46">
        <v>20</v>
      </c>
      <c r="H14" s="54" t="str">
        <f>IF(C14&lt;&gt;"",IF(COUNTIF($C$3:C14,C14)&gt;1,"",SUMPRODUCT(($C$3:$C$200=C14)*($F$3:$F$200))/SUM(F:F)),"")</f>
        <v/>
      </c>
      <c r="L14" s="55">
        <f t="shared" ref="L14:L58" si="0">IF(B14="","",B14)</f>
        <v>40213</v>
      </c>
      <c r="M14" s="55">
        <f t="shared" ref="M14:M58" si="1">IF(L14="","",L14+1)</f>
        <v>40214</v>
      </c>
      <c r="N14" s="50" t="str">
        <f>""</f>
        <v/>
      </c>
    </row>
    <row r="15" spans="1:14">
      <c r="B15" s="60">
        <v>40214</v>
      </c>
      <c r="C15" s="43" t="s">
        <v>30</v>
      </c>
      <c r="E15" s="57"/>
      <c r="F15" s="46">
        <v>30</v>
      </c>
      <c r="H15" s="54" t="str">
        <f>IF(C15&lt;&gt;"",IF(COUNTIF($C$3:C15,C15)&gt;1,"",SUMPRODUCT(($C$3:$C$200=C15)*($F$3:$F$200))/SUM(F:F)),"")</f>
        <v/>
      </c>
      <c r="L15" s="55">
        <f t="shared" si="0"/>
        <v>40214</v>
      </c>
      <c r="M15" s="55">
        <f t="shared" si="1"/>
        <v>40215</v>
      </c>
      <c r="N15" s="50" t="str">
        <f>""</f>
        <v/>
      </c>
    </row>
    <row r="16" spans="1:14">
      <c r="B16" s="60">
        <v>40215</v>
      </c>
      <c r="C16" s="43" t="s">
        <v>35</v>
      </c>
      <c r="E16" s="57"/>
      <c r="F16" s="46">
        <v>45</v>
      </c>
      <c r="H16" s="54" t="str">
        <f>IF(C16&lt;&gt;"",IF(COUNTIF($C$3:C16,C16)&gt;1,"",SUMPRODUCT(($C$3:$C$200=C16)*($F$3:$F$200))/SUM(F:F)),"")</f>
        <v/>
      </c>
      <c r="L16" s="55">
        <f t="shared" si="0"/>
        <v>40215</v>
      </c>
      <c r="M16" s="55">
        <f t="shared" si="1"/>
        <v>40216</v>
      </c>
      <c r="N16" s="50" t="str">
        <f>""</f>
        <v/>
      </c>
    </row>
    <row r="17" spans="2:14">
      <c r="B17" s="60">
        <v>40215</v>
      </c>
      <c r="C17" s="43" t="s">
        <v>39</v>
      </c>
      <c r="E17" s="57"/>
      <c r="F17" s="46">
        <v>6.5</v>
      </c>
      <c r="H17" s="54" t="str">
        <f>IF(C17&lt;&gt;"",IF(COUNTIF($C$3:C17,C17)&gt;1,"",SUMPRODUCT(($C$3:$C$200=C17)*($F$3:$F$200))/SUM(F:F)),"")</f>
        <v/>
      </c>
      <c r="L17" s="55">
        <f t="shared" si="0"/>
        <v>40215</v>
      </c>
      <c r="M17" s="55">
        <f t="shared" si="1"/>
        <v>40216</v>
      </c>
      <c r="N17" s="50" t="str">
        <f>""</f>
        <v/>
      </c>
    </row>
    <row r="18" spans="2:14">
      <c r="B18" s="60">
        <v>40215</v>
      </c>
      <c r="C18" s="43" t="s">
        <v>32</v>
      </c>
      <c r="E18" s="57"/>
      <c r="F18" s="46">
        <v>15</v>
      </c>
      <c r="H18" s="54" t="str">
        <f>IF(C18&lt;&gt;"",IF(COUNTIF($C$3:C18,C18)&gt;1,"",SUMPRODUCT(($C$3:$C$200=C18)*($F$3:$F$200))/SUM(F:F)),"")</f>
        <v/>
      </c>
      <c r="I18" s="54" t="str">
        <f>IF(D18&lt;&gt;"",IF(COUNTIF($C$3:D18,D18)&gt;1,"",SUMPRODUCT(($C$3:$C$200=D18)*($F$3:$F$200))/SUM(G:G)),"")</f>
        <v/>
      </c>
      <c r="L18" s="55">
        <f t="shared" si="0"/>
        <v>40215</v>
      </c>
      <c r="M18" s="55">
        <f t="shared" si="1"/>
        <v>40216</v>
      </c>
      <c r="N18" s="50" t="str">
        <f>""</f>
        <v/>
      </c>
    </row>
    <row r="19" spans="2:14">
      <c r="B19" s="60">
        <v>40216</v>
      </c>
      <c r="C19" s="43" t="s">
        <v>30</v>
      </c>
      <c r="E19" s="57"/>
      <c r="F19" s="46">
        <v>30</v>
      </c>
      <c r="H19" s="54" t="str">
        <f>IF(C19&lt;&gt;"",IF(COUNTIF($C$3:C19,C19)&gt;1,"",SUMPRODUCT(($C$3:$C$200=C19)*($F$3:$F$200))/SUM(F:F)),"")</f>
        <v/>
      </c>
      <c r="L19" s="55">
        <f t="shared" si="0"/>
        <v>40216</v>
      </c>
      <c r="M19" s="55">
        <f t="shared" si="1"/>
        <v>40217</v>
      </c>
      <c r="N19" s="50" t="str">
        <f>""</f>
        <v/>
      </c>
    </row>
    <row r="20" spans="2:14">
      <c r="B20" s="60">
        <v>40216</v>
      </c>
      <c r="C20" s="43" t="s">
        <v>39</v>
      </c>
      <c r="E20" s="57"/>
      <c r="F20" s="46">
        <v>5.5</v>
      </c>
      <c r="H20" s="54" t="str">
        <f>IF(C20&lt;&gt;"",IF(COUNTIF($C$3:C20,C20)&gt;1,"",SUMPRODUCT(($C$3:$C$200=C20)*($F$3:$F$200))/SUM(F:F)),"")</f>
        <v/>
      </c>
      <c r="L20" s="55">
        <f t="shared" si="0"/>
        <v>40216</v>
      </c>
      <c r="M20" s="55">
        <f t="shared" si="1"/>
        <v>40217</v>
      </c>
      <c r="N20" s="50" t="str">
        <f>""</f>
        <v/>
      </c>
    </row>
    <row r="21" spans="2:14">
      <c r="B21" s="60">
        <v>40217</v>
      </c>
      <c r="C21" s="43" t="s">
        <v>47</v>
      </c>
      <c r="E21" s="57"/>
      <c r="F21" s="46">
        <v>3.5</v>
      </c>
      <c r="H21" s="54">
        <f>IF(C21&lt;&gt;"",IF(COUNTIF($C$3:C21,C21)&gt;1,"",SUMPRODUCT(($C$3:$C$200=C21)*($F$3:$F$200))/SUM(F:F)),"")</f>
        <v>5.1645270768776739E-3</v>
      </c>
      <c r="L21" s="55">
        <f t="shared" si="0"/>
        <v>40217</v>
      </c>
      <c r="M21" s="55">
        <f t="shared" si="1"/>
        <v>40218</v>
      </c>
      <c r="N21" s="50" t="str">
        <f>""</f>
        <v/>
      </c>
    </row>
    <row r="22" spans="2:14">
      <c r="B22" s="60">
        <v>40218</v>
      </c>
      <c r="C22" s="43" t="s">
        <v>34</v>
      </c>
      <c r="E22" s="57"/>
      <c r="F22" s="46">
        <v>22</v>
      </c>
      <c r="H22" s="54">
        <f>IF(C22&lt;&gt;"",IF(COUNTIF($C$3:C22,C22)&gt;1,"",SUMPRODUCT(($C$3:$C$200=C22)*($F$3:$F$200))/SUM(F:F)),"")</f>
        <v>3.246274162608824E-2</v>
      </c>
      <c r="L22" s="55">
        <f t="shared" si="0"/>
        <v>40218</v>
      </c>
      <c r="M22" s="55">
        <f t="shared" si="1"/>
        <v>40219</v>
      </c>
      <c r="N22" s="50" t="str">
        <f>""</f>
        <v/>
      </c>
    </row>
    <row r="23" spans="2:14">
      <c r="B23" s="60">
        <v>40219</v>
      </c>
      <c r="C23" s="43" t="s">
        <v>32</v>
      </c>
      <c r="E23" s="57"/>
      <c r="F23" s="46">
        <v>15</v>
      </c>
      <c r="H23" s="54" t="str">
        <f>IF(C23&lt;&gt;"",IF(COUNTIF($C$3:C23,C23)&gt;1,"",SUMPRODUCT(($C$3:$C$200=C23)*($F$3:$F$200))/SUM(F:F)),"")</f>
        <v/>
      </c>
      <c r="L23" s="55">
        <f t="shared" si="0"/>
        <v>40219</v>
      </c>
      <c r="M23" s="55">
        <f t="shared" si="1"/>
        <v>40220</v>
      </c>
      <c r="N23" s="50" t="str">
        <f>""</f>
        <v/>
      </c>
    </row>
    <row r="24" spans="2:14">
      <c r="B24" s="60">
        <v>40219</v>
      </c>
      <c r="C24" s="43" t="s">
        <v>39</v>
      </c>
      <c r="E24" s="57"/>
      <c r="F24" s="46">
        <v>3</v>
      </c>
      <c r="H24" s="54" t="str">
        <f>IF(C24&lt;&gt;"",IF(COUNTIF($C$3:C24,C24)&gt;1,"",SUMPRODUCT(($C$3:$C$200=C24)*($F$3:$F$200))/SUM(F:F)),"")</f>
        <v/>
      </c>
      <c r="L24" s="55">
        <f t="shared" si="0"/>
        <v>40219</v>
      </c>
      <c r="M24" s="55">
        <f t="shared" si="1"/>
        <v>40220</v>
      </c>
      <c r="N24" s="50" t="str">
        <f>""</f>
        <v/>
      </c>
    </row>
    <row r="25" spans="2:14">
      <c r="B25" s="60">
        <v>40220</v>
      </c>
      <c r="C25" s="43" t="s">
        <v>40</v>
      </c>
      <c r="E25" s="57"/>
      <c r="F25" s="46">
        <v>12.5</v>
      </c>
      <c r="H25" s="54">
        <f>IF(C25&lt;&gt;"",IF(COUNTIF($C$3:C25,C25)&gt;1,"",SUMPRODUCT(($C$3:$C$200=C25)*($F$3:$F$200))/SUM(F:F)),"")</f>
        <v>1.8444739560277406E-2</v>
      </c>
      <c r="L25" s="55">
        <f t="shared" si="0"/>
        <v>40220</v>
      </c>
      <c r="M25" s="55">
        <f t="shared" si="1"/>
        <v>40221</v>
      </c>
      <c r="N25" s="50" t="str">
        <f>""</f>
        <v/>
      </c>
    </row>
    <row r="26" spans="2:14">
      <c r="B26" s="60">
        <v>40221</v>
      </c>
      <c r="C26" s="43" t="s">
        <v>42</v>
      </c>
      <c r="E26" s="57"/>
      <c r="F26" s="46">
        <v>12.5</v>
      </c>
      <c r="H26" s="54">
        <f>IF(C26&lt;&gt;"",IF(COUNTIF($C$3:C26,C26)&gt;1,"",SUMPRODUCT(($C$3:$C$200=C26)*($F$3:$F$200))/SUM(F:F)),"")</f>
        <v>1.8444739560277406E-2</v>
      </c>
      <c r="L26" s="55">
        <f t="shared" si="0"/>
        <v>40221</v>
      </c>
      <c r="M26" s="55">
        <f t="shared" si="1"/>
        <v>40222</v>
      </c>
      <c r="N26" s="50" t="str">
        <f>""</f>
        <v/>
      </c>
    </row>
    <row r="27" spans="2:14">
      <c r="B27" s="60">
        <v>40222</v>
      </c>
      <c r="C27" s="43" t="s">
        <v>30</v>
      </c>
      <c r="E27" s="57"/>
      <c r="F27" s="46">
        <v>40</v>
      </c>
      <c r="H27" s="54" t="str">
        <f>IF(C27&lt;&gt;"",IF(COUNTIF($C$3:C27,C27)&gt;1,"",SUMPRODUCT(($C$3:$C$200=C27)*($F$3:$F$200))/SUM(F:F)),"")</f>
        <v/>
      </c>
      <c r="L27" s="55">
        <f t="shared" si="0"/>
        <v>40222</v>
      </c>
      <c r="M27" s="55">
        <f t="shared" si="1"/>
        <v>40223</v>
      </c>
      <c r="N27" s="50" t="str">
        <f>""</f>
        <v/>
      </c>
    </row>
    <row r="28" spans="2:14">
      <c r="B28" s="60">
        <v>40223</v>
      </c>
      <c r="C28" s="43" t="s">
        <v>35</v>
      </c>
      <c r="E28" s="57"/>
      <c r="F28" s="46">
        <v>17.5</v>
      </c>
      <c r="H28" s="54" t="str">
        <f>IF(C28&lt;&gt;"",IF(COUNTIF($C$3:C28,C28)&gt;1,"",SUMPRODUCT(($C$3:$C$200=C28)*($F$3:$F$200))/SUM(F:F)),"")</f>
        <v/>
      </c>
      <c r="L28" s="55">
        <f t="shared" si="0"/>
        <v>40223</v>
      </c>
      <c r="M28" s="55">
        <f t="shared" si="1"/>
        <v>40224</v>
      </c>
      <c r="N28" s="50" t="str">
        <f>""</f>
        <v/>
      </c>
    </row>
    <row r="29" spans="2:14">
      <c r="B29" s="60">
        <v>40224</v>
      </c>
      <c r="C29" s="43" t="s">
        <v>32</v>
      </c>
      <c r="E29" s="57"/>
      <c r="F29" s="46">
        <v>20</v>
      </c>
      <c r="H29" s="54" t="str">
        <f>IF(C29&lt;&gt;"",IF(COUNTIF($C$3:C29,C29)&gt;1,"",SUMPRODUCT(($C$3:$C$200=C29)*($F$3:$F$200))/SUM(F:F)),"")</f>
        <v/>
      </c>
      <c r="L29" s="55">
        <f t="shared" si="0"/>
        <v>40224</v>
      </c>
      <c r="M29" s="55">
        <f t="shared" si="1"/>
        <v>40225</v>
      </c>
      <c r="N29" s="50" t="str">
        <f>""</f>
        <v/>
      </c>
    </row>
    <row r="30" spans="2:14">
      <c r="B30" s="60">
        <v>40225</v>
      </c>
      <c r="C30" s="43" t="s">
        <v>41</v>
      </c>
      <c r="E30" s="57"/>
      <c r="F30" s="46">
        <v>10</v>
      </c>
      <c r="H30" s="54">
        <f>IF(C30&lt;&gt;"",IF(COUNTIF($C$3:C30,C30)&gt;1,"",SUMPRODUCT(($C$3:$C$200=C30)*($F$3:$F$200))/SUM(F:F)),"")</f>
        <v>1.4755791648221927E-2</v>
      </c>
      <c r="L30" s="55">
        <f t="shared" si="0"/>
        <v>40225</v>
      </c>
      <c r="M30" s="55">
        <f t="shared" si="1"/>
        <v>40226</v>
      </c>
      <c r="N30" s="50" t="str">
        <f>""</f>
        <v/>
      </c>
    </row>
    <row r="31" spans="2:14">
      <c r="B31" s="60">
        <v>40226</v>
      </c>
      <c r="C31" s="43" t="s">
        <v>37</v>
      </c>
      <c r="E31" s="57">
        <v>1000</v>
      </c>
      <c r="H31" s="54" t="str">
        <f t="shared" ref="H31:H50" si="2">IF(F31&lt;&gt;"",F31/SUM(F:F),"")</f>
        <v/>
      </c>
      <c r="L31" s="55">
        <f t="shared" si="0"/>
        <v>40226</v>
      </c>
      <c r="M31" s="55">
        <f t="shared" si="1"/>
        <v>40227</v>
      </c>
      <c r="N31" s="50" t="str">
        <f>""</f>
        <v/>
      </c>
    </row>
    <row r="32" spans="2:14">
      <c r="B32" s="38"/>
      <c r="H32" s="54" t="str">
        <f t="shared" si="2"/>
        <v/>
      </c>
      <c r="L32" s="55" t="str">
        <f t="shared" si="0"/>
        <v/>
      </c>
      <c r="M32" s="55" t="str">
        <f t="shared" si="1"/>
        <v/>
      </c>
      <c r="N32" s="50" t="str">
        <f>""</f>
        <v/>
      </c>
    </row>
    <row r="33" spans="2:14">
      <c r="B33" s="38"/>
      <c r="H33" s="54" t="str">
        <f t="shared" si="2"/>
        <v/>
      </c>
      <c r="L33" s="55" t="str">
        <f t="shared" si="0"/>
        <v/>
      </c>
      <c r="M33" s="55" t="str">
        <f t="shared" si="1"/>
        <v/>
      </c>
      <c r="N33" s="50" t="str">
        <f>""</f>
        <v/>
      </c>
    </row>
    <row r="34" spans="2:14">
      <c r="B34" s="38"/>
      <c r="H34" s="54" t="str">
        <f t="shared" si="2"/>
        <v/>
      </c>
      <c r="L34" s="55" t="str">
        <f t="shared" si="0"/>
        <v/>
      </c>
      <c r="M34" s="55" t="str">
        <f t="shared" si="1"/>
        <v/>
      </c>
      <c r="N34" s="50" t="str">
        <f>""</f>
        <v/>
      </c>
    </row>
    <row r="35" spans="2:14">
      <c r="B35" s="38"/>
      <c r="H35" s="54" t="str">
        <f t="shared" si="2"/>
        <v/>
      </c>
      <c r="L35" s="55" t="str">
        <f t="shared" si="0"/>
        <v/>
      </c>
      <c r="M35" s="55" t="str">
        <f t="shared" si="1"/>
        <v/>
      </c>
      <c r="N35" s="50" t="str">
        <f>""</f>
        <v/>
      </c>
    </row>
    <row r="36" spans="2:14">
      <c r="B36" s="38"/>
      <c r="H36" s="54" t="str">
        <f t="shared" si="2"/>
        <v/>
      </c>
      <c r="L36" s="55" t="str">
        <f t="shared" si="0"/>
        <v/>
      </c>
      <c r="M36" s="55" t="str">
        <f t="shared" si="1"/>
        <v/>
      </c>
      <c r="N36" s="50" t="str">
        <f>""</f>
        <v/>
      </c>
    </row>
    <row r="37" spans="2:14">
      <c r="B37" s="38"/>
      <c r="H37" s="54" t="str">
        <f t="shared" si="2"/>
        <v/>
      </c>
      <c r="L37" s="55" t="str">
        <f t="shared" si="0"/>
        <v/>
      </c>
      <c r="M37" s="55" t="str">
        <f t="shared" si="1"/>
        <v/>
      </c>
      <c r="N37" s="50" t="str">
        <f>""</f>
        <v/>
      </c>
    </row>
    <row r="38" spans="2:14">
      <c r="B38" s="38"/>
      <c r="H38" s="54" t="str">
        <f t="shared" si="2"/>
        <v/>
      </c>
      <c r="L38" s="55" t="str">
        <f t="shared" si="0"/>
        <v/>
      </c>
      <c r="M38" s="55" t="str">
        <f t="shared" si="1"/>
        <v/>
      </c>
      <c r="N38" s="50" t="str">
        <f>""</f>
        <v/>
      </c>
    </row>
    <row r="39" spans="2:14">
      <c r="B39" s="38"/>
      <c r="H39" s="54" t="str">
        <f t="shared" si="2"/>
        <v/>
      </c>
      <c r="L39" s="55" t="str">
        <f t="shared" si="0"/>
        <v/>
      </c>
      <c r="M39" s="55" t="str">
        <f t="shared" si="1"/>
        <v/>
      </c>
      <c r="N39" s="50" t="str">
        <f>""</f>
        <v/>
      </c>
    </row>
    <row r="40" spans="2:14">
      <c r="B40" s="38"/>
      <c r="H40" s="54" t="str">
        <f t="shared" si="2"/>
        <v/>
      </c>
      <c r="L40" s="55" t="str">
        <f t="shared" si="0"/>
        <v/>
      </c>
      <c r="M40" s="55" t="str">
        <f t="shared" si="1"/>
        <v/>
      </c>
      <c r="N40" s="50" t="str">
        <f>""</f>
        <v/>
      </c>
    </row>
    <row r="41" spans="2:14">
      <c r="B41" s="38"/>
      <c r="H41" s="54" t="str">
        <f t="shared" si="2"/>
        <v/>
      </c>
      <c r="L41" s="55" t="str">
        <f t="shared" si="0"/>
        <v/>
      </c>
      <c r="M41" s="55" t="str">
        <f t="shared" si="1"/>
        <v/>
      </c>
      <c r="N41" s="50" t="str">
        <f>""</f>
        <v/>
      </c>
    </row>
    <row r="42" spans="2:14">
      <c r="B42" s="38"/>
      <c r="H42" s="54" t="str">
        <f t="shared" si="2"/>
        <v/>
      </c>
      <c r="L42" s="55" t="str">
        <f t="shared" si="0"/>
        <v/>
      </c>
      <c r="M42" s="55" t="str">
        <f t="shared" si="1"/>
        <v/>
      </c>
      <c r="N42" s="50" t="str">
        <f>""</f>
        <v/>
      </c>
    </row>
    <row r="43" spans="2:14">
      <c r="B43" s="38"/>
      <c r="H43" s="54" t="str">
        <f t="shared" si="2"/>
        <v/>
      </c>
      <c r="L43" s="55" t="str">
        <f t="shared" si="0"/>
        <v/>
      </c>
      <c r="M43" s="55" t="str">
        <f t="shared" si="1"/>
        <v/>
      </c>
      <c r="N43" s="50" t="str">
        <f>""</f>
        <v/>
      </c>
    </row>
    <row r="44" spans="2:14">
      <c r="B44" s="38"/>
      <c r="H44" s="54" t="str">
        <f t="shared" si="2"/>
        <v/>
      </c>
      <c r="L44" s="55" t="str">
        <f t="shared" si="0"/>
        <v/>
      </c>
      <c r="M44" s="55" t="str">
        <f t="shared" si="1"/>
        <v/>
      </c>
      <c r="N44" s="50" t="str">
        <f>""</f>
        <v/>
      </c>
    </row>
    <row r="45" spans="2:14">
      <c r="B45" s="38"/>
      <c r="H45" s="54" t="str">
        <f t="shared" si="2"/>
        <v/>
      </c>
      <c r="L45" s="55" t="str">
        <f t="shared" si="0"/>
        <v/>
      </c>
      <c r="M45" s="55" t="str">
        <f t="shared" si="1"/>
        <v/>
      </c>
      <c r="N45" s="50" t="str">
        <f>""</f>
        <v/>
      </c>
    </row>
    <row r="46" spans="2:14">
      <c r="B46" s="38"/>
      <c r="H46" s="54" t="str">
        <f t="shared" si="2"/>
        <v/>
      </c>
      <c r="L46" s="55" t="str">
        <f t="shared" si="0"/>
        <v/>
      </c>
      <c r="M46" s="55" t="str">
        <f t="shared" si="1"/>
        <v/>
      </c>
      <c r="N46" s="50" t="str">
        <f>""</f>
        <v/>
      </c>
    </row>
    <row r="47" spans="2:14">
      <c r="B47" s="38"/>
      <c r="H47" s="54" t="str">
        <f t="shared" si="2"/>
        <v/>
      </c>
      <c r="L47" s="55" t="str">
        <f t="shared" si="0"/>
        <v/>
      </c>
      <c r="M47" s="55" t="str">
        <f t="shared" si="1"/>
        <v/>
      </c>
      <c r="N47" s="50" t="str">
        <f>""</f>
        <v/>
      </c>
    </row>
    <row r="48" spans="2:14">
      <c r="B48" s="38"/>
      <c r="H48" s="54" t="str">
        <f t="shared" si="2"/>
        <v/>
      </c>
      <c r="L48" s="55" t="str">
        <f t="shared" si="0"/>
        <v/>
      </c>
      <c r="M48" s="55" t="str">
        <f t="shared" si="1"/>
        <v/>
      </c>
      <c r="N48" s="50" t="str">
        <f>""</f>
        <v/>
      </c>
    </row>
    <row r="49" spans="2:14">
      <c r="B49" s="38"/>
      <c r="H49" s="54" t="str">
        <f t="shared" si="2"/>
        <v/>
      </c>
      <c r="L49" s="55" t="str">
        <f t="shared" si="0"/>
        <v/>
      </c>
      <c r="M49" s="55" t="str">
        <f t="shared" si="1"/>
        <v/>
      </c>
      <c r="N49" s="50" t="str">
        <f>""</f>
        <v/>
      </c>
    </row>
    <row r="50" spans="2:14">
      <c r="B50" s="38"/>
      <c r="H50" s="54" t="str">
        <f t="shared" si="2"/>
        <v/>
      </c>
      <c r="L50" s="55" t="str">
        <f t="shared" si="0"/>
        <v/>
      </c>
      <c r="M50" s="55" t="str">
        <f t="shared" si="1"/>
        <v/>
      </c>
      <c r="N50" s="50" t="str">
        <f>""</f>
        <v/>
      </c>
    </row>
    <row r="51" spans="2:14">
      <c r="L51" s="55" t="str">
        <f t="shared" si="0"/>
        <v/>
      </c>
      <c r="M51" s="55" t="str">
        <f t="shared" si="1"/>
        <v/>
      </c>
      <c r="N51" s="50" t="str">
        <f>""</f>
        <v/>
      </c>
    </row>
    <row r="52" spans="2:14">
      <c r="L52" s="55" t="str">
        <f t="shared" si="0"/>
        <v/>
      </c>
      <c r="M52" s="55" t="str">
        <f t="shared" si="1"/>
        <v/>
      </c>
      <c r="N52" s="50" t="str">
        <f>""</f>
        <v/>
      </c>
    </row>
    <row r="53" spans="2:14">
      <c r="L53" s="55" t="str">
        <f t="shared" si="0"/>
        <v/>
      </c>
      <c r="M53" s="55" t="str">
        <f t="shared" si="1"/>
        <v/>
      </c>
      <c r="N53" s="50" t="str">
        <f>""</f>
        <v/>
      </c>
    </row>
    <row r="54" spans="2:14">
      <c r="L54" s="55" t="str">
        <f t="shared" si="0"/>
        <v/>
      </c>
      <c r="M54" s="55" t="str">
        <f t="shared" si="1"/>
        <v/>
      </c>
      <c r="N54" s="50" t="str">
        <f>""</f>
        <v/>
      </c>
    </row>
    <row r="55" spans="2:14">
      <c r="L55" s="55" t="str">
        <f t="shared" si="0"/>
        <v/>
      </c>
      <c r="M55" s="55" t="str">
        <f t="shared" si="1"/>
        <v/>
      </c>
      <c r="N55" s="50" t="str">
        <f>""</f>
        <v/>
      </c>
    </row>
    <row r="56" spans="2:14">
      <c r="L56" s="55" t="str">
        <f t="shared" si="0"/>
        <v/>
      </c>
      <c r="M56" s="55" t="str">
        <f t="shared" si="1"/>
        <v/>
      </c>
      <c r="N56" s="50" t="str">
        <f>""</f>
        <v/>
      </c>
    </row>
    <row r="57" spans="2:14">
      <c r="L57" s="55" t="str">
        <f t="shared" si="0"/>
        <v/>
      </c>
      <c r="M57" s="55" t="str">
        <f t="shared" si="1"/>
        <v/>
      </c>
      <c r="N57" s="50" t="str">
        <f>""</f>
        <v/>
      </c>
    </row>
    <row r="58" spans="2:14">
      <c r="L58" s="55" t="str">
        <f t="shared" si="0"/>
        <v/>
      </c>
      <c r="M58" s="55" t="str">
        <f t="shared" si="1"/>
        <v/>
      </c>
      <c r="N58" s="50" t="str">
        <f>""</f>
        <v/>
      </c>
    </row>
  </sheetData>
  <sheetProtection selectLockedCells="1"/>
  <autoFilter ref="B2:F31"/>
  <phoneticPr fontId="3" type="noConversion"/>
  <dataValidations count="3">
    <dataValidation type="list" allowBlank="1" showInputMessage="1" showErrorMessage="1" sqref="C3:C65536">
      <formula1>type</formula1>
    </dataValidation>
    <dataValidation type="list" showInputMessage="1" showErrorMessage="1" sqref="B5:B58">
      <formula1>$L4:$M4</formula1>
    </dataValidation>
    <dataValidation type="list" showInputMessage="1" showErrorMessage="1" sqref="B4">
      <formula1>$L3:$N3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21"/>
  </sheetPr>
  <dimension ref="A1:N58"/>
  <sheetViews>
    <sheetView workbookViewId="0">
      <pane ySplit="2" topLeftCell="A3" activePane="bottomLeft" state="frozen"/>
      <selection activeCell="K1" sqref="K1:K65536"/>
      <selection pane="bottomLeft" activeCell="K1" sqref="K1:K65536"/>
    </sheetView>
  </sheetViews>
  <sheetFormatPr baseColWidth="10" defaultRowHeight="12.75"/>
  <cols>
    <col min="1" max="1" width="2.570312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3" width="14.85546875" style="50" bestFit="1" customWidth="1"/>
    <col min="14" max="14" width="11.42578125" style="50"/>
    <col min="15" max="16384" width="11.42578125" style="29"/>
  </cols>
  <sheetData>
    <row r="1" spans="1:14" ht="3.75" customHeight="1">
      <c r="A1" s="49" t="str">
        <f ca="1">MID(CELL("nomfichier",$A$1),FIND("]",CELL("nomfichier",$A$1))+1,32)</f>
        <v>Mars</v>
      </c>
      <c r="B1" s="48"/>
      <c r="C1" s="30"/>
      <c r="D1" s="30"/>
      <c r="E1" s="31"/>
      <c r="F1" s="31"/>
    </row>
    <row r="2" spans="1:14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6" t="str">
        <f>IF(SUM(E:E)-SUM(F:F)&lt;0,"- "&amp;ABS(SUM(E:E)-SUM(F:F)),IF(SUM(E:E)-SUM(F:F)=0," -","+ "&amp;SUM(E:E)-SUM(F:F)))</f>
        <v>+ 202,3</v>
      </c>
      <c r="J2" s="51"/>
      <c r="K2" s="51"/>
      <c r="L2" s="53"/>
      <c r="M2" s="53"/>
      <c r="N2" s="53"/>
    </row>
    <row r="3" spans="1:14">
      <c r="B3" s="59">
        <f ca="1">DATE(An,MONTH("1/"&amp;A1),1)</f>
        <v>40238</v>
      </c>
      <c r="C3" s="39" t="s">
        <v>32</v>
      </c>
      <c r="D3" s="40"/>
      <c r="E3" s="41"/>
      <c r="F3" s="42">
        <v>25</v>
      </c>
      <c r="H3" s="54">
        <f>IF(C3&lt;&gt;"",IF(COUNTIF($C$3:C3,C3)&gt;1,"",SUMPRODUCT(($C$3:$C$200=C3)*($F$3:$F$200))/SUM(F:F)),"")</f>
        <v>0.3698132129873386</v>
      </c>
      <c r="L3" s="55"/>
      <c r="M3" s="55"/>
      <c r="N3" s="50" t="str">
        <f>""</f>
        <v/>
      </c>
    </row>
    <row r="4" spans="1:14">
      <c r="B4" s="60">
        <v>40210</v>
      </c>
      <c r="C4" s="43" t="s">
        <v>32</v>
      </c>
      <c r="F4" s="46">
        <v>150</v>
      </c>
      <c r="H4" s="54" t="str">
        <f>IF(C4&lt;&gt;"",IF(COUNTIF($C$3:C4,C4)&gt;1,"",SUMPRODUCT(($C$3:$C$200=C4)*($F$3:$F$200))/SUM(F:F)),"")</f>
        <v/>
      </c>
      <c r="L4" s="55"/>
      <c r="M4" s="55"/>
      <c r="N4" s="50" t="str">
        <f>""</f>
        <v/>
      </c>
    </row>
    <row r="5" spans="1:14">
      <c r="B5" s="60">
        <v>40210</v>
      </c>
      <c r="C5" s="43" t="s">
        <v>32</v>
      </c>
      <c r="F5" s="46">
        <v>40</v>
      </c>
      <c r="H5" s="54" t="str">
        <f>IF(C5&lt;&gt;"",IF(COUNTIF($C$3:C5,C5)&gt;1,"",SUMPRODUCT(($C$3:$C$200=C5)*($F$3:$F$200))/SUM(F:F)),"")</f>
        <v/>
      </c>
      <c r="L5" s="55"/>
      <c r="M5" s="55"/>
      <c r="N5" s="50" t="str">
        <f>""</f>
        <v/>
      </c>
    </row>
    <row r="6" spans="1:14">
      <c r="B6" s="60">
        <v>40210</v>
      </c>
      <c r="C6" s="43" t="s">
        <v>32</v>
      </c>
      <c r="F6" s="46">
        <v>10</v>
      </c>
      <c r="H6" s="54" t="str">
        <f>IF(C6&lt;&gt;"",IF(COUNTIF($C$3:C6,C6)&gt;1,"",SUMPRODUCT(($C$3:$C$200=C6)*($F$3:$F$200))/SUM(F:F)),"")</f>
        <v/>
      </c>
      <c r="L6" s="55"/>
      <c r="M6" s="55"/>
      <c r="N6" s="50" t="str">
        <f>""</f>
        <v/>
      </c>
    </row>
    <row r="7" spans="1:14">
      <c r="B7" s="60">
        <v>40211</v>
      </c>
      <c r="C7" s="43" t="s">
        <v>35</v>
      </c>
      <c r="F7" s="46">
        <v>40</v>
      </c>
      <c r="H7" s="54">
        <f>IF(C7&lt;&gt;"",IF(COUNTIF($C$3:C7,C7)&gt;1,"",SUMPRODUCT(($C$3:$C$200=C7)*($F$3:$F$200))/SUM(F:F)),"")</f>
        <v>0.30399899711671052</v>
      </c>
      <c r="L7" s="55"/>
      <c r="M7" s="55"/>
      <c r="N7" s="50" t="str">
        <f>""</f>
        <v/>
      </c>
    </row>
    <row r="8" spans="1:14">
      <c r="B8" s="60">
        <v>40211</v>
      </c>
      <c r="C8" s="43" t="s">
        <v>35</v>
      </c>
      <c r="F8" s="46">
        <v>40</v>
      </c>
      <c r="H8" s="54" t="str">
        <f>IF(C8&lt;&gt;"",IF(COUNTIF($C$3:C8,C8)&gt;1,"",SUMPRODUCT(($C$3:$C$200=C8)*($F$3:$F$200))/SUM(F:F)),"")</f>
        <v/>
      </c>
      <c r="L8" s="55"/>
      <c r="M8" s="55"/>
      <c r="N8" s="50" t="str">
        <f>""</f>
        <v/>
      </c>
    </row>
    <row r="9" spans="1:14">
      <c r="B9" s="60">
        <v>40211</v>
      </c>
      <c r="C9" s="43" t="s">
        <v>35</v>
      </c>
      <c r="E9" s="57"/>
      <c r="F9" s="46">
        <v>50</v>
      </c>
      <c r="H9" s="54" t="str">
        <f>IF(C9&lt;&gt;"",IF(COUNTIF($C$3:C9,C9)&gt;1,"",SUMPRODUCT(($C$3:$C$200=C9)*($F$3:$F$200))/SUM(F:F)),"")</f>
        <v/>
      </c>
      <c r="L9" s="55"/>
      <c r="M9" s="55"/>
      <c r="N9" s="50" t="str">
        <f>""</f>
        <v/>
      </c>
    </row>
    <row r="10" spans="1:14">
      <c r="B10" s="60">
        <v>40212</v>
      </c>
      <c r="C10" s="43" t="s">
        <v>30</v>
      </c>
      <c r="E10" s="57"/>
      <c r="F10" s="46">
        <v>50</v>
      </c>
      <c r="H10" s="54">
        <f>IF(C10&lt;&gt;"",IF(COUNTIF($C$3:C10,C10)&gt;1,"",SUMPRODUCT(($C$3:$C$200=C10)*($F$3:$F$200))/SUM(F:F)),"")</f>
        <v>0.22564874012786762</v>
      </c>
      <c r="L10" s="55"/>
      <c r="M10" s="55"/>
      <c r="N10" s="50" t="str">
        <f>""</f>
        <v/>
      </c>
    </row>
    <row r="11" spans="1:14">
      <c r="B11" s="60">
        <v>40212</v>
      </c>
      <c r="C11" s="43" t="s">
        <v>35</v>
      </c>
      <c r="E11" s="57"/>
      <c r="F11" s="46">
        <v>50</v>
      </c>
      <c r="H11" s="54" t="str">
        <f>IF(C11&lt;&gt;"",IF(COUNTIF($C$3:C11,C11)&gt;1,"",SUMPRODUCT(($C$3:$C$200=C11)*($F$3:$F$200))/SUM(F:F)),"")</f>
        <v/>
      </c>
      <c r="L11" s="55"/>
      <c r="M11" s="55"/>
      <c r="N11" s="50" t="str">
        <f>""</f>
        <v/>
      </c>
    </row>
    <row r="12" spans="1:14">
      <c r="B12" s="60">
        <v>40212</v>
      </c>
      <c r="C12" s="43" t="s">
        <v>30</v>
      </c>
      <c r="E12" s="57"/>
      <c r="F12" s="46">
        <v>30</v>
      </c>
      <c r="H12" s="54" t="str">
        <f>IF(C12&lt;&gt;"",IF(COUNTIF($C$3:C12,C12)&gt;1,"",SUMPRODUCT(($C$3:$C$200=C12)*($F$3:$F$200))/SUM(F:F)),"")</f>
        <v/>
      </c>
      <c r="L12" s="55"/>
      <c r="M12" s="55"/>
      <c r="N12" s="50" t="str">
        <f>""</f>
        <v/>
      </c>
    </row>
    <row r="13" spans="1:14">
      <c r="B13" s="60">
        <v>40213</v>
      </c>
      <c r="C13" s="43" t="s">
        <v>39</v>
      </c>
      <c r="E13" s="57"/>
      <c r="F13" s="46">
        <v>4.7</v>
      </c>
      <c r="H13" s="54">
        <f>IF(C13&lt;&gt;"",IF(COUNTIF($C$3:C13,C13)&gt;1,"",SUMPRODUCT(($C$3:$C$200=C13)*($F$3:$F$200))/SUM(F:F)),"")</f>
        <v>2.4696001002883286E-2</v>
      </c>
      <c r="L13" s="55"/>
      <c r="M13" s="55"/>
      <c r="N13" s="50" t="str">
        <f>""</f>
        <v/>
      </c>
    </row>
    <row r="14" spans="1:14">
      <c r="B14" s="60">
        <v>40213</v>
      </c>
      <c r="C14" s="43" t="s">
        <v>32</v>
      </c>
      <c r="E14" s="57"/>
      <c r="F14" s="46">
        <v>20</v>
      </c>
      <c r="H14" s="54" t="str">
        <f>IF(C14&lt;&gt;"",IF(COUNTIF($C$3:C14,C14)&gt;1,"",SUMPRODUCT(($C$3:$C$200=C14)*($F$3:$F$200))/SUM(F:F)),"")</f>
        <v/>
      </c>
      <c r="L14" s="55">
        <f t="shared" ref="L14:L58" si="0">IF(B14="","",B14)</f>
        <v>40213</v>
      </c>
      <c r="M14" s="55">
        <f t="shared" ref="M14:M58" si="1">IF(L14="","",L14+1)</f>
        <v>40214</v>
      </c>
      <c r="N14" s="50" t="str">
        <f>""</f>
        <v/>
      </c>
    </row>
    <row r="15" spans="1:14">
      <c r="B15" s="60">
        <v>40214</v>
      </c>
      <c r="C15" s="43" t="s">
        <v>30</v>
      </c>
      <c r="E15" s="57"/>
      <c r="F15" s="46">
        <v>30</v>
      </c>
      <c r="H15" s="54" t="str">
        <f>IF(C15&lt;&gt;"",IF(COUNTIF($C$3:C15,C15)&gt;1,"",SUMPRODUCT(($C$3:$C$200=C15)*($F$3:$F$200))/SUM(F:F)),"")</f>
        <v/>
      </c>
      <c r="L15" s="55">
        <f t="shared" si="0"/>
        <v>40214</v>
      </c>
      <c r="M15" s="55">
        <f t="shared" si="1"/>
        <v>40215</v>
      </c>
      <c r="N15" s="50" t="str">
        <f>""</f>
        <v/>
      </c>
    </row>
    <row r="16" spans="1:14">
      <c r="B16" s="60">
        <v>40215</v>
      </c>
      <c r="C16" s="43" t="s">
        <v>35</v>
      </c>
      <c r="E16" s="57"/>
      <c r="F16" s="46">
        <v>45</v>
      </c>
      <c r="H16" s="54" t="str">
        <f>IF(C16&lt;&gt;"",IF(COUNTIF($C$3:C16,C16)&gt;1,"",SUMPRODUCT(($C$3:$C$200=C16)*($F$3:$F$200))/SUM(F:F)),"")</f>
        <v/>
      </c>
      <c r="L16" s="55">
        <f t="shared" si="0"/>
        <v>40215</v>
      </c>
      <c r="M16" s="55">
        <f t="shared" si="1"/>
        <v>40216</v>
      </c>
      <c r="N16" s="50" t="str">
        <f>""</f>
        <v/>
      </c>
    </row>
    <row r="17" spans="2:14">
      <c r="B17" s="60">
        <v>40215</v>
      </c>
      <c r="C17" s="43" t="s">
        <v>39</v>
      </c>
      <c r="E17" s="57"/>
      <c r="F17" s="46">
        <v>6.5</v>
      </c>
      <c r="H17" s="54" t="str">
        <f>IF(C17&lt;&gt;"",IF(COUNTIF($C$3:C17,C17)&gt;1,"",SUMPRODUCT(($C$3:$C$200=C17)*($F$3:$F$200))/SUM(F:F)),"")</f>
        <v/>
      </c>
      <c r="L17" s="55">
        <f t="shared" si="0"/>
        <v>40215</v>
      </c>
      <c r="M17" s="55">
        <f t="shared" si="1"/>
        <v>40216</v>
      </c>
      <c r="N17" s="50" t="str">
        <f>""</f>
        <v/>
      </c>
    </row>
    <row r="18" spans="2:14">
      <c r="B18" s="60">
        <v>40215</v>
      </c>
      <c r="C18" s="43" t="s">
        <v>32</v>
      </c>
      <c r="E18" s="57"/>
      <c r="F18" s="46">
        <v>15</v>
      </c>
      <c r="H18" s="54" t="str">
        <f>IF(C18&lt;&gt;"",IF(COUNTIF($C$3:C18,C18)&gt;1,"",SUMPRODUCT(($C$3:$C$200=C18)*($F$3:$F$200))/SUM(F:F)),"")</f>
        <v/>
      </c>
      <c r="I18" s="54" t="str">
        <f>IF(D18&lt;&gt;"",IF(COUNTIF($C$3:D18,D18)&gt;1,"",SUMPRODUCT(($C$3:$C$200=D18)*($F$3:$F$200))/SUM(G:G)),"")</f>
        <v/>
      </c>
      <c r="L18" s="55">
        <f t="shared" si="0"/>
        <v>40215</v>
      </c>
      <c r="M18" s="55">
        <f t="shared" si="1"/>
        <v>40216</v>
      </c>
      <c r="N18" s="50" t="str">
        <f>""</f>
        <v/>
      </c>
    </row>
    <row r="19" spans="2:14">
      <c r="B19" s="60">
        <v>40216</v>
      </c>
      <c r="C19" s="43" t="s">
        <v>30</v>
      </c>
      <c r="E19" s="57"/>
      <c r="F19" s="46">
        <v>30</v>
      </c>
      <c r="H19" s="54" t="str">
        <f>IF(C19&lt;&gt;"",IF(COUNTIF($C$3:C19,C19)&gt;1,"",SUMPRODUCT(($C$3:$C$200=C19)*($F$3:$F$200))/SUM(F:F)),"")</f>
        <v/>
      </c>
      <c r="L19" s="55">
        <f t="shared" si="0"/>
        <v>40216</v>
      </c>
      <c r="M19" s="55">
        <f t="shared" si="1"/>
        <v>40217</v>
      </c>
      <c r="N19" s="50" t="str">
        <f>""</f>
        <v/>
      </c>
    </row>
    <row r="20" spans="2:14">
      <c r="B20" s="60">
        <v>40216</v>
      </c>
      <c r="C20" s="43" t="s">
        <v>39</v>
      </c>
      <c r="E20" s="57"/>
      <c r="F20" s="46">
        <v>5.5</v>
      </c>
      <c r="H20" s="54" t="str">
        <f>IF(C20&lt;&gt;"",IF(COUNTIF($C$3:C20,C20)&gt;1,"",SUMPRODUCT(($C$3:$C$200=C20)*($F$3:$F$200))/SUM(F:F)),"")</f>
        <v/>
      </c>
      <c r="L20" s="55">
        <f t="shared" si="0"/>
        <v>40216</v>
      </c>
      <c r="M20" s="55">
        <f t="shared" si="1"/>
        <v>40217</v>
      </c>
      <c r="N20" s="50" t="str">
        <f>""</f>
        <v/>
      </c>
    </row>
    <row r="21" spans="2:14">
      <c r="B21" s="60">
        <v>40217</v>
      </c>
      <c r="C21" s="43" t="s">
        <v>47</v>
      </c>
      <c r="E21" s="57"/>
      <c r="F21" s="46">
        <v>3.5</v>
      </c>
      <c r="H21" s="54">
        <f>IF(C21&lt;&gt;"",IF(COUNTIF($C$3:C21,C21)&gt;1,"",SUMPRODUCT(($C$3:$C$200=C21)*($F$3:$F$200))/SUM(F:F)),"")</f>
        <v>4.3876143913752037E-3</v>
      </c>
      <c r="L21" s="55">
        <f t="shared" si="0"/>
        <v>40217</v>
      </c>
      <c r="M21" s="55">
        <f t="shared" si="1"/>
        <v>40218</v>
      </c>
      <c r="N21" s="50" t="str">
        <f>""</f>
        <v/>
      </c>
    </row>
    <row r="22" spans="2:14">
      <c r="B22" s="60">
        <v>40218</v>
      </c>
      <c r="C22" s="43" t="s">
        <v>34</v>
      </c>
      <c r="E22" s="57"/>
      <c r="F22" s="46">
        <v>22</v>
      </c>
      <c r="H22" s="54">
        <f>IF(C22&lt;&gt;"",IF(COUNTIF($C$3:C22,C22)&gt;1,"",SUMPRODUCT(($C$3:$C$200=C22)*($F$3:$F$200))/SUM(F:F)),"")</f>
        <v>2.7579290460072708E-2</v>
      </c>
      <c r="L22" s="55">
        <f t="shared" si="0"/>
        <v>40218</v>
      </c>
      <c r="M22" s="55">
        <f t="shared" si="1"/>
        <v>40219</v>
      </c>
      <c r="N22" s="50" t="str">
        <f>""</f>
        <v/>
      </c>
    </row>
    <row r="23" spans="2:14">
      <c r="B23" s="60">
        <v>40219</v>
      </c>
      <c r="C23" s="43" t="s">
        <v>32</v>
      </c>
      <c r="E23" s="57"/>
      <c r="F23" s="46">
        <v>15</v>
      </c>
      <c r="H23" s="54" t="str">
        <f>IF(C23&lt;&gt;"",IF(COUNTIF($C$3:C23,C23)&gt;1,"",SUMPRODUCT(($C$3:$C$200=C23)*($F$3:$F$200))/SUM(F:F)),"")</f>
        <v/>
      </c>
      <c r="L23" s="55">
        <f t="shared" si="0"/>
        <v>40219</v>
      </c>
      <c r="M23" s="55">
        <f t="shared" si="1"/>
        <v>40220</v>
      </c>
      <c r="N23" s="50" t="str">
        <f>""</f>
        <v/>
      </c>
    </row>
    <row r="24" spans="2:14">
      <c r="B24" s="60">
        <v>40219</v>
      </c>
      <c r="C24" s="43" t="s">
        <v>39</v>
      </c>
      <c r="E24" s="57"/>
      <c r="F24" s="46">
        <v>3</v>
      </c>
      <c r="H24" s="54" t="str">
        <f>IF(C24&lt;&gt;"",IF(COUNTIF($C$3:C24,C24)&gt;1,"",SUMPRODUCT(($C$3:$C$200=C24)*($F$3:$F$200))/SUM(F:F)),"")</f>
        <v/>
      </c>
      <c r="L24" s="55">
        <f t="shared" si="0"/>
        <v>40219</v>
      </c>
      <c r="M24" s="55">
        <f t="shared" si="1"/>
        <v>40220</v>
      </c>
      <c r="N24" s="50" t="str">
        <f>""</f>
        <v/>
      </c>
    </row>
    <row r="25" spans="2:14">
      <c r="B25" s="60">
        <v>40220</v>
      </c>
      <c r="C25" s="43" t="s">
        <v>40</v>
      </c>
      <c r="E25" s="57"/>
      <c r="F25" s="46">
        <v>12.5</v>
      </c>
      <c r="H25" s="54">
        <f>IF(C25&lt;&gt;"",IF(COUNTIF($C$3:C25,C25)&gt;1,"",SUMPRODUCT(($C$3:$C$200=C25)*($F$3:$F$200))/SUM(F:F)),"")</f>
        <v>1.5670051397768583E-2</v>
      </c>
      <c r="L25" s="55">
        <f t="shared" si="0"/>
        <v>40220</v>
      </c>
      <c r="M25" s="55">
        <f t="shared" si="1"/>
        <v>40221</v>
      </c>
      <c r="N25" s="50" t="str">
        <f>""</f>
        <v/>
      </c>
    </row>
    <row r="26" spans="2:14">
      <c r="B26" s="60">
        <v>40221</v>
      </c>
      <c r="C26" s="43" t="s">
        <v>42</v>
      </c>
      <c r="E26" s="57"/>
      <c r="F26" s="46">
        <v>12.5</v>
      </c>
      <c r="H26" s="54">
        <f>IF(C26&lt;&gt;"",IF(COUNTIF($C$3:C26,C26)&gt;1,"",SUMPRODUCT(($C$3:$C$200=C26)*($F$3:$F$200))/SUM(F:F)),"")</f>
        <v>1.5670051397768583E-2</v>
      </c>
      <c r="L26" s="55">
        <f t="shared" si="0"/>
        <v>40221</v>
      </c>
      <c r="M26" s="55">
        <f t="shared" si="1"/>
        <v>40222</v>
      </c>
      <c r="N26" s="50" t="str">
        <f>""</f>
        <v/>
      </c>
    </row>
    <row r="27" spans="2:14">
      <c r="B27" s="60">
        <v>40222</v>
      </c>
      <c r="C27" s="43" t="s">
        <v>30</v>
      </c>
      <c r="E27" s="57"/>
      <c r="F27" s="46">
        <v>40</v>
      </c>
      <c r="H27" s="54" t="str">
        <f>IF(C27&lt;&gt;"",IF(COUNTIF($C$3:C27,C27)&gt;1,"",SUMPRODUCT(($C$3:$C$200=C27)*($F$3:$F$200))/SUM(F:F)),"")</f>
        <v/>
      </c>
      <c r="L27" s="55">
        <f t="shared" si="0"/>
        <v>40222</v>
      </c>
      <c r="M27" s="55">
        <f t="shared" si="1"/>
        <v>40223</v>
      </c>
      <c r="N27" s="50" t="str">
        <f>""</f>
        <v/>
      </c>
    </row>
    <row r="28" spans="2:14">
      <c r="B28" s="60">
        <v>40223</v>
      </c>
      <c r="C28" s="43" t="s">
        <v>35</v>
      </c>
      <c r="E28" s="57"/>
      <c r="F28" s="46">
        <v>17.5</v>
      </c>
      <c r="H28" s="54" t="str">
        <f>IF(C28&lt;&gt;"",IF(COUNTIF($C$3:C28,C28)&gt;1,"",SUMPRODUCT(($C$3:$C$200=C28)*($F$3:$F$200))/SUM(F:F)),"")</f>
        <v/>
      </c>
      <c r="L28" s="55">
        <f t="shared" si="0"/>
        <v>40223</v>
      </c>
      <c r="M28" s="55">
        <f t="shared" si="1"/>
        <v>40224</v>
      </c>
      <c r="N28" s="50" t="str">
        <f>""</f>
        <v/>
      </c>
    </row>
    <row r="29" spans="2:14">
      <c r="B29" s="60">
        <v>40224</v>
      </c>
      <c r="C29" s="43" t="s">
        <v>32</v>
      </c>
      <c r="E29" s="57"/>
      <c r="F29" s="46">
        <v>20</v>
      </c>
      <c r="H29" s="54" t="str">
        <f>IF(C29&lt;&gt;"",IF(COUNTIF($C$3:C29,C29)&gt;1,"",SUMPRODUCT(($C$3:$C$200=C29)*($F$3:$F$200))/SUM(F:F)),"")</f>
        <v/>
      </c>
      <c r="L29" s="55">
        <f t="shared" si="0"/>
        <v>40224</v>
      </c>
      <c r="M29" s="55">
        <f t="shared" si="1"/>
        <v>40225</v>
      </c>
      <c r="N29" s="50" t="str">
        <f>""</f>
        <v/>
      </c>
    </row>
    <row r="30" spans="2:14">
      <c r="B30" s="60">
        <v>40225</v>
      </c>
      <c r="C30" s="43" t="s">
        <v>41</v>
      </c>
      <c r="E30" s="57"/>
      <c r="F30" s="46">
        <v>10</v>
      </c>
      <c r="H30" s="54">
        <f>IF(C30&lt;&gt;"",IF(COUNTIF($C$3:C30,C30)&gt;1,"",SUMPRODUCT(($C$3:$C$200=C30)*($F$3:$F$200))/SUM(F:F)),"")</f>
        <v>1.2536041118214866E-2</v>
      </c>
      <c r="L30" s="55">
        <f t="shared" si="0"/>
        <v>40225</v>
      </c>
      <c r="M30" s="55">
        <f t="shared" si="1"/>
        <v>40226</v>
      </c>
      <c r="N30" s="50" t="str">
        <f>""</f>
        <v/>
      </c>
    </row>
    <row r="31" spans="2:14">
      <c r="B31" s="60">
        <v>40226</v>
      </c>
      <c r="C31" s="43" t="s">
        <v>37</v>
      </c>
      <c r="E31" s="57">
        <v>1000</v>
      </c>
      <c r="H31" s="54" t="str">
        <f t="shared" ref="H31:H50" si="2">IF(F31&lt;&gt;"",F31/SUM(F:F),"")</f>
        <v/>
      </c>
      <c r="L31" s="55">
        <f t="shared" si="0"/>
        <v>40226</v>
      </c>
      <c r="M31" s="55">
        <f t="shared" si="1"/>
        <v>40227</v>
      </c>
      <c r="N31" s="50" t="str">
        <f>""</f>
        <v/>
      </c>
    </row>
    <row r="32" spans="2:14">
      <c r="B32" s="38"/>
      <c r="H32" s="54" t="str">
        <f t="shared" si="2"/>
        <v/>
      </c>
      <c r="L32" s="55" t="str">
        <f t="shared" si="0"/>
        <v/>
      </c>
      <c r="M32" s="55" t="str">
        <f t="shared" si="1"/>
        <v/>
      </c>
      <c r="N32" s="50" t="str">
        <f>""</f>
        <v/>
      </c>
    </row>
    <row r="33" spans="2:14">
      <c r="B33" s="38"/>
      <c r="H33" s="54" t="str">
        <f t="shared" si="2"/>
        <v/>
      </c>
      <c r="L33" s="55" t="str">
        <f t="shared" si="0"/>
        <v/>
      </c>
      <c r="M33" s="55" t="str">
        <f t="shared" si="1"/>
        <v/>
      </c>
      <c r="N33" s="50" t="str">
        <f>""</f>
        <v/>
      </c>
    </row>
    <row r="34" spans="2:14">
      <c r="B34" s="38"/>
      <c r="H34" s="54" t="str">
        <f t="shared" si="2"/>
        <v/>
      </c>
      <c r="L34" s="55" t="str">
        <f t="shared" si="0"/>
        <v/>
      </c>
      <c r="M34" s="55" t="str">
        <f t="shared" si="1"/>
        <v/>
      </c>
      <c r="N34" s="50" t="str">
        <f>""</f>
        <v/>
      </c>
    </row>
    <row r="35" spans="2:14">
      <c r="B35" s="38"/>
      <c r="H35" s="54" t="str">
        <f t="shared" si="2"/>
        <v/>
      </c>
      <c r="L35" s="55" t="str">
        <f t="shared" si="0"/>
        <v/>
      </c>
      <c r="M35" s="55" t="str">
        <f t="shared" si="1"/>
        <v/>
      </c>
      <c r="N35" s="50" t="str">
        <f>""</f>
        <v/>
      </c>
    </row>
    <row r="36" spans="2:14">
      <c r="B36" s="38"/>
      <c r="H36" s="54" t="str">
        <f t="shared" si="2"/>
        <v/>
      </c>
      <c r="L36" s="55" t="str">
        <f t="shared" si="0"/>
        <v/>
      </c>
      <c r="M36" s="55" t="str">
        <f t="shared" si="1"/>
        <v/>
      </c>
      <c r="N36" s="50" t="str">
        <f>""</f>
        <v/>
      </c>
    </row>
    <row r="37" spans="2:14">
      <c r="B37" s="38"/>
      <c r="H37" s="54" t="str">
        <f t="shared" si="2"/>
        <v/>
      </c>
      <c r="L37" s="55" t="str">
        <f t="shared" si="0"/>
        <v/>
      </c>
      <c r="M37" s="55" t="str">
        <f t="shared" si="1"/>
        <v/>
      </c>
      <c r="N37" s="50" t="str">
        <f>""</f>
        <v/>
      </c>
    </row>
    <row r="38" spans="2:14">
      <c r="B38" s="38"/>
      <c r="H38" s="54" t="str">
        <f t="shared" si="2"/>
        <v/>
      </c>
      <c r="L38" s="55" t="str">
        <f t="shared" si="0"/>
        <v/>
      </c>
      <c r="M38" s="55" t="str">
        <f t="shared" si="1"/>
        <v/>
      </c>
      <c r="N38" s="50" t="str">
        <f>""</f>
        <v/>
      </c>
    </row>
    <row r="39" spans="2:14">
      <c r="B39" s="38"/>
      <c r="H39" s="54" t="str">
        <f t="shared" si="2"/>
        <v/>
      </c>
      <c r="L39" s="55" t="str">
        <f t="shared" si="0"/>
        <v/>
      </c>
      <c r="M39" s="55" t="str">
        <f t="shared" si="1"/>
        <v/>
      </c>
      <c r="N39" s="50" t="str">
        <f>""</f>
        <v/>
      </c>
    </row>
    <row r="40" spans="2:14">
      <c r="B40" s="38"/>
      <c r="H40" s="54" t="str">
        <f t="shared" si="2"/>
        <v/>
      </c>
      <c r="L40" s="55" t="str">
        <f t="shared" si="0"/>
        <v/>
      </c>
      <c r="M40" s="55" t="str">
        <f t="shared" si="1"/>
        <v/>
      </c>
      <c r="N40" s="50" t="str">
        <f>""</f>
        <v/>
      </c>
    </row>
    <row r="41" spans="2:14">
      <c r="B41" s="38"/>
      <c r="H41" s="54" t="str">
        <f t="shared" si="2"/>
        <v/>
      </c>
      <c r="L41" s="55" t="str">
        <f t="shared" si="0"/>
        <v/>
      </c>
      <c r="M41" s="55" t="str">
        <f t="shared" si="1"/>
        <v/>
      </c>
      <c r="N41" s="50" t="str">
        <f>""</f>
        <v/>
      </c>
    </row>
    <row r="42" spans="2:14">
      <c r="B42" s="38"/>
      <c r="H42" s="54" t="str">
        <f t="shared" si="2"/>
        <v/>
      </c>
      <c r="L42" s="55" t="str">
        <f t="shared" si="0"/>
        <v/>
      </c>
      <c r="M42" s="55" t="str">
        <f t="shared" si="1"/>
        <v/>
      </c>
      <c r="N42" s="50" t="str">
        <f>""</f>
        <v/>
      </c>
    </row>
    <row r="43" spans="2:14">
      <c r="B43" s="38"/>
      <c r="H43" s="54" t="str">
        <f t="shared" si="2"/>
        <v/>
      </c>
      <c r="L43" s="55" t="str">
        <f t="shared" si="0"/>
        <v/>
      </c>
      <c r="M43" s="55" t="str">
        <f t="shared" si="1"/>
        <v/>
      </c>
      <c r="N43" s="50" t="str">
        <f>""</f>
        <v/>
      </c>
    </row>
    <row r="44" spans="2:14">
      <c r="B44" s="38"/>
      <c r="H44" s="54" t="str">
        <f t="shared" si="2"/>
        <v/>
      </c>
      <c r="L44" s="55" t="str">
        <f t="shared" si="0"/>
        <v/>
      </c>
      <c r="M44" s="55" t="str">
        <f t="shared" si="1"/>
        <v/>
      </c>
      <c r="N44" s="50" t="str">
        <f>""</f>
        <v/>
      </c>
    </row>
    <row r="45" spans="2:14">
      <c r="B45" s="38"/>
      <c r="H45" s="54" t="str">
        <f t="shared" si="2"/>
        <v/>
      </c>
      <c r="L45" s="55" t="str">
        <f t="shared" si="0"/>
        <v/>
      </c>
      <c r="M45" s="55" t="str">
        <f t="shared" si="1"/>
        <v/>
      </c>
      <c r="N45" s="50" t="str">
        <f>""</f>
        <v/>
      </c>
    </row>
    <row r="46" spans="2:14">
      <c r="B46" s="38"/>
      <c r="H46" s="54" t="str">
        <f t="shared" si="2"/>
        <v/>
      </c>
      <c r="L46" s="55" t="str">
        <f t="shared" si="0"/>
        <v/>
      </c>
      <c r="M46" s="55" t="str">
        <f t="shared" si="1"/>
        <v/>
      </c>
      <c r="N46" s="50" t="str">
        <f>""</f>
        <v/>
      </c>
    </row>
    <row r="47" spans="2:14">
      <c r="B47" s="38"/>
      <c r="H47" s="54" t="str">
        <f t="shared" si="2"/>
        <v/>
      </c>
      <c r="L47" s="55" t="str">
        <f t="shared" si="0"/>
        <v/>
      </c>
      <c r="M47" s="55" t="str">
        <f t="shared" si="1"/>
        <v/>
      </c>
      <c r="N47" s="50" t="str">
        <f>""</f>
        <v/>
      </c>
    </row>
    <row r="48" spans="2:14">
      <c r="B48" s="38"/>
      <c r="H48" s="54" t="str">
        <f t="shared" si="2"/>
        <v/>
      </c>
      <c r="L48" s="55" t="str">
        <f t="shared" si="0"/>
        <v/>
      </c>
      <c r="M48" s="55" t="str">
        <f t="shared" si="1"/>
        <v/>
      </c>
      <c r="N48" s="50" t="str">
        <f>""</f>
        <v/>
      </c>
    </row>
    <row r="49" spans="2:14">
      <c r="B49" s="38"/>
      <c r="H49" s="54" t="str">
        <f t="shared" si="2"/>
        <v/>
      </c>
      <c r="L49" s="55" t="str">
        <f t="shared" si="0"/>
        <v/>
      </c>
      <c r="M49" s="55" t="str">
        <f t="shared" si="1"/>
        <v/>
      </c>
      <c r="N49" s="50" t="str">
        <f>""</f>
        <v/>
      </c>
    </row>
    <row r="50" spans="2:14">
      <c r="B50" s="38"/>
      <c r="H50" s="54" t="str">
        <f t="shared" si="2"/>
        <v/>
      </c>
      <c r="L50" s="55" t="str">
        <f t="shared" si="0"/>
        <v/>
      </c>
      <c r="M50" s="55" t="str">
        <f t="shared" si="1"/>
        <v/>
      </c>
      <c r="N50" s="50" t="str">
        <f>""</f>
        <v/>
      </c>
    </row>
    <row r="51" spans="2:14">
      <c r="L51" s="55" t="str">
        <f t="shared" si="0"/>
        <v/>
      </c>
      <c r="M51" s="55" t="str">
        <f t="shared" si="1"/>
        <v/>
      </c>
      <c r="N51" s="50" t="str">
        <f>""</f>
        <v/>
      </c>
    </row>
    <row r="52" spans="2:14">
      <c r="L52" s="55" t="str">
        <f t="shared" si="0"/>
        <v/>
      </c>
      <c r="M52" s="55" t="str">
        <f t="shared" si="1"/>
        <v/>
      </c>
      <c r="N52" s="50" t="str">
        <f>""</f>
        <v/>
      </c>
    </row>
    <row r="53" spans="2:14">
      <c r="L53" s="55" t="str">
        <f t="shared" si="0"/>
        <v/>
      </c>
      <c r="M53" s="55" t="str">
        <f t="shared" si="1"/>
        <v/>
      </c>
      <c r="N53" s="50" t="str">
        <f>""</f>
        <v/>
      </c>
    </row>
    <row r="54" spans="2:14">
      <c r="L54" s="55" t="str">
        <f t="shared" si="0"/>
        <v/>
      </c>
      <c r="M54" s="55" t="str">
        <f t="shared" si="1"/>
        <v/>
      </c>
      <c r="N54" s="50" t="str">
        <f>""</f>
        <v/>
      </c>
    </row>
    <row r="55" spans="2:14">
      <c r="L55" s="55" t="str">
        <f t="shared" si="0"/>
        <v/>
      </c>
      <c r="M55" s="55" t="str">
        <f t="shared" si="1"/>
        <v/>
      </c>
      <c r="N55" s="50" t="str">
        <f>""</f>
        <v/>
      </c>
    </row>
    <row r="56" spans="2:14">
      <c r="L56" s="55" t="str">
        <f t="shared" si="0"/>
        <v/>
      </c>
      <c r="M56" s="55" t="str">
        <f t="shared" si="1"/>
        <v/>
      </c>
      <c r="N56" s="50" t="str">
        <f>""</f>
        <v/>
      </c>
    </row>
    <row r="57" spans="2:14">
      <c r="L57" s="55" t="str">
        <f t="shared" si="0"/>
        <v/>
      </c>
      <c r="M57" s="55" t="str">
        <f t="shared" si="1"/>
        <v/>
      </c>
      <c r="N57" s="50" t="str">
        <f>""</f>
        <v/>
      </c>
    </row>
    <row r="58" spans="2:14">
      <c r="L58" s="55" t="str">
        <f t="shared" si="0"/>
        <v/>
      </c>
      <c r="M58" s="55" t="str">
        <f t="shared" si="1"/>
        <v/>
      </c>
      <c r="N58" s="50" t="str">
        <f>""</f>
        <v/>
      </c>
    </row>
  </sheetData>
  <sheetProtection selectLockedCells="1"/>
  <autoFilter ref="B2:F31"/>
  <phoneticPr fontId="3" type="noConversion"/>
  <dataValidations count="3">
    <dataValidation type="list" allowBlank="1" showInputMessage="1" showErrorMessage="1" sqref="C3:C65536">
      <formula1>type</formula1>
    </dataValidation>
    <dataValidation type="list" showInputMessage="1" showErrorMessage="1" sqref="B5:B58">
      <formula1>$L4:$M4</formula1>
    </dataValidation>
    <dataValidation type="list" showInputMessage="1" showErrorMessage="1" sqref="B4">
      <formula1>$L3:$N3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21"/>
  </sheetPr>
  <dimension ref="A1:N58"/>
  <sheetViews>
    <sheetView workbookViewId="0">
      <pane ySplit="2" topLeftCell="A3" activePane="bottomLeft" state="frozen"/>
      <selection activeCell="K1" sqref="K1:K65536"/>
      <selection pane="bottomLeft" activeCell="K1" sqref="K1:K65536"/>
    </sheetView>
  </sheetViews>
  <sheetFormatPr baseColWidth="10" defaultRowHeight="12.75"/>
  <cols>
    <col min="1" max="1" width="2.570312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3" width="14.85546875" style="50" bestFit="1" customWidth="1"/>
    <col min="14" max="14" width="11.42578125" style="50"/>
    <col min="15" max="16384" width="11.42578125" style="29"/>
  </cols>
  <sheetData>
    <row r="1" spans="1:14" ht="3.75" customHeight="1">
      <c r="A1" s="49" t="str">
        <f ca="1">MID(CELL("nomfichier",$A$1),FIND("]",CELL("nomfichier",$A$1))+1,32)</f>
        <v>Avril</v>
      </c>
      <c r="B1" s="48"/>
      <c r="C1" s="30"/>
      <c r="D1" s="30"/>
      <c r="E1" s="31"/>
      <c r="F1" s="31"/>
    </row>
    <row r="2" spans="1:14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6" t="str">
        <f>IF(SUM(E:E)-SUM(F:F)&lt;0,"- "&amp;ABS(SUM(E:E)-SUM(F:F)),IF(SUM(E:E)-SUM(F:F)=0," -","+ "&amp;SUM(E:E)-SUM(F:F)))</f>
        <v>+ 202,3</v>
      </c>
      <c r="J2" s="51"/>
      <c r="K2" s="51"/>
      <c r="L2" s="53"/>
      <c r="M2" s="53"/>
      <c r="N2" s="53"/>
    </row>
    <row r="3" spans="1:14">
      <c r="B3" s="59">
        <f ca="1">DATE(An,MONTH("1/"&amp;A1),1)</f>
        <v>40269</v>
      </c>
      <c r="C3" s="39" t="s">
        <v>32</v>
      </c>
      <c r="D3" s="40"/>
      <c r="E3" s="41"/>
      <c r="F3" s="42">
        <v>25</v>
      </c>
      <c r="H3" s="54">
        <f>IF(C3&lt;&gt;"",IF(COUNTIF($C$3:C3,C3)&gt;1,"",SUMPRODUCT(($C$3:$C$200=C3)*($F$3:$F$200))/SUM(F:F)),"")</f>
        <v>0.3698132129873386</v>
      </c>
      <c r="L3" s="55"/>
      <c r="M3" s="55"/>
      <c r="N3" s="50" t="str">
        <f>""</f>
        <v/>
      </c>
    </row>
    <row r="4" spans="1:14">
      <c r="B4" s="60">
        <v>40210</v>
      </c>
      <c r="C4" s="43" t="s">
        <v>32</v>
      </c>
      <c r="F4" s="46">
        <v>150</v>
      </c>
      <c r="H4" s="54" t="str">
        <f>IF(C4&lt;&gt;"",IF(COUNTIF($C$3:C4,C4)&gt;1,"",SUMPRODUCT(($C$3:$C$200=C4)*($F$3:$F$200))/SUM(F:F)),"")</f>
        <v/>
      </c>
      <c r="L4" s="55"/>
      <c r="M4" s="55"/>
      <c r="N4" s="50" t="str">
        <f>""</f>
        <v/>
      </c>
    </row>
    <row r="5" spans="1:14">
      <c r="B5" s="60">
        <v>40210</v>
      </c>
      <c r="C5" s="43" t="s">
        <v>32</v>
      </c>
      <c r="F5" s="46">
        <v>40</v>
      </c>
      <c r="H5" s="54" t="str">
        <f>IF(C5&lt;&gt;"",IF(COUNTIF($C$3:C5,C5)&gt;1,"",SUMPRODUCT(($C$3:$C$200=C5)*($F$3:$F$200))/SUM(F:F)),"")</f>
        <v/>
      </c>
      <c r="L5" s="55"/>
      <c r="M5" s="55"/>
      <c r="N5" s="50" t="str">
        <f>""</f>
        <v/>
      </c>
    </row>
    <row r="6" spans="1:14">
      <c r="B6" s="60">
        <v>40210</v>
      </c>
      <c r="C6" s="43" t="s">
        <v>32</v>
      </c>
      <c r="F6" s="46">
        <v>10</v>
      </c>
      <c r="H6" s="54" t="str">
        <f>IF(C6&lt;&gt;"",IF(COUNTIF($C$3:C6,C6)&gt;1,"",SUMPRODUCT(($C$3:$C$200=C6)*($F$3:$F$200))/SUM(F:F)),"")</f>
        <v/>
      </c>
      <c r="L6" s="55"/>
      <c r="M6" s="55"/>
      <c r="N6" s="50" t="str">
        <f>""</f>
        <v/>
      </c>
    </row>
    <row r="7" spans="1:14">
      <c r="B7" s="60">
        <v>40211</v>
      </c>
      <c r="C7" s="43" t="s">
        <v>35</v>
      </c>
      <c r="F7" s="46">
        <v>40</v>
      </c>
      <c r="H7" s="54">
        <f>IF(C7&lt;&gt;"",IF(COUNTIF($C$3:C7,C7)&gt;1,"",SUMPRODUCT(($C$3:$C$200=C7)*($F$3:$F$200))/SUM(F:F)),"")</f>
        <v>0.30399899711671052</v>
      </c>
      <c r="L7" s="55"/>
      <c r="M7" s="55"/>
      <c r="N7" s="50" t="str">
        <f>""</f>
        <v/>
      </c>
    </row>
    <row r="8" spans="1:14">
      <c r="B8" s="60">
        <v>40211</v>
      </c>
      <c r="C8" s="43" t="s">
        <v>35</v>
      </c>
      <c r="F8" s="46">
        <v>40</v>
      </c>
      <c r="H8" s="54" t="str">
        <f>IF(C8&lt;&gt;"",IF(COUNTIF($C$3:C8,C8)&gt;1,"",SUMPRODUCT(($C$3:$C$200=C8)*($F$3:$F$200))/SUM(F:F)),"")</f>
        <v/>
      </c>
      <c r="L8" s="55"/>
      <c r="M8" s="55"/>
      <c r="N8" s="50" t="str">
        <f>""</f>
        <v/>
      </c>
    </row>
    <row r="9" spans="1:14">
      <c r="B9" s="60">
        <v>40211</v>
      </c>
      <c r="C9" s="43" t="s">
        <v>35</v>
      </c>
      <c r="E9" s="57"/>
      <c r="F9" s="46">
        <v>50</v>
      </c>
      <c r="H9" s="54" t="str">
        <f>IF(C9&lt;&gt;"",IF(COUNTIF($C$3:C9,C9)&gt;1,"",SUMPRODUCT(($C$3:$C$200=C9)*($F$3:$F$200))/SUM(F:F)),"")</f>
        <v/>
      </c>
      <c r="L9" s="55"/>
      <c r="M9" s="55"/>
      <c r="N9" s="50" t="str">
        <f>""</f>
        <v/>
      </c>
    </row>
    <row r="10" spans="1:14">
      <c r="B10" s="60">
        <v>40212</v>
      </c>
      <c r="C10" s="43" t="s">
        <v>30</v>
      </c>
      <c r="E10" s="57"/>
      <c r="F10" s="46">
        <v>50</v>
      </c>
      <c r="H10" s="54">
        <f>IF(C10&lt;&gt;"",IF(COUNTIF($C$3:C10,C10)&gt;1,"",SUMPRODUCT(($C$3:$C$200=C10)*($F$3:$F$200))/SUM(F:F)),"")</f>
        <v>0.22564874012786762</v>
      </c>
      <c r="L10" s="55"/>
      <c r="M10" s="55"/>
      <c r="N10" s="50" t="str">
        <f>""</f>
        <v/>
      </c>
    </row>
    <row r="11" spans="1:14">
      <c r="B11" s="60">
        <v>40212</v>
      </c>
      <c r="C11" s="43" t="s">
        <v>35</v>
      </c>
      <c r="E11" s="57"/>
      <c r="F11" s="46">
        <v>50</v>
      </c>
      <c r="H11" s="54" t="str">
        <f>IF(C11&lt;&gt;"",IF(COUNTIF($C$3:C11,C11)&gt;1,"",SUMPRODUCT(($C$3:$C$200=C11)*($F$3:$F$200))/SUM(F:F)),"")</f>
        <v/>
      </c>
      <c r="L11" s="55"/>
      <c r="M11" s="55"/>
      <c r="N11" s="50" t="str">
        <f>""</f>
        <v/>
      </c>
    </row>
    <row r="12" spans="1:14">
      <c r="B12" s="60">
        <v>40212</v>
      </c>
      <c r="C12" s="43" t="s">
        <v>30</v>
      </c>
      <c r="E12" s="57"/>
      <c r="F12" s="46">
        <v>30</v>
      </c>
      <c r="H12" s="54" t="str">
        <f>IF(C12&lt;&gt;"",IF(COUNTIF($C$3:C12,C12)&gt;1,"",SUMPRODUCT(($C$3:$C$200=C12)*($F$3:$F$200))/SUM(F:F)),"")</f>
        <v/>
      </c>
      <c r="L12" s="55"/>
      <c r="M12" s="55"/>
      <c r="N12" s="50" t="str">
        <f>""</f>
        <v/>
      </c>
    </row>
    <row r="13" spans="1:14">
      <c r="B13" s="60">
        <v>40213</v>
      </c>
      <c r="C13" s="43" t="s">
        <v>39</v>
      </c>
      <c r="E13" s="57"/>
      <c r="F13" s="46">
        <v>4.7</v>
      </c>
      <c r="H13" s="54">
        <f>IF(C13&lt;&gt;"",IF(COUNTIF($C$3:C13,C13)&gt;1,"",SUMPRODUCT(($C$3:$C$200=C13)*($F$3:$F$200))/SUM(F:F)),"")</f>
        <v>2.4696001002883286E-2</v>
      </c>
      <c r="L13" s="55"/>
      <c r="M13" s="55"/>
      <c r="N13" s="50" t="str">
        <f>""</f>
        <v/>
      </c>
    </row>
    <row r="14" spans="1:14">
      <c r="B14" s="60">
        <v>40213</v>
      </c>
      <c r="C14" s="43" t="s">
        <v>32</v>
      </c>
      <c r="E14" s="57"/>
      <c r="F14" s="46">
        <v>20</v>
      </c>
      <c r="H14" s="54" t="str">
        <f>IF(C14&lt;&gt;"",IF(COUNTIF($C$3:C14,C14)&gt;1,"",SUMPRODUCT(($C$3:$C$200=C14)*($F$3:$F$200))/SUM(F:F)),"")</f>
        <v/>
      </c>
      <c r="L14" s="55">
        <f t="shared" ref="L14:L58" si="0">IF(B14="","",B14)</f>
        <v>40213</v>
      </c>
      <c r="M14" s="55">
        <f t="shared" ref="M14:M58" si="1">IF(L14="","",L14+1)</f>
        <v>40214</v>
      </c>
      <c r="N14" s="50" t="str">
        <f>""</f>
        <v/>
      </c>
    </row>
    <row r="15" spans="1:14">
      <c r="B15" s="60">
        <v>40214</v>
      </c>
      <c r="C15" s="43" t="s">
        <v>30</v>
      </c>
      <c r="E15" s="57"/>
      <c r="F15" s="46">
        <v>30</v>
      </c>
      <c r="H15" s="54" t="str">
        <f>IF(C15&lt;&gt;"",IF(COUNTIF($C$3:C15,C15)&gt;1,"",SUMPRODUCT(($C$3:$C$200=C15)*($F$3:$F$200))/SUM(F:F)),"")</f>
        <v/>
      </c>
      <c r="L15" s="55">
        <f t="shared" si="0"/>
        <v>40214</v>
      </c>
      <c r="M15" s="55">
        <f t="shared" si="1"/>
        <v>40215</v>
      </c>
      <c r="N15" s="50" t="str">
        <f>""</f>
        <v/>
      </c>
    </row>
    <row r="16" spans="1:14">
      <c r="B16" s="60">
        <v>40215</v>
      </c>
      <c r="C16" s="43" t="s">
        <v>35</v>
      </c>
      <c r="E16" s="57"/>
      <c r="F16" s="46">
        <v>45</v>
      </c>
      <c r="H16" s="54" t="str">
        <f>IF(C16&lt;&gt;"",IF(COUNTIF($C$3:C16,C16)&gt;1,"",SUMPRODUCT(($C$3:$C$200=C16)*($F$3:$F$200))/SUM(F:F)),"")</f>
        <v/>
      </c>
      <c r="L16" s="55">
        <f t="shared" si="0"/>
        <v>40215</v>
      </c>
      <c r="M16" s="55">
        <f t="shared" si="1"/>
        <v>40216</v>
      </c>
      <c r="N16" s="50" t="str">
        <f>""</f>
        <v/>
      </c>
    </row>
    <row r="17" spans="2:14">
      <c r="B17" s="60">
        <v>40215</v>
      </c>
      <c r="C17" s="43" t="s">
        <v>39</v>
      </c>
      <c r="E17" s="57"/>
      <c r="F17" s="46">
        <v>6.5</v>
      </c>
      <c r="H17" s="54" t="str">
        <f>IF(C17&lt;&gt;"",IF(COUNTIF($C$3:C17,C17)&gt;1,"",SUMPRODUCT(($C$3:$C$200=C17)*($F$3:$F$200))/SUM(F:F)),"")</f>
        <v/>
      </c>
      <c r="L17" s="55">
        <f t="shared" si="0"/>
        <v>40215</v>
      </c>
      <c r="M17" s="55">
        <f t="shared" si="1"/>
        <v>40216</v>
      </c>
      <c r="N17" s="50" t="str">
        <f>""</f>
        <v/>
      </c>
    </row>
    <row r="18" spans="2:14">
      <c r="B18" s="60">
        <v>40215</v>
      </c>
      <c r="C18" s="43" t="s">
        <v>32</v>
      </c>
      <c r="E18" s="57"/>
      <c r="F18" s="46">
        <v>15</v>
      </c>
      <c r="H18" s="54" t="str">
        <f>IF(C18&lt;&gt;"",IF(COUNTIF($C$3:C18,C18)&gt;1,"",SUMPRODUCT(($C$3:$C$200=C18)*($F$3:$F$200))/SUM(F:F)),"")</f>
        <v/>
      </c>
      <c r="I18" s="54" t="str">
        <f>IF(D18&lt;&gt;"",IF(COUNTIF($C$3:D18,D18)&gt;1,"",SUMPRODUCT(($C$3:$C$200=D18)*($F$3:$F$200))/SUM(G:G)),"")</f>
        <v/>
      </c>
      <c r="L18" s="55">
        <f t="shared" si="0"/>
        <v>40215</v>
      </c>
      <c r="M18" s="55">
        <f t="shared" si="1"/>
        <v>40216</v>
      </c>
      <c r="N18" s="50" t="str">
        <f>""</f>
        <v/>
      </c>
    </row>
    <row r="19" spans="2:14">
      <c r="B19" s="60">
        <v>40216</v>
      </c>
      <c r="C19" s="43" t="s">
        <v>30</v>
      </c>
      <c r="E19" s="57"/>
      <c r="F19" s="46">
        <v>30</v>
      </c>
      <c r="H19" s="54" t="str">
        <f>IF(C19&lt;&gt;"",IF(COUNTIF($C$3:C19,C19)&gt;1,"",SUMPRODUCT(($C$3:$C$200=C19)*($F$3:$F$200))/SUM(F:F)),"")</f>
        <v/>
      </c>
      <c r="L19" s="55">
        <f t="shared" si="0"/>
        <v>40216</v>
      </c>
      <c r="M19" s="55">
        <f t="shared" si="1"/>
        <v>40217</v>
      </c>
      <c r="N19" s="50" t="str">
        <f>""</f>
        <v/>
      </c>
    </row>
    <row r="20" spans="2:14">
      <c r="B20" s="60">
        <v>40216</v>
      </c>
      <c r="C20" s="43" t="s">
        <v>39</v>
      </c>
      <c r="E20" s="57"/>
      <c r="F20" s="46">
        <v>5.5</v>
      </c>
      <c r="H20" s="54" t="str">
        <f>IF(C20&lt;&gt;"",IF(COUNTIF($C$3:C20,C20)&gt;1,"",SUMPRODUCT(($C$3:$C$200=C20)*($F$3:$F$200))/SUM(F:F)),"")</f>
        <v/>
      </c>
      <c r="L20" s="55">
        <f t="shared" si="0"/>
        <v>40216</v>
      </c>
      <c r="M20" s="55">
        <f t="shared" si="1"/>
        <v>40217</v>
      </c>
      <c r="N20" s="50" t="str">
        <f>""</f>
        <v/>
      </c>
    </row>
    <row r="21" spans="2:14">
      <c r="B21" s="60">
        <v>40217</v>
      </c>
      <c r="C21" s="43" t="s">
        <v>47</v>
      </c>
      <c r="E21" s="57"/>
      <c r="F21" s="46">
        <v>3.5</v>
      </c>
      <c r="H21" s="54">
        <f>IF(C21&lt;&gt;"",IF(COUNTIF($C$3:C21,C21)&gt;1,"",SUMPRODUCT(($C$3:$C$200=C21)*($F$3:$F$200))/SUM(F:F)),"")</f>
        <v>4.3876143913752037E-3</v>
      </c>
      <c r="L21" s="55">
        <f t="shared" si="0"/>
        <v>40217</v>
      </c>
      <c r="M21" s="55">
        <f t="shared" si="1"/>
        <v>40218</v>
      </c>
      <c r="N21" s="50" t="str">
        <f>""</f>
        <v/>
      </c>
    </row>
    <row r="22" spans="2:14">
      <c r="B22" s="60">
        <v>40218</v>
      </c>
      <c r="C22" s="43" t="s">
        <v>34</v>
      </c>
      <c r="E22" s="57"/>
      <c r="F22" s="46">
        <v>22</v>
      </c>
      <c r="H22" s="54">
        <f>IF(C22&lt;&gt;"",IF(COUNTIF($C$3:C22,C22)&gt;1,"",SUMPRODUCT(($C$3:$C$200=C22)*($F$3:$F$200))/SUM(F:F)),"")</f>
        <v>2.7579290460072708E-2</v>
      </c>
      <c r="L22" s="55">
        <f t="shared" si="0"/>
        <v>40218</v>
      </c>
      <c r="M22" s="55">
        <f t="shared" si="1"/>
        <v>40219</v>
      </c>
      <c r="N22" s="50" t="str">
        <f>""</f>
        <v/>
      </c>
    </row>
    <row r="23" spans="2:14">
      <c r="B23" s="60">
        <v>40219</v>
      </c>
      <c r="C23" s="43" t="s">
        <v>32</v>
      </c>
      <c r="E23" s="57"/>
      <c r="F23" s="46">
        <v>15</v>
      </c>
      <c r="H23" s="54" t="str">
        <f>IF(C23&lt;&gt;"",IF(COUNTIF($C$3:C23,C23)&gt;1,"",SUMPRODUCT(($C$3:$C$200=C23)*($F$3:$F$200))/SUM(F:F)),"")</f>
        <v/>
      </c>
      <c r="L23" s="55">
        <f t="shared" si="0"/>
        <v>40219</v>
      </c>
      <c r="M23" s="55">
        <f t="shared" si="1"/>
        <v>40220</v>
      </c>
      <c r="N23" s="50" t="str">
        <f>""</f>
        <v/>
      </c>
    </row>
    <row r="24" spans="2:14">
      <c r="B24" s="60">
        <v>40219</v>
      </c>
      <c r="C24" s="43" t="s">
        <v>39</v>
      </c>
      <c r="E24" s="57"/>
      <c r="F24" s="46">
        <v>3</v>
      </c>
      <c r="H24" s="54" t="str">
        <f>IF(C24&lt;&gt;"",IF(COUNTIF($C$3:C24,C24)&gt;1,"",SUMPRODUCT(($C$3:$C$200=C24)*($F$3:$F$200))/SUM(F:F)),"")</f>
        <v/>
      </c>
      <c r="L24" s="55">
        <f t="shared" si="0"/>
        <v>40219</v>
      </c>
      <c r="M24" s="55">
        <f t="shared" si="1"/>
        <v>40220</v>
      </c>
      <c r="N24" s="50" t="str">
        <f>""</f>
        <v/>
      </c>
    </row>
    <row r="25" spans="2:14">
      <c r="B25" s="60">
        <v>40220</v>
      </c>
      <c r="C25" s="43" t="s">
        <v>40</v>
      </c>
      <c r="E25" s="57"/>
      <c r="F25" s="46">
        <v>12.5</v>
      </c>
      <c r="H25" s="54">
        <f>IF(C25&lt;&gt;"",IF(COUNTIF($C$3:C25,C25)&gt;1,"",SUMPRODUCT(($C$3:$C$200=C25)*($F$3:$F$200))/SUM(F:F)),"")</f>
        <v>1.5670051397768583E-2</v>
      </c>
      <c r="L25" s="55">
        <f t="shared" si="0"/>
        <v>40220</v>
      </c>
      <c r="M25" s="55">
        <f t="shared" si="1"/>
        <v>40221</v>
      </c>
      <c r="N25" s="50" t="str">
        <f>""</f>
        <v/>
      </c>
    </row>
    <row r="26" spans="2:14">
      <c r="B26" s="60">
        <v>40221</v>
      </c>
      <c r="C26" s="43" t="s">
        <v>42</v>
      </c>
      <c r="E26" s="57"/>
      <c r="F26" s="46">
        <v>12.5</v>
      </c>
      <c r="H26" s="54">
        <f>IF(C26&lt;&gt;"",IF(COUNTIF($C$3:C26,C26)&gt;1,"",SUMPRODUCT(($C$3:$C$200=C26)*($F$3:$F$200))/SUM(F:F)),"")</f>
        <v>1.5670051397768583E-2</v>
      </c>
      <c r="L26" s="55">
        <f t="shared" si="0"/>
        <v>40221</v>
      </c>
      <c r="M26" s="55">
        <f t="shared" si="1"/>
        <v>40222</v>
      </c>
      <c r="N26" s="50" t="str">
        <f>""</f>
        <v/>
      </c>
    </row>
    <row r="27" spans="2:14">
      <c r="B27" s="60">
        <v>40222</v>
      </c>
      <c r="C27" s="43" t="s">
        <v>30</v>
      </c>
      <c r="E27" s="57"/>
      <c r="F27" s="46">
        <v>40</v>
      </c>
      <c r="H27" s="54" t="str">
        <f>IF(C27&lt;&gt;"",IF(COUNTIF($C$3:C27,C27)&gt;1,"",SUMPRODUCT(($C$3:$C$200=C27)*($F$3:$F$200))/SUM(F:F)),"")</f>
        <v/>
      </c>
      <c r="L27" s="55">
        <f t="shared" si="0"/>
        <v>40222</v>
      </c>
      <c r="M27" s="55">
        <f t="shared" si="1"/>
        <v>40223</v>
      </c>
      <c r="N27" s="50" t="str">
        <f>""</f>
        <v/>
      </c>
    </row>
    <row r="28" spans="2:14">
      <c r="B28" s="60">
        <v>40223</v>
      </c>
      <c r="C28" s="43" t="s">
        <v>35</v>
      </c>
      <c r="E28" s="57"/>
      <c r="F28" s="46">
        <v>17.5</v>
      </c>
      <c r="H28" s="54" t="str">
        <f>IF(C28&lt;&gt;"",IF(COUNTIF($C$3:C28,C28)&gt;1,"",SUMPRODUCT(($C$3:$C$200=C28)*($F$3:$F$200))/SUM(F:F)),"")</f>
        <v/>
      </c>
      <c r="L28" s="55">
        <f t="shared" si="0"/>
        <v>40223</v>
      </c>
      <c r="M28" s="55">
        <f t="shared" si="1"/>
        <v>40224</v>
      </c>
      <c r="N28" s="50" t="str">
        <f>""</f>
        <v/>
      </c>
    </row>
    <row r="29" spans="2:14">
      <c r="B29" s="60">
        <v>40224</v>
      </c>
      <c r="C29" s="43" t="s">
        <v>32</v>
      </c>
      <c r="E29" s="57"/>
      <c r="F29" s="46">
        <v>20</v>
      </c>
      <c r="H29" s="54" t="str">
        <f>IF(C29&lt;&gt;"",IF(COUNTIF($C$3:C29,C29)&gt;1,"",SUMPRODUCT(($C$3:$C$200=C29)*($F$3:$F$200))/SUM(F:F)),"")</f>
        <v/>
      </c>
      <c r="L29" s="55">
        <f t="shared" si="0"/>
        <v>40224</v>
      </c>
      <c r="M29" s="55">
        <f t="shared" si="1"/>
        <v>40225</v>
      </c>
      <c r="N29" s="50" t="str">
        <f>""</f>
        <v/>
      </c>
    </row>
    <row r="30" spans="2:14">
      <c r="B30" s="60">
        <v>40225</v>
      </c>
      <c r="C30" s="43" t="s">
        <v>41</v>
      </c>
      <c r="E30" s="57"/>
      <c r="F30" s="46">
        <v>10</v>
      </c>
      <c r="H30" s="54">
        <f>IF(C30&lt;&gt;"",IF(COUNTIF($C$3:C30,C30)&gt;1,"",SUMPRODUCT(($C$3:$C$200=C30)*($F$3:$F$200))/SUM(F:F)),"")</f>
        <v>1.2536041118214866E-2</v>
      </c>
      <c r="L30" s="55">
        <f t="shared" si="0"/>
        <v>40225</v>
      </c>
      <c r="M30" s="55">
        <f t="shared" si="1"/>
        <v>40226</v>
      </c>
      <c r="N30" s="50" t="str">
        <f>""</f>
        <v/>
      </c>
    </row>
    <row r="31" spans="2:14">
      <c r="B31" s="60">
        <v>40226</v>
      </c>
      <c r="C31" s="43" t="s">
        <v>37</v>
      </c>
      <c r="E31" s="57">
        <v>1000</v>
      </c>
      <c r="H31" s="54" t="str">
        <f t="shared" ref="H31:H50" si="2">IF(F31&lt;&gt;"",F31/SUM(F:F),"")</f>
        <v/>
      </c>
      <c r="L31" s="55">
        <f t="shared" si="0"/>
        <v>40226</v>
      </c>
      <c r="M31" s="55">
        <f t="shared" si="1"/>
        <v>40227</v>
      </c>
      <c r="N31" s="50" t="str">
        <f>""</f>
        <v/>
      </c>
    </row>
    <row r="32" spans="2:14">
      <c r="B32" s="38"/>
      <c r="H32" s="54" t="str">
        <f t="shared" si="2"/>
        <v/>
      </c>
      <c r="L32" s="55" t="str">
        <f t="shared" si="0"/>
        <v/>
      </c>
      <c r="M32" s="55" t="str">
        <f t="shared" si="1"/>
        <v/>
      </c>
      <c r="N32" s="50" t="str">
        <f>""</f>
        <v/>
      </c>
    </row>
    <row r="33" spans="2:14">
      <c r="B33" s="38"/>
      <c r="H33" s="54" t="str">
        <f t="shared" si="2"/>
        <v/>
      </c>
      <c r="L33" s="55" t="str">
        <f t="shared" si="0"/>
        <v/>
      </c>
      <c r="M33" s="55" t="str">
        <f t="shared" si="1"/>
        <v/>
      </c>
      <c r="N33" s="50" t="str">
        <f>""</f>
        <v/>
      </c>
    </row>
    <row r="34" spans="2:14">
      <c r="B34" s="38"/>
      <c r="H34" s="54" t="str">
        <f t="shared" si="2"/>
        <v/>
      </c>
      <c r="L34" s="55" t="str">
        <f t="shared" si="0"/>
        <v/>
      </c>
      <c r="M34" s="55" t="str">
        <f t="shared" si="1"/>
        <v/>
      </c>
      <c r="N34" s="50" t="str">
        <f>""</f>
        <v/>
      </c>
    </row>
    <row r="35" spans="2:14">
      <c r="B35" s="38"/>
      <c r="H35" s="54" t="str">
        <f t="shared" si="2"/>
        <v/>
      </c>
      <c r="L35" s="55" t="str">
        <f t="shared" si="0"/>
        <v/>
      </c>
      <c r="M35" s="55" t="str">
        <f t="shared" si="1"/>
        <v/>
      </c>
      <c r="N35" s="50" t="str">
        <f>""</f>
        <v/>
      </c>
    </row>
    <row r="36" spans="2:14">
      <c r="B36" s="38"/>
      <c r="H36" s="54" t="str">
        <f t="shared" si="2"/>
        <v/>
      </c>
      <c r="L36" s="55" t="str">
        <f t="shared" si="0"/>
        <v/>
      </c>
      <c r="M36" s="55" t="str">
        <f t="shared" si="1"/>
        <v/>
      </c>
      <c r="N36" s="50" t="str">
        <f>""</f>
        <v/>
      </c>
    </row>
    <row r="37" spans="2:14">
      <c r="B37" s="38"/>
      <c r="H37" s="54" t="str">
        <f t="shared" si="2"/>
        <v/>
      </c>
      <c r="L37" s="55" t="str">
        <f t="shared" si="0"/>
        <v/>
      </c>
      <c r="M37" s="55" t="str">
        <f t="shared" si="1"/>
        <v/>
      </c>
      <c r="N37" s="50" t="str">
        <f>""</f>
        <v/>
      </c>
    </row>
    <row r="38" spans="2:14">
      <c r="B38" s="38"/>
      <c r="H38" s="54" t="str">
        <f t="shared" si="2"/>
        <v/>
      </c>
      <c r="L38" s="55" t="str">
        <f t="shared" si="0"/>
        <v/>
      </c>
      <c r="M38" s="55" t="str">
        <f t="shared" si="1"/>
        <v/>
      </c>
      <c r="N38" s="50" t="str">
        <f>""</f>
        <v/>
      </c>
    </row>
    <row r="39" spans="2:14">
      <c r="B39" s="38"/>
      <c r="H39" s="54" t="str">
        <f t="shared" si="2"/>
        <v/>
      </c>
      <c r="L39" s="55" t="str">
        <f t="shared" si="0"/>
        <v/>
      </c>
      <c r="M39" s="55" t="str">
        <f t="shared" si="1"/>
        <v/>
      </c>
      <c r="N39" s="50" t="str">
        <f>""</f>
        <v/>
      </c>
    </row>
    <row r="40" spans="2:14">
      <c r="B40" s="38"/>
      <c r="H40" s="54" t="str">
        <f t="shared" si="2"/>
        <v/>
      </c>
      <c r="L40" s="55" t="str">
        <f t="shared" si="0"/>
        <v/>
      </c>
      <c r="M40" s="55" t="str">
        <f t="shared" si="1"/>
        <v/>
      </c>
      <c r="N40" s="50" t="str">
        <f>""</f>
        <v/>
      </c>
    </row>
    <row r="41" spans="2:14">
      <c r="B41" s="38"/>
      <c r="H41" s="54" t="str">
        <f t="shared" si="2"/>
        <v/>
      </c>
      <c r="L41" s="55" t="str">
        <f t="shared" si="0"/>
        <v/>
      </c>
      <c r="M41" s="55" t="str">
        <f t="shared" si="1"/>
        <v/>
      </c>
      <c r="N41" s="50" t="str">
        <f>""</f>
        <v/>
      </c>
    </row>
    <row r="42" spans="2:14">
      <c r="B42" s="38"/>
      <c r="H42" s="54" t="str">
        <f t="shared" si="2"/>
        <v/>
      </c>
      <c r="L42" s="55" t="str">
        <f t="shared" si="0"/>
        <v/>
      </c>
      <c r="M42" s="55" t="str">
        <f t="shared" si="1"/>
        <v/>
      </c>
      <c r="N42" s="50" t="str">
        <f>""</f>
        <v/>
      </c>
    </row>
    <row r="43" spans="2:14">
      <c r="B43" s="38"/>
      <c r="H43" s="54" t="str">
        <f t="shared" si="2"/>
        <v/>
      </c>
      <c r="L43" s="55" t="str">
        <f t="shared" si="0"/>
        <v/>
      </c>
      <c r="M43" s="55" t="str">
        <f t="shared" si="1"/>
        <v/>
      </c>
      <c r="N43" s="50" t="str">
        <f>""</f>
        <v/>
      </c>
    </row>
    <row r="44" spans="2:14">
      <c r="B44" s="38"/>
      <c r="H44" s="54" t="str">
        <f t="shared" si="2"/>
        <v/>
      </c>
      <c r="L44" s="55" t="str">
        <f t="shared" si="0"/>
        <v/>
      </c>
      <c r="M44" s="55" t="str">
        <f t="shared" si="1"/>
        <v/>
      </c>
      <c r="N44" s="50" t="str">
        <f>""</f>
        <v/>
      </c>
    </row>
    <row r="45" spans="2:14">
      <c r="B45" s="38"/>
      <c r="H45" s="54" t="str">
        <f t="shared" si="2"/>
        <v/>
      </c>
      <c r="L45" s="55" t="str">
        <f t="shared" si="0"/>
        <v/>
      </c>
      <c r="M45" s="55" t="str">
        <f t="shared" si="1"/>
        <v/>
      </c>
      <c r="N45" s="50" t="str">
        <f>""</f>
        <v/>
      </c>
    </row>
    <row r="46" spans="2:14">
      <c r="B46" s="38"/>
      <c r="H46" s="54" t="str">
        <f t="shared" si="2"/>
        <v/>
      </c>
      <c r="L46" s="55" t="str">
        <f t="shared" si="0"/>
        <v/>
      </c>
      <c r="M46" s="55" t="str">
        <f t="shared" si="1"/>
        <v/>
      </c>
      <c r="N46" s="50" t="str">
        <f>""</f>
        <v/>
      </c>
    </row>
    <row r="47" spans="2:14">
      <c r="B47" s="38"/>
      <c r="H47" s="54" t="str">
        <f t="shared" si="2"/>
        <v/>
      </c>
      <c r="L47" s="55" t="str">
        <f t="shared" si="0"/>
        <v/>
      </c>
      <c r="M47" s="55" t="str">
        <f t="shared" si="1"/>
        <v/>
      </c>
      <c r="N47" s="50" t="str">
        <f>""</f>
        <v/>
      </c>
    </row>
    <row r="48" spans="2:14">
      <c r="B48" s="38"/>
      <c r="H48" s="54" t="str">
        <f t="shared" si="2"/>
        <v/>
      </c>
      <c r="L48" s="55" t="str">
        <f t="shared" si="0"/>
        <v/>
      </c>
      <c r="M48" s="55" t="str">
        <f t="shared" si="1"/>
        <v/>
      </c>
      <c r="N48" s="50" t="str">
        <f>""</f>
        <v/>
      </c>
    </row>
    <row r="49" spans="2:14">
      <c r="B49" s="38"/>
      <c r="H49" s="54" t="str">
        <f t="shared" si="2"/>
        <v/>
      </c>
      <c r="L49" s="55" t="str">
        <f t="shared" si="0"/>
        <v/>
      </c>
      <c r="M49" s="55" t="str">
        <f t="shared" si="1"/>
        <v/>
      </c>
      <c r="N49" s="50" t="str">
        <f>""</f>
        <v/>
      </c>
    </row>
    <row r="50" spans="2:14">
      <c r="B50" s="38"/>
      <c r="H50" s="54" t="str">
        <f t="shared" si="2"/>
        <v/>
      </c>
      <c r="L50" s="55" t="str">
        <f t="shared" si="0"/>
        <v/>
      </c>
      <c r="M50" s="55" t="str">
        <f t="shared" si="1"/>
        <v/>
      </c>
      <c r="N50" s="50" t="str">
        <f>""</f>
        <v/>
      </c>
    </row>
    <row r="51" spans="2:14">
      <c r="L51" s="55" t="str">
        <f t="shared" si="0"/>
        <v/>
      </c>
      <c r="M51" s="55" t="str">
        <f t="shared" si="1"/>
        <v/>
      </c>
      <c r="N51" s="50" t="str">
        <f>""</f>
        <v/>
      </c>
    </row>
    <row r="52" spans="2:14">
      <c r="L52" s="55" t="str">
        <f t="shared" si="0"/>
        <v/>
      </c>
      <c r="M52" s="55" t="str">
        <f t="shared" si="1"/>
        <v/>
      </c>
      <c r="N52" s="50" t="str">
        <f>""</f>
        <v/>
      </c>
    </row>
    <row r="53" spans="2:14">
      <c r="L53" s="55" t="str">
        <f t="shared" si="0"/>
        <v/>
      </c>
      <c r="M53" s="55" t="str">
        <f t="shared" si="1"/>
        <v/>
      </c>
      <c r="N53" s="50" t="str">
        <f>""</f>
        <v/>
      </c>
    </row>
    <row r="54" spans="2:14">
      <c r="L54" s="55" t="str">
        <f t="shared" si="0"/>
        <v/>
      </c>
      <c r="M54" s="55" t="str">
        <f t="shared" si="1"/>
        <v/>
      </c>
      <c r="N54" s="50" t="str">
        <f>""</f>
        <v/>
      </c>
    </row>
    <row r="55" spans="2:14">
      <c r="L55" s="55" t="str">
        <f t="shared" si="0"/>
        <v/>
      </c>
      <c r="M55" s="55" t="str">
        <f t="shared" si="1"/>
        <v/>
      </c>
      <c r="N55" s="50" t="str">
        <f>""</f>
        <v/>
      </c>
    </row>
    <row r="56" spans="2:14">
      <c r="L56" s="55" t="str">
        <f t="shared" si="0"/>
        <v/>
      </c>
      <c r="M56" s="55" t="str">
        <f t="shared" si="1"/>
        <v/>
      </c>
      <c r="N56" s="50" t="str">
        <f>""</f>
        <v/>
      </c>
    </row>
    <row r="57" spans="2:14">
      <c r="L57" s="55" t="str">
        <f t="shared" si="0"/>
        <v/>
      </c>
      <c r="M57" s="55" t="str">
        <f t="shared" si="1"/>
        <v/>
      </c>
      <c r="N57" s="50" t="str">
        <f>""</f>
        <v/>
      </c>
    </row>
    <row r="58" spans="2:14">
      <c r="L58" s="55" t="str">
        <f t="shared" si="0"/>
        <v/>
      </c>
      <c r="M58" s="55" t="str">
        <f t="shared" si="1"/>
        <v/>
      </c>
      <c r="N58" s="50" t="str">
        <f>""</f>
        <v/>
      </c>
    </row>
  </sheetData>
  <sheetProtection selectLockedCells="1"/>
  <autoFilter ref="B2:F31"/>
  <dataValidations count="3">
    <dataValidation type="list" showInputMessage="1" showErrorMessage="1" sqref="B4">
      <formula1>$L3:$N3</formula1>
    </dataValidation>
    <dataValidation type="list" showInputMessage="1" showErrorMessage="1" sqref="B5:B58">
      <formula1>$L4:$M4</formula1>
    </dataValidation>
    <dataValidation type="list" allowBlank="1" showInputMessage="1" showErrorMessage="1" sqref="C3:C65536">
      <formula1>type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21"/>
  </sheetPr>
  <dimension ref="A1:N58"/>
  <sheetViews>
    <sheetView workbookViewId="0">
      <pane ySplit="2" topLeftCell="A3" activePane="bottomLeft" state="frozen"/>
      <selection activeCell="K1" sqref="K1:K65536"/>
      <selection pane="bottomLeft" activeCell="K1" sqref="K1:K65536"/>
    </sheetView>
  </sheetViews>
  <sheetFormatPr baseColWidth="10" defaultRowHeight="12.75"/>
  <cols>
    <col min="1" max="1" width="2.570312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3" width="14.85546875" style="50" bestFit="1" customWidth="1"/>
    <col min="14" max="14" width="11.42578125" style="50"/>
    <col min="15" max="16384" width="11.42578125" style="29"/>
  </cols>
  <sheetData>
    <row r="1" spans="1:14" ht="3.75" customHeight="1">
      <c r="A1" s="49" t="str">
        <f ca="1">MID(CELL("nomfichier",$A$1),FIND("]",CELL("nomfichier",$A$1))+1,32)</f>
        <v>Mai</v>
      </c>
      <c r="B1" s="48"/>
      <c r="C1" s="30"/>
      <c r="D1" s="30"/>
      <c r="E1" s="31"/>
      <c r="F1" s="31"/>
    </row>
    <row r="2" spans="1:14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6" t="str">
        <f>IF(SUM(E:E)-SUM(F:F)&lt;0,"- "&amp;ABS(SUM(E:E)-SUM(F:F)),IF(SUM(E:E)-SUM(F:F)=0," -","+ "&amp;SUM(E:E)-SUM(F:F)))</f>
        <v>+ 202,3</v>
      </c>
      <c r="J2" s="51"/>
      <c r="K2" s="51"/>
      <c r="L2" s="53"/>
      <c r="M2" s="53"/>
      <c r="N2" s="53"/>
    </row>
    <row r="3" spans="1:14">
      <c r="B3" s="59">
        <f ca="1">DATE(An,MONTH("1/"&amp;A1),1)</f>
        <v>40299</v>
      </c>
      <c r="C3" s="39" t="s">
        <v>32</v>
      </c>
      <c r="D3" s="40"/>
      <c r="E3" s="41"/>
      <c r="F3" s="42">
        <v>25</v>
      </c>
      <c r="H3" s="54">
        <f>IF(C3&lt;&gt;"",IF(COUNTIF($C$3:C3,C3)&gt;1,"",SUMPRODUCT(($C$3:$C$200=C3)*($F$3:$F$200))/SUM(F:F)),"")</f>
        <v>0.3698132129873386</v>
      </c>
      <c r="L3" s="55"/>
      <c r="M3" s="55"/>
      <c r="N3" s="50" t="str">
        <f>""</f>
        <v/>
      </c>
    </row>
    <row r="4" spans="1:14">
      <c r="B4" s="60">
        <v>40210</v>
      </c>
      <c r="C4" s="43" t="s">
        <v>32</v>
      </c>
      <c r="F4" s="46">
        <v>150</v>
      </c>
      <c r="H4" s="54" t="str">
        <f>IF(C4&lt;&gt;"",IF(COUNTIF($C$3:C4,C4)&gt;1,"",SUMPRODUCT(($C$3:$C$200=C4)*($F$3:$F$200))/SUM(F:F)),"")</f>
        <v/>
      </c>
      <c r="L4" s="55"/>
      <c r="M4" s="55"/>
      <c r="N4" s="50" t="str">
        <f>""</f>
        <v/>
      </c>
    </row>
    <row r="5" spans="1:14">
      <c r="B5" s="60">
        <v>40210</v>
      </c>
      <c r="C5" s="43" t="s">
        <v>32</v>
      </c>
      <c r="F5" s="46">
        <v>40</v>
      </c>
      <c r="H5" s="54" t="str">
        <f>IF(C5&lt;&gt;"",IF(COUNTIF($C$3:C5,C5)&gt;1,"",SUMPRODUCT(($C$3:$C$200=C5)*($F$3:$F$200))/SUM(F:F)),"")</f>
        <v/>
      </c>
      <c r="L5" s="55"/>
      <c r="M5" s="55"/>
      <c r="N5" s="50" t="str">
        <f>""</f>
        <v/>
      </c>
    </row>
    <row r="6" spans="1:14">
      <c r="B6" s="60">
        <v>40210</v>
      </c>
      <c r="C6" s="43" t="s">
        <v>32</v>
      </c>
      <c r="F6" s="46">
        <v>10</v>
      </c>
      <c r="H6" s="54" t="str">
        <f>IF(C6&lt;&gt;"",IF(COUNTIF($C$3:C6,C6)&gt;1,"",SUMPRODUCT(($C$3:$C$200=C6)*($F$3:$F$200))/SUM(F:F)),"")</f>
        <v/>
      </c>
      <c r="L6" s="55"/>
      <c r="M6" s="55"/>
      <c r="N6" s="50" t="str">
        <f>""</f>
        <v/>
      </c>
    </row>
    <row r="7" spans="1:14">
      <c r="B7" s="60">
        <v>40211</v>
      </c>
      <c r="C7" s="43" t="s">
        <v>35</v>
      </c>
      <c r="F7" s="46">
        <v>40</v>
      </c>
      <c r="H7" s="54">
        <f>IF(C7&lt;&gt;"",IF(COUNTIF($C$3:C7,C7)&gt;1,"",SUMPRODUCT(($C$3:$C$200=C7)*($F$3:$F$200))/SUM(F:F)),"")</f>
        <v>0.30399899711671052</v>
      </c>
      <c r="L7" s="55"/>
      <c r="M7" s="55"/>
      <c r="N7" s="50" t="str">
        <f>""</f>
        <v/>
      </c>
    </row>
    <row r="8" spans="1:14">
      <c r="B8" s="60">
        <v>40211</v>
      </c>
      <c r="C8" s="43" t="s">
        <v>35</v>
      </c>
      <c r="F8" s="46">
        <v>40</v>
      </c>
      <c r="H8" s="54" t="str">
        <f>IF(C8&lt;&gt;"",IF(COUNTIF($C$3:C8,C8)&gt;1,"",SUMPRODUCT(($C$3:$C$200=C8)*($F$3:$F$200))/SUM(F:F)),"")</f>
        <v/>
      </c>
      <c r="L8" s="55"/>
      <c r="M8" s="55"/>
      <c r="N8" s="50" t="str">
        <f>""</f>
        <v/>
      </c>
    </row>
    <row r="9" spans="1:14">
      <c r="B9" s="60">
        <v>40211</v>
      </c>
      <c r="C9" s="43" t="s">
        <v>35</v>
      </c>
      <c r="E9" s="57"/>
      <c r="F9" s="46">
        <v>50</v>
      </c>
      <c r="H9" s="54" t="str">
        <f>IF(C9&lt;&gt;"",IF(COUNTIF($C$3:C9,C9)&gt;1,"",SUMPRODUCT(($C$3:$C$200=C9)*($F$3:$F$200))/SUM(F:F)),"")</f>
        <v/>
      </c>
      <c r="L9" s="55"/>
      <c r="M9" s="55"/>
      <c r="N9" s="50" t="str">
        <f>""</f>
        <v/>
      </c>
    </row>
    <row r="10" spans="1:14">
      <c r="B10" s="60">
        <v>40212</v>
      </c>
      <c r="C10" s="43" t="s">
        <v>30</v>
      </c>
      <c r="E10" s="57"/>
      <c r="F10" s="46">
        <v>50</v>
      </c>
      <c r="H10" s="54">
        <f>IF(C10&lt;&gt;"",IF(COUNTIF($C$3:C10,C10)&gt;1,"",SUMPRODUCT(($C$3:$C$200=C10)*($F$3:$F$200))/SUM(F:F)),"")</f>
        <v>0.22564874012786762</v>
      </c>
      <c r="L10" s="55"/>
      <c r="M10" s="55"/>
      <c r="N10" s="50" t="str">
        <f>""</f>
        <v/>
      </c>
    </row>
    <row r="11" spans="1:14">
      <c r="B11" s="60">
        <v>40212</v>
      </c>
      <c r="C11" s="43" t="s">
        <v>35</v>
      </c>
      <c r="E11" s="57"/>
      <c r="F11" s="46">
        <v>50</v>
      </c>
      <c r="H11" s="54" t="str">
        <f>IF(C11&lt;&gt;"",IF(COUNTIF($C$3:C11,C11)&gt;1,"",SUMPRODUCT(($C$3:$C$200=C11)*($F$3:$F$200))/SUM(F:F)),"")</f>
        <v/>
      </c>
      <c r="L11" s="55"/>
      <c r="M11" s="55"/>
      <c r="N11" s="50" t="str">
        <f>""</f>
        <v/>
      </c>
    </row>
    <row r="12" spans="1:14">
      <c r="B12" s="60">
        <v>40212</v>
      </c>
      <c r="C12" s="43" t="s">
        <v>30</v>
      </c>
      <c r="E12" s="57"/>
      <c r="F12" s="46">
        <v>30</v>
      </c>
      <c r="H12" s="54" t="str">
        <f>IF(C12&lt;&gt;"",IF(COUNTIF($C$3:C12,C12)&gt;1,"",SUMPRODUCT(($C$3:$C$200=C12)*($F$3:$F$200))/SUM(F:F)),"")</f>
        <v/>
      </c>
      <c r="L12" s="55"/>
      <c r="M12" s="55"/>
      <c r="N12" s="50" t="str">
        <f>""</f>
        <v/>
      </c>
    </row>
    <row r="13" spans="1:14">
      <c r="B13" s="60">
        <v>40213</v>
      </c>
      <c r="C13" s="43" t="s">
        <v>39</v>
      </c>
      <c r="E13" s="57"/>
      <c r="F13" s="46">
        <v>4.7</v>
      </c>
      <c r="H13" s="54">
        <f>IF(C13&lt;&gt;"",IF(COUNTIF($C$3:C13,C13)&gt;1,"",SUMPRODUCT(($C$3:$C$200=C13)*($F$3:$F$200))/SUM(F:F)),"")</f>
        <v>2.4696001002883286E-2</v>
      </c>
      <c r="L13" s="55"/>
      <c r="M13" s="55"/>
      <c r="N13" s="50" t="str">
        <f>""</f>
        <v/>
      </c>
    </row>
    <row r="14" spans="1:14">
      <c r="B14" s="60">
        <v>40213</v>
      </c>
      <c r="C14" s="43" t="s">
        <v>32</v>
      </c>
      <c r="E14" s="57"/>
      <c r="F14" s="46">
        <v>20</v>
      </c>
      <c r="H14" s="54" t="str">
        <f>IF(C14&lt;&gt;"",IF(COUNTIF($C$3:C14,C14)&gt;1,"",SUMPRODUCT(($C$3:$C$200=C14)*($F$3:$F$200))/SUM(F:F)),"")</f>
        <v/>
      </c>
      <c r="L14" s="55">
        <f t="shared" ref="L14:L58" si="0">IF(B14="","",B14)</f>
        <v>40213</v>
      </c>
      <c r="M14" s="55">
        <f t="shared" ref="M14:M58" si="1">IF(L14="","",L14+1)</f>
        <v>40214</v>
      </c>
      <c r="N14" s="50" t="str">
        <f>""</f>
        <v/>
      </c>
    </row>
    <row r="15" spans="1:14">
      <c r="B15" s="60">
        <v>40214</v>
      </c>
      <c r="C15" s="43" t="s">
        <v>30</v>
      </c>
      <c r="E15" s="57"/>
      <c r="F15" s="46">
        <v>30</v>
      </c>
      <c r="H15" s="54" t="str">
        <f>IF(C15&lt;&gt;"",IF(COUNTIF($C$3:C15,C15)&gt;1,"",SUMPRODUCT(($C$3:$C$200=C15)*($F$3:$F$200))/SUM(F:F)),"")</f>
        <v/>
      </c>
      <c r="L15" s="55">
        <f t="shared" si="0"/>
        <v>40214</v>
      </c>
      <c r="M15" s="55">
        <f t="shared" si="1"/>
        <v>40215</v>
      </c>
      <c r="N15" s="50" t="str">
        <f>""</f>
        <v/>
      </c>
    </row>
    <row r="16" spans="1:14">
      <c r="B16" s="60">
        <v>40215</v>
      </c>
      <c r="C16" s="43" t="s">
        <v>35</v>
      </c>
      <c r="E16" s="57"/>
      <c r="F16" s="46">
        <v>45</v>
      </c>
      <c r="H16" s="54" t="str">
        <f>IF(C16&lt;&gt;"",IF(COUNTIF($C$3:C16,C16)&gt;1,"",SUMPRODUCT(($C$3:$C$200=C16)*($F$3:$F$200))/SUM(F:F)),"")</f>
        <v/>
      </c>
      <c r="L16" s="55">
        <f t="shared" si="0"/>
        <v>40215</v>
      </c>
      <c r="M16" s="55">
        <f t="shared" si="1"/>
        <v>40216</v>
      </c>
      <c r="N16" s="50" t="str">
        <f>""</f>
        <v/>
      </c>
    </row>
    <row r="17" spans="2:14">
      <c r="B17" s="60">
        <v>40215</v>
      </c>
      <c r="C17" s="43" t="s">
        <v>39</v>
      </c>
      <c r="E17" s="57"/>
      <c r="F17" s="46">
        <v>6.5</v>
      </c>
      <c r="H17" s="54" t="str">
        <f>IF(C17&lt;&gt;"",IF(COUNTIF($C$3:C17,C17)&gt;1,"",SUMPRODUCT(($C$3:$C$200=C17)*($F$3:$F$200))/SUM(F:F)),"")</f>
        <v/>
      </c>
      <c r="L17" s="55">
        <f t="shared" si="0"/>
        <v>40215</v>
      </c>
      <c r="M17" s="55">
        <f t="shared" si="1"/>
        <v>40216</v>
      </c>
      <c r="N17" s="50" t="str">
        <f>""</f>
        <v/>
      </c>
    </row>
    <row r="18" spans="2:14">
      <c r="B18" s="60">
        <v>40215</v>
      </c>
      <c r="C18" s="43" t="s">
        <v>32</v>
      </c>
      <c r="E18" s="57"/>
      <c r="F18" s="46">
        <v>15</v>
      </c>
      <c r="H18" s="54" t="str">
        <f>IF(C18&lt;&gt;"",IF(COUNTIF($C$3:C18,C18)&gt;1,"",SUMPRODUCT(($C$3:$C$200=C18)*($F$3:$F$200))/SUM(F:F)),"")</f>
        <v/>
      </c>
      <c r="I18" s="54" t="str">
        <f>IF(D18&lt;&gt;"",IF(COUNTIF($C$3:D18,D18)&gt;1,"",SUMPRODUCT(($C$3:$C$200=D18)*($F$3:$F$200))/SUM(G:G)),"")</f>
        <v/>
      </c>
      <c r="L18" s="55">
        <f t="shared" si="0"/>
        <v>40215</v>
      </c>
      <c r="M18" s="55">
        <f t="shared" si="1"/>
        <v>40216</v>
      </c>
      <c r="N18" s="50" t="str">
        <f>""</f>
        <v/>
      </c>
    </row>
    <row r="19" spans="2:14">
      <c r="B19" s="60">
        <v>40216</v>
      </c>
      <c r="C19" s="43" t="s">
        <v>30</v>
      </c>
      <c r="E19" s="57"/>
      <c r="F19" s="46">
        <v>30</v>
      </c>
      <c r="H19" s="54" t="str">
        <f>IF(C19&lt;&gt;"",IF(COUNTIF($C$3:C19,C19)&gt;1,"",SUMPRODUCT(($C$3:$C$200=C19)*($F$3:$F$200))/SUM(F:F)),"")</f>
        <v/>
      </c>
      <c r="L19" s="55">
        <f t="shared" si="0"/>
        <v>40216</v>
      </c>
      <c r="M19" s="55">
        <f t="shared" si="1"/>
        <v>40217</v>
      </c>
      <c r="N19" s="50" t="str">
        <f>""</f>
        <v/>
      </c>
    </row>
    <row r="20" spans="2:14">
      <c r="B20" s="60">
        <v>40216</v>
      </c>
      <c r="C20" s="43" t="s">
        <v>39</v>
      </c>
      <c r="E20" s="57"/>
      <c r="F20" s="46">
        <v>5.5</v>
      </c>
      <c r="H20" s="54" t="str">
        <f>IF(C20&lt;&gt;"",IF(COUNTIF($C$3:C20,C20)&gt;1,"",SUMPRODUCT(($C$3:$C$200=C20)*($F$3:$F$200))/SUM(F:F)),"")</f>
        <v/>
      </c>
      <c r="L20" s="55">
        <f t="shared" si="0"/>
        <v>40216</v>
      </c>
      <c r="M20" s="55">
        <f t="shared" si="1"/>
        <v>40217</v>
      </c>
      <c r="N20" s="50" t="str">
        <f>""</f>
        <v/>
      </c>
    </row>
    <row r="21" spans="2:14">
      <c r="B21" s="60">
        <v>40217</v>
      </c>
      <c r="C21" s="43" t="s">
        <v>47</v>
      </c>
      <c r="E21" s="57"/>
      <c r="F21" s="46">
        <v>3.5</v>
      </c>
      <c r="H21" s="54">
        <f>IF(C21&lt;&gt;"",IF(COUNTIF($C$3:C21,C21)&gt;1,"",SUMPRODUCT(($C$3:$C$200=C21)*($F$3:$F$200))/SUM(F:F)),"")</f>
        <v>4.3876143913752037E-3</v>
      </c>
      <c r="L21" s="55">
        <f t="shared" si="0"/>
        <v>40217</v>
      </c>
      <c r="M21" s="55">
        <f t="shared" si="1"/>
        <v>40218</v>
      </c>
      <c r="N21" s="50" t="str">
        <f>""</f>
        <v/>
      </c>
    </row>
    <row r="22" spans="2:14">
      <c r="B22" s="60">
        <v>40218</v>
      </c>
      <c r="C22" s="43" t="s">
        <v>34</v>
      </c>
      <c r="E22" s="57"/>
      <c r="F22" s="46">
        <v>22</v>
      </c>
      <c r="H22" s="54">
        <f>IF(C22&lt;&gt;"",IF(COUNTIF($C$3:C22,C22)&gt;1,"",SUMPRODUCT(($C$3:$C$200=C22)*($F$3:$F$200))/SUM(F:F)),"")</f>
        <v>2.7579290460072708E-2</v>
      </c>
      <c r="L22" s="55">
        <f t="shared" si="0"/>
        <v>40218</v>
      </c>
      <c r="M22" s="55">
        <f t="shared" si="1"/>
        <v>40219</v>
      </c>
      <c r="N22" s="50" t="str">
        <f>""</f>
        <v/>
      </c>
    </row>
    <row r="23" spans="2:14">
      <c r="B23" s="60">
        <v>40219</v>
      </c>
      <c r="C23" s="43" t="s">
        <v>32</v>
      </c>
      <c r="E23" s="57"/>
      <c r="F23" s="46">
        <v>15</v>
      </c>
      <c r="H23" s="54" t="str">
        <f>IF(C23&lt;&gt;"",IF(COUNTIF($C$3:C23,C23)&gt;1,"",SUMPRODUCT(($C$3:$C$200=C23)*($F$3:$F$200))/SUM(F:F)),"")</f>
        <v/>
      </c>
      <c r="L23" s="55">
        <f t="shared" si="0"/>
        <v>40219</v>
      </c>
      <c r="M23" s="55">
        <f t="shared" si="1"/>
        <v>40220</v>
      </c>
      <c r="N23" s="50" t="str">
        <f>""</f>
        <v/>
      </c>
    </row>
    <row r="24" spans="2:14">
      <c r="B24" s="60">
        <v>40219</v>
      </c>
      <c r="C24" s="43" t="s">
        <v>39</v>
      </c>
      <c r="E24" s="57"/>
      <c r="F24" s="46">
        <v>3</v>
      </c>
      <c r="H24" s="54" t="str">
        <f>IF(C24&lt;&gt;"",IF(COUNTIF($C$3:C24,C24)&gt;1,"",SUMPRODUCT(($C$3:$C$200=C24)*($F$3:$F$200))/SUM(F:F)),"")</f>
        <v/>
      </c>
      <c r="L24" s="55">
        <f t="shared" si="0"/>
        <v>40219</v>
      </c>
      <c r="M24" s="55">
        <f t="shared" si="1"/>
        <v>40220</v>
      </c>
      <c r="N24" s="50" t="str">
        <f>""</f>
        <v/>
      </c>
    </row>
    <row r="25" spans="2:14">
      <c r="B25" s="60">
        <v>40220</v>
      </c>
      <c r="C25" s="43" t="s">
        <v>40</v>
      </c>
      <c r="E25" s="57"/>
      <c r="F25" s="46">
        <v>12.5</v>
      </c>
      <c r="H25" s="54">
        <f>IF(C25&lt;&gt;"",IF(COUNTIF($C$3:C25,C25)&gt;1,"",SUMPRODUCT(($C$3:$C$200=C25)*($F$3:$F$200))/SUM(F:F)),"")</f>
        <v>1.5670051397768583E-2</v>
      </c>
      <c r="L25" s="55">
        <f t="shared" si="0"/>
        <v>40220</v>
      </c>
      <c r="M25" s="55">
        <f t="shared" si="1"/>
        <v>40221</v>
      </c>
      <c r="N25" s="50" t="str">
        <f>""</f>
        <v/>
      </c>
    </row>
    <row r="26" spans="2:14">
      <c r="B26" s="60">
        <v>40221</v>
      </c>
      <c r="C26" s="43" t="s">
        <v>42</v>
      </c>
      <c r="E26" s="57"/>
      <c r="F26" s="46">
        <v>12.5</v>
      </c>
      <c r="H26" s="54">
        <f>IF(C26&lt;&gt;"",IF(COUNTIF($C$3:C26,C26)&gt;1,"",SUMPRODUCT(($C$3:$C$200=C26)*($F$3:$F$200))/SUM(F:F)),"")</f>
        <v>1.5670051397768583E-2</v>
      </c>
      <c r="L26" s="55">
        <f t="shared" si="0"/>
        <v>40221</v>
      </c>
      <c r="M26" s="55">
        <f t="shared" si="1"/>
        <v>40222</v>
      </c>
      <c r="N26" s="50" t="str">
        <f>""</f>
        <v/>
      </c>
    </row>
    <row r="27" spans="2:14">
      <c r="B27" s="60">
        <v>40222</v>
      </c>
      <c r="C27" s="43" t="s">
        <v>30</v>
      </c>
      <c r="E27" s="57"/>
      <c r="F27" s="46">
        <v>40</v>
      </c>
      <c r="H27" s="54" t="str">
        <f>IF(C27&lt;&gt;"",IF(COUNTIF($C$3:C27,C27)&gt;1,"",SUMPRODUCT(($C$3:$C$200=C27)*($F$3:$F$200))/SUM(F:F)),"")</f>
        <v/>
      </c>
      <c r="L27" s="55">
        <f t="shared" si="0"/>
        <v>40222</v>
      </c>
      <c r="M27" s="55">
        <f t="shared" si="1"/>
        <v>40223</v>
      </c>
      <c r="N27" s="50" t="str">
        <f>""</f>
        <v/>
      </c>
    </row>
    <row r="28" spans="2:14">
      <c r="B28" s="60">
        <v>40223</v>
      </c>
      <c r="C28" s="43" t="s">
        <v>35</v>
      </c>
      <c r="E28" s="57"/>
      <c r="F28" s="46">
        <v>17.5</v>
      </c>
      <c r="H28" s="54" t="str">
        <f>IF(C28&lt;&gt;"",IF(COUNTIF($C$3:C28,C28)&gt;1,"",SUMPRODUCT(($C$3:$C$200=C28)*($F$3:$F$200))/SUM(F:F)),"")</f>
        <v/>
      </c>
      <c r="L28" s="55">
        <f t="shared" si="0"/>
        <v>40223</v>
      </c>
      <c r="M28" s="55">
        <f t="shared" si="1"/>
        <v>40224</v>
      </c>
      <c r="N28" s="50" t="str">
        <f>""</f>
        <v/>
      </c>
    </row>
    <row r="29" spans="2:14">
      <c r="B29" s="60">
        <v>40224</v>
      </c>
      <c r="C29" s="43" t="s">
        <v>32</v>
      </c>
      <c r="E29" s="57"/>
      <c r="F29" s="46">
        <v>20</v>
      </c>
      <c r="H29" s="54" t="str">
        <f>IF(C29&lt;&gt;"",IF(COUNTIF($C$3:C29,C29)&gt;1,"",SUMPRODUCT(($C$3:$C$200=C29)*($F$3:$F$200))/SUM(F:F)),"")</f>
        <v/>
      </c>
      <c r="L29" s="55">
        <f t="shared" si="0"/>
        <v>40224</v>
      </c>
      <c r="M29" s="55">
        <f t="shared" si="1"/>
        <v>40225</v>
      </c>
      <c r="N29" s="50" t="str">
        <f>""</f>
        <v/>
      </c>
    </row>
    <row r="30" spans="2:14">
      <c r="B30" s="60">
        <v>40225</v>
      </c>
      <c r="C30" s="43" t="s">
        <v>41</v>
      </c>
      <c r="E30" s="57"/>
      <c r="F30" s="46">
        <v>10</v>
      </c>
      <c r="H30" s="54">
        <f>IF(C30&lt;&gt;"",IF(COUNTIF($C$3:C30,C30)&gt;1,"",SUMPRODUCT(($C$3:$C$200=C30)*($F$3:$F$200))/SUM(F:F)),"")</f>
        <v>1.2536041118214866E-2</v>
      </c>
      <c r="L30" s="55">
        <f t="shared" si="0"/>
        <v>40225</v>
      </c>
      <c r="M30" s="55">
        <f t="shared" si="1"/>
        <v>40226</v>
      </c>
      <c r="N30" s="50" t="str">
        <f>""</f>
        <v/>
      </c>
    </row>
    <row r="31" spans="2:14">
      <c r="B31" s="60">
        <v>40226</v>
      </c>
      <c r="C31" s="43" t="s">
        <v>37</v>
      </c>
      <c r="E31" s="57">
        <v>1000</v>
      </c>
      <c r="H31" s="54" t="str">
        <f t="shared" ref="H31:H50" si="2">IF(F31&lt;&gt;"",F31/SUM(F:F),"")</f>
        <v/>
      </c>
      <c r="L31" s="55">
        <f t="shared" si="0"/>
        <v>40226</v>
      </c>
      <c r="M31" s="55">
        <f t="shared" si="1"/>
        <v>40227</v>
      </c>
      <c r="N31" s="50" t="str">
        <f>""</f>
        <v/>
      </c>
    </row>
    <row r="32" spans="2:14">
      <c r="B32" s="38"/>
      <c r="H32" s="54" t="str">
        <f t="shared" si="2"/>
        <v/>
      </c>
      <c r="L32" s="55" t="str">
        <f t="shared" si="0"/>
        <v/>
      </c>
      <c r="M32" s="55" t="str">
        <f t="shared" si="1"/>
        <v/>
      </c>
      <c r="N32" s="50" t="str">
        <f>""</f>
        <v/>
      </c>
    </row>
    <row r="33" spans="2:14">
      <c r="B33" s="38"/>
      <c r="H33" s="54" t="str">
        <f t="shared" si="2"/>
        <v/>
      </c>
      <c r="L33" s="55" t="str">
        <f t="shared" si="0"/>
        <v/>
      </c>
      <c r="M33" s="55" t="str">
        <f t="shared" si="1"/>
        <v/>
      </c>
      <c r="N33" s="50" t="str">
        <f>""</f>
        <v/>
      </c>
    </row>
    <row r="34" spans="2:14">
      <c r="B34" s="38"/>
      <c r="H34" s="54" t="str">
        <f t="shared" si="2"/>
        <v/>
      </c>
      <c r="L34" s="55" t="str">
        <f t="shared" si="0"/>
        <v/>
      </c>
      <c r="M34" s="55" t="str">
        <f t="shared" si="1"/>
        <v/>
      </c>
      <c r="N34" s="50" t="str">
        <f>""</f>
        <v/>
      </c>
    </row>
    <row r="35" spans="2:14">
      <c r="B35" s="38"/>
      <c r="H35" s="54" t="str">
        <f t="shared" si="2"/>
        <v/>
      </c>
      <c r="L35" s="55" t="str">
        <f t="shared" si="0"/>
        <v/>
      </c>
      <c r="M35" s="55" t="str">
        <f t="shared" si="1"/>
        <v/>
      </c>
      <c r="N35" s="50" t="str">
        <f>""</f>
        <v/>
      </c>
    </row>
    <row r="36" spans="2:14">
      <c r="B36" s="38"/>
      <c r="H36" s="54" t="str">
        <f t="shared" si="2"/>
        <v/>
      </c>
      <c r="L36" s="55" t="str">
        <f t="shared" si="0"/>
        <v/>
      </c>
      <c r="M36" s="55" t="str">
        <f t="shared" si="1"/>
        <v/>
      </c>
      <c r="N36" s="50" t="str">
        <f>""</f>
        <v/>
      </c>
    </row>
    <row r="37" spans="2:14">
      <c r="B37" s="38"/>
      <c r="H37" s="54" t="str">
        <f t="shared" si="2"/>
        <v/>
      </c>
      <c r="L37" s="55" t="str">
        <f t="shared" si="0"/>
        <v/>
      </c>
      <c r="M37" s="55" t="str">
        <f t="shared" si="1"/>
        <v/>
      </c>
      <c r="N37" s="50" t="str">
        <f>""</f>
        <v/>
      </c>
    </row>
    <row r="38" spans="2:14">
      <c r="B38" s="38"/>
      <c r="H38" s="54" t="str">
        <f t="shared" si="2"/>
        <v/>
      </c>
      <c r="L38" s="55" t="str">
        <f t="shared" si="0"/>
        <v/>
      </c>
      <c r="M38" s="55" t="str">
        <f t="shared" si="1"/>
        <v/>
      </c>
      <c r="N38" s="50" t="str">
        <f>""</f>
        <v/>
      </c>
    </row>
    <row r="39" spans="2:14">
      <c r="B39" s="38"/>
      <c r="H39" s="54" t="str">
        <f t="shared" si="2"/>
        <v/>
      </c>
      <c r="L39" s="55" t="str">
        <f t="shared" si="0"/>
        <v/>
      </c>
      <c r="M39" s="55" t="str">
        <f t="shared" si="1"/>
        <v/>
      </c>
      <c r="N39" s="50" t="str">
        <f>""</f>
        <v/>
      </c>
    </row>
    <row r="40" spans="2:14">
      <c r="B40" s="38"/>
      <c r="H40" s="54" t="str">
        <f t="shared" si="2"/>
        <v/>
      </c>
      <c r="L40" s="55" t="str">
        <f t="shared" si="0"/>
        <v/>
      </c>
      <c r="M40" s="55" t="str">
        <f t="shared" si="1"/>
        <v/>
      </c>
      <c r="N40" s="50" t="str">
        <f>""</f>
        <v/>
      </c>
    </row>
    <row r="41" spans="2:14">
      <c r="B41" s="38"/>
      <c r="H41" s="54" t="str">
        <f t="shared" si="2"/>
        <v/>
      </c>
      <c r="L41" s="55" t="str">
        <f t="shared" si="0"/>
        <v/>
      </c>
      <c r="M41" s="55" t="str">
        <f t="shared" si="1"/>
        <v/>
      </c>
      <c r="N41" s="50" t="str">
        <f>""</f>
        <v/>
      </c>
    </row>
    <row r="42" spans="2:14">
      <c r="B42" s="38"/>
      <c r="H42" s="54" t="str">
        <f t="shared" si="2"/>
        <v/>
      </c>
      <c r="L42" s="55" t="str">
        <f t="shared" si="0"/>
        <v/>
      </c>
      <c r="M42" s="55" t="str">
        <f t="shared" si="1"/>
        <v/>
      </c>
      <c r="N42" s="50" t="str">
        <f>""</f>
        <v/>
      </c>
    </row>
    <row r="43" spans="2:14">
      <c r="B43" s="38"/>
      <c r="H43" s="54" t="str">
        <f t="shared" si="2"/>
        <v/>
      </c>
      <c r="L43" s="55" t="str">
        <f t="shared" si="0"/>
        <v/>
      </c>
      <c r="M43" s="55" t="str">
        <f t="shared" si="1"/>
        <v/>
      </c>
      <c r="N43" s="50" t="str">
        <f>""</f>
        <v/>
      </c>
    </row>
    <row r="44" spans="2:14">
      <c r="B44" s="38"/>
      <c r="H44" s="54" t="str">
        <f t="shared" si="2"/>
        <v/>
      </c>
      <c r="L44" s="55" t="str">
        <f t="shared" si="0"/>
        <v/>
      </c>
      <c r="M44" s="55" t="str">
        <f t="shared" si="1"/>
        <v/>
      </c>
      <c r="N44" s="50" t="str">
        <f>""</f>
        <v/>
      </c>
    </row>
    <row r="45" spans="2:14">
      <c r="B45" s="38"/>
      <c r="H45" s="54" t="str">
        <f t="shared" si="2"/>
        <v/>
      </c>
      <c r="L45" s="55" t="str">
        <f t="shared" si="0"/>
        <v/>
      </c>
      <c r="M45" s="55" t="str">
        <f t="shared" si="1"/>
        <v/>
      </c>
      <c r="N45" s="50" t="str">
        <f>""</f>
        <v/>
      </c>
    </row>
    <row r="46" spans="2:14">
      <c r="B46" s="38"/>
      <c r="H46" s="54" t="str">
        <f t="shared" si="2"/>
        <v/>
      </c>
      <c r="L46" s="55" t="str">
        <f t="shared" si="0"/>
        <v/>
      </c>
      <c r="M46" s="55" t="str">
        <f t="shared" si="1"/>
        <v/>
      </c>
      <c r="N46" s="50" t="str">
        <f>""</f>
        <v/>
      </c>
    </row>
    <row r="47" spans="2:14">
      <c r="B47" s="38"/>
      <c r="H47" s="54" t="str">
        <f t="shared" si="2"/>
        <v/>
      </c>
      <c r="L47" s="55" t="str">
        <f t="shared" si="0"/>
        <v/>
      </c>
      <c r="M47" s="55" t="str">
        <f t="shared" si="1"/>
        <v/>
      </c>
      <c r="N47" s="50" t="str">
        <f>""</f>
        <v/>
      </c>
    </row>
    <row r="48" spans="2:14">
      <c r="B48" s="38"/>
      <c r="H48" s="54" t="str">
        <f t="shared" si="2"/>
        <v/>
      </c>
      <c r="L48" s="55" t="str">
        <f t="shared" si="0"/>
        <v/>
      </c>
      <c r="M48" s="55" t="str">
        <f t="shared" si="1"/>
        <v/>
      </c>
      <c r="N48" s="50" t="str">
        <f>""</f>
        <v/>
      </c>
    </row>
    <row r="49" spans="2:14">
      <c r="B49" s="38"/>
      <c r="H49" s="54" t="str">
        <f t="shared" si="2"/>
        <v/>
      </c>
      <c r="L49" s="55" t="str">
        <f t="shared" si="0"/>
        <v/>
      </c>
      <c r="M49" s="55" t="str">
        <f t="shared" si="1"/>
        <v/>
      </c>
      <c r="N49" s="50" t="str">
        <f>""</f>
        <v/>
      </c>
    </row>
    <row r="50" spans="2:14">
      <c r="B50" s="38"/>
      <c r="H50" s="54" t="str">
        <f t="shared" si="2"/>
        <v/>
      </c>
      <c r="L50" s="55" t="str">
        <f t="shared" si="0"/>
        <v/>
      </c>
      <c r="M50" s="55" t="str">
        <f t="shared" si="1"/>
        <v/>
      </c>
      <c r="N50" s="50" t="str">
        <f>""</f>
        <v/>
      </c>
    </row>
    <row r="51" spans="2:14">
      <c r="L51" s="55" t="str">
        <f t="shared" si="0"/>
        <v/>
      </c>
      <c r="M51" s="55" t="str">
        <f t="shared" si="1"/>
        <v/>
      </c>
      <c r="N51" s="50" t="str">
        <f>""</f>
        <v/>
      </c>
    </row>
    <row r="52" spans="2:14">
      <c r="L52" s="55" t="str">
        <f t="shared" si="0"/>
        <v/>
      </c>
      <c r="M52" s="55" t="str">
        <f t="shared" si="1"/>
        <v/>
      </c>
      <c r="N52" s="50" t="str">
        <f>""</f>
        <v/>
      </c>
    </row>
    <row r="53" spans="2:14">
      <c r="L53" s="55" t="str">
        <f t="shared" si="0"/>
        <v/>
      </c>
      <c r="M53" s="55" t="str">
        <f t="shared" si="1"/>
        <v/>
      </c>
      <c r="N53" s="50" t="str">
        <f>""</f>
        <v/>
      </c>
    </row>
    <row r="54" spans="2:14">
      <c r="L54" s="55" t="str">
        <f t="shared" si="0"/>
        <v/>
      </c>
      <c r="M54" s="55" t="str">
        <f t="shared" si="1"/>
        <v/>
      </c>
      <c r="N54" s="50" t="str">
        <f>""</f>
        <v/>
      </c>
    </row>
    <row r="55" spans="2:14">
      <c r="L55" s="55" t="str">
        <f t="shared" si="0"/>
        <v/>
      </c>
      <c r="M55" s="55" t="str">
        <f t="shared" si="1"/>
        <v/>
      </c>
      <c r="N55" s="50" t="str">
        <f>""</f>
        <v/>
      </c>
    </row>
    <row r="56" spans="2:14">
      <c r="L56" s="55" t="str">
        <f t="shared" si="0"/>
        <v/>
      </c>
      <c r="M56" s="55" t="str">
        <f t="shared" si="1"/>
        <v/>
      </c>
      <c r="N56" s="50" t="str">
        <f>""</f>
        <v/>
      </c>
    </row>
    <row r="57" spans="2:14">
      <c r="L57" s="55" t="str">
        <f t="shared" si="0"/>
        <v/>
      </c>
      <c r="M57" s="55" t="str">
        <f t="shared" si="1"/>
        <v/>
      </c>
      <c r="N57" s="50" t="str">
        <f>""</f>
        <v/>
      </c>
    </row>
    <row r="58" spans="2:14">
      <c r="L58" s="55" t="str">
        <f t="shared" si="0"/>
        <v/>
      </c>
      <c r="M58" s="55" t="str">
        <f t="shared" si="1"/>
        <v/>
      </c>
      <c r="N58" s="50" t="str">
        <f>""</f>
        <v/>
      </c>
    </row>
  </sheetData>
  <sheetProtection selectLockedCells="1"/>
  <autoFilter ref="B2:F31"/>
  <dataValidations count="3">
    <dataValidation type="list" showInputMessage="1" showErrorMessage="1" sqref="B4">
      <formula1>$L3:$N3</formula1>
    </dataValidation>
    <dataValidation type="list" showInputMessage="1" showErrorMessage="1" sqref="B5:B58">
      <formula1>$L4:$M4</formula1>
    </dataValidation>
    <dataValidation type="list" allowBlank="1" showInputMessage="1" showErrorMessage="1" sqref="C3:C65536">
      <formula1>type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21"/>
  </sheetPr>
  <dimension ref="A1:N58"/>
  <sheetViews>
    <sheetView workbookViewId="0">
      <pane ySplit="2" topLeftCell="A3" activePane="bottomLeft" state="frozen"/>
      <selection activeCell="K1" sqref="K1:K65536"/>
      <selection pane="bottomLeft" activeCell="K1" sqref="K1:K65536"/>
    </sheetView>
  </sheetViews>
  <sheetFormatPr baseColWidth="10" defaultRowHeight="12.75"/>
  <cols>
    <col min="1" max="1" width="2.570312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3" width="14.85546875" style="50" bestFit="1" customWidth="1"/>
    <col min="14" max="14" width="11.42578125" style="50"/>
    <col min="15" max="16384" width="11.42578125" style="29"/>
  </cols>
  <sheetData>
    <row r="1" spans="1:14" ht="3.75" customHeight="1">
      <c r="A1" s="49" t="str">
        <f ca="1">MID(CELL("nomfichier",$A$1),FIND("]",CELL("nomfichier",$A$1))+1,32)</f>
        <v>Juin</v>
      </c>
      <c r="B1" s="48"/>
      <c r="C1" s="30"/>
      <c r="D1" s="30"/>
      <c r="E1" s="31"/>
      <c r="F1" s="31"/>
    </row>
    <row r="2" spans="1:14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6" t="str">
        <f>IF(SUM(E:E)-SUM(F:F)&lt;0,"- "&amp;ABS(SUM(E:E)-SUM(F:F)),IF(SUM(E:E)-SUM(F:F)=0," -","+ "&amp;SUM(E:E)-SUM(F:F)))</f>
        <v>+ 202,3</v>
      </c>
      <c r="J2" s="51"/>
      <c r="K2" s="51"/>
      <c r="L2" s="53"/>
      <c r="M2" s="53"/>
      <c r="N2" s="53"/>
    </row>
    <row r="3" spans="1:14">
      <c r="B3" s="59">
        <f ca="1">DATE(An,MONTH("1/"&amp;A1),1)</f>
        <v>40330</v>
      </c>
      <c r="C3" s="39" t="s">
        <v>32</v>
      </c>
      <c r="D3" s="40"/>
      <c r="E3" s="41"/>
      <c r="F3" s="42">
        <v>25</v>
      </c>
      <c r="H3" s="54">
        <f>IF(C3&lt;&gt;"",IF(COUNTIF($C$3:C3,C3)&gt;1,"",SUMPRODUCT(($C$3:$C$200=C3)*($F$3:$F$200))/SUM(F:F)),"")</f>
        <v>0.3698132129873386</v>
      </c>
      <c r="L3" s="55"/>
      <c r="M3" s="55"/>
      <c r="N3" s="50" t="str">
        <f>""</f>
        <v/>
      </c>
    </row>
    <row r="4" spans="1:14">
      <c r="B4" s="60">
        <v>40210</v>
      </c>
      <c r="C4" s="43" t="s">
        <v>32</v>
      </c>
      <c r="F4" s="46">
        <v>150</v>
      </c>
      <c r="H4" s="54" t="str">
        <f>IF(C4&lt;&gt;"",IF(COUNTIF($C$3:C4,C4)&gt;1,"",SUMPRODUCT(($C$3:$C$200=C4)*($F$3:$F$200))/SUM(F:F)),"")</f>
        <v/>
      </c>
      <c r="L4" s="55"/>
      <c r="M4" s="55"/>
      <c r="N4" s="50" t="str">
        <f>""</f>
        <v/>
      </c>
    </row>
    <row r="5" spans="1:14">
      <c r="B5" s="60">
        <v>40210</v>
      </c>
      <c r="C5" s="43" t="s">
        <v>32</v>
      </c>
      <c r="F5" s="46">
        <v>40</v>
      </c>
      <c r="H5" s="54" t="str">
        <f>IF(C5&lt;&gt;"",IF(COUNTIF($C$3:C5,C5)&gt;1,"",SUMPRODUCT(($C$3:$C$200=C5)*($F$3:$F$200))/SUM(F:F)),"")</f>
        <v/>
      </c>
      <c r="L5" s="55"/>
      <c r="M5" s="55"/>
      <c r="N5" s="50" t="str">
        <f>""</f>
        <v/>
      </c>
    </row>
    <row r="6" spans="1:14">
      <c r="B6" s="60">
        <v>40210</v>
      </c>
      <c r="C6" s="43" t="s">
        <v>32</v>
      </c>
      <c r="F6" s="46">
        <v>10</v>
      </c>
      <c r="H6" s="54" t="str">
        <f>IF(C6&lt;&gt;"",IF(COUNTIF($C$3:C6,C6)&gt;1,"",SUMPRODUCT(($C$3:$C$200=C6)*($F$3:$F$200))/SUM(F:F)),"")</f>
        <v/>
      </c>
      <c r="L6" s="55"/>
      <c r="M6" s="55"/>
      <c r="N6" s="50" t="str">
        <f>""</f>
        <v/>
      </c>
    </row>
    <row r="7" spans="1:14">
      <c r="B7" s="60">
        <v>40211</v>
      </c>
      <c r="C7" s="43" t="s">
        <v>35</v>
      </c>
      <c r="F7" s="46">
        <v>40</v>
      </c>
      <c r="H7" s="54">
        <f>IF(C7&lt;&gt;"",IF(COUNTIF($C$3:C7,C7)&gt;1,"",SUMPRODUCT(($C$3:$C$200=C7)*($F$3:$F$200))/SUM(F:F)),"")</f>
        <v>0.30399899711671052</v>
      </c>
      <c r="L7" s="55"/>
      <c r="M7" s="55"/>
      <c r="N7" s="50" t="str">
        <f>""</f>
        <v/>
      </c>
    </row>
    <row r="8" spans="1:14">
      <c r="B8" s="60">
        <v>40211</v>
      </c>
      <c r="C8" s="43" t="s">
        <v>35</v>
      </c>
      <c r="F8" s="46">
        <v>40</v>
      </c>
      <c r="H8" s="54" t="str">
        <f>IF(C8&lt;&gt;"",IF(COUNTIF($C$3:C8,C8)&gt;1,"",SUMPRODUCT(($C$3:$C$200=C8)*($F$3:$F$200))/SUM(F:F)),"")</f>
        <v/>
      </c>
      <c r="L8" s="55"/>
      <c r="M8" s="55"/>
      <c r="N8" s="50" t="str">
        <f>""</f>
        <v/>
      </c>
    </row>
    <row r="9" spans="1:14">
      <c r="B9" s="60">
        <v>40211</v>
      </c>
      <c r="C9" s="43" t="s">
        <v>35</v>
      </c>
      <c r="E9" s="57"/>
      <c r="F9" s="46">
        <v>50</v>
      </c>
      <c r="H9" s="54" t="str">
        <f>IF(C9&lt;&gt;"",IF(COUNTIF($C$3:C9,C9)&gt;1,"",SUMPRODUCT(($C$3:$C$200=C9)*($F$3:$F$200))/SUM(F:F)),"")</f>
        <v/>
      </c>
      <c r="L9" s="55"/>
      <c r="M9" s="55"/>
      <c r="N9" s="50" t="str">
        <f>""</f>
        <v/>
      </c>
    </row>
    <row r="10" spans="1:14">
      <c r="B10" s="60">
        <v>40212</v>
      </c>
      <c r="C10" s="43" t="s">
        <v>30</v>
      </c>
      <c r="E10" s="57"/>
      <c r="F10" s="46">
        <v>50</v>
      </c>
      <c r="H10" s="54">
        <f>IF(C10&lt;&gt;"",IF(COUNTIF($C$3:C10,C10)&gt;1,"",SUMPRODUCT(($C$3:$C$200=C10)*($F$3:$F$200))/SUM(F:F)),"")</f>
        <v>0.22564874012786762</v>
      </c>
      <c r="L10" s="55"/>
      <c r="M10" s="55"/>
      <c r="N10" s="50" t="str">
        <f>""</f>
        <v/>
      </c>
    </row>
    <row r="11" spans="1:14">
      <c r="B11" s="60">
        <v>40212</v>
      </c>
      <c r="C11" s="43" t="s">
        <v>35</v>
      </c>
      <c r="E11" s="57"/>
      <c r="F11" s="46">
        <v>50</v>
      </c>
      <c r="H11" s="54" t="str">
        <f>IF(C11&lt;&gt;"",IF(COUNTIF($C$3:C11,C11)&gt;1,"",SUMPRODUCT(($C$3:$C$200=C11)*($F$3:$F$200))/SUM(F:F)),"")</f>
        <v/>
      </c>
      <c r="L11" s="55"/>
      <c r="M11" s="55"/>
      <c r="N11" s="50" t="str">
        <f>""</f>
        <v/>
      </c>
    </row>
    <row r="12" spans="1:14">
      <c r="B12" s="60">
        <v>40212</v>
      </c>
      <c r="C12" s="43" t="s">
        <v>30</v>
      </c>
      <c r="E12" s="57"/>
      <c r="F12" s="46">
        <v>30</v>
      </c>
      <c r="H12" s="54" t="str">
        <f>IF(C12&lt;&gt;"",IF(COUNTIF($C$3:C12,C12)&gt;1,"",SUMPRODUCT(($C$3:$C$200=C12)*($F$3:$F$200))/SUM(F:F)),"")</f>
        <v/>
      </c>
      <c r="L12" s="55"/>
      <c r="M12" s="55"/>
      <c r="N12" s="50" t="str">
        <f>""</f>
        <v/>
      </c>
    </row>
    <row r="13" spans="1:14">
      <c r="B13" s="60">
        <v>40213</v>
      </c>
      <c r="C13" s="43" t="s">
        <v>39</v>
      </c>
      <c r="E13" s="57"/>
      <c r="F13" s="46">
        <v>4.7</v>
      </c>
      <c r="H13" s="54">
        <f>IF(C13&lt;&gt;"",IF(COUNTIF($C$3:C13,C13)&gt;1,"",SUMPRODUCT(($C$3:$C$200=C13)*($F$3:$F$200))/SUM(F:F)),"")</f>
        <v>2.4696001002883286E-2</v>
      </c>
      <c r="L13" s="55"/>
      <c r="M13" s="55"/>
      <c r="N13" s="50" t="str">
        <f>""</f>
        <v/>
      </c>
    </row>
    <row r="14" spans="1:14">
      <c r="B14" s="60">
        <v>40213</v>
      </c>
      <c r="C14" s="43" t="s">
        <v>32</v>
      </c>
      <c r="E14" s="57"/>
      <c r="F14" s="46">
        <v>20</v>
      </c>
      <c r="H14" s="54" t="str">
        <f>IF(C14&lt;&gt;"",IF(COUNTIF($C$3:C14,C14)&gt;1,"",SUMPRODUCT(($C$3:$C$200=C14)*($F$3:$F$200))/SUM(F:F)),"")</f>
        <v/>
      </c>
      <c r="L14" s="55">
        <f t="shared" ref="L14:L58" si="0">IF(B14="","",B14)</f>
        <v>40213</v>
      </c>
      <c r="M14" s="55">
        <f t="shared" ref="M14:M58" si="1">IF(L14="","",L14+1)</f>
        <v>40214</v>
      </c>
      <c r="N14" s="50" t="str">
        <f>""</f>
        <v/>
      </c>
    </row>
    <row r="15" spans="1:14">
      <c r="B15" s="60">
        <v>40214</v>
      </c>
      <c r="C15" s="43" t="s">
        <v>30</v>
      </c>
      <c r="E15" s="57"/>
      <c r="F15" s="46">
        <v>30</v>
      </c>
      <c r="H15" s="54" t="str">
        <f>IF(C15&lt;&gt;"",IF(COUNTIF($C$3:C15,C15)&gt;1,"",SUMPRODUCT(($C$3:$C$200=C15)*($F$3:$F$200))/SUM(F:F)),"")</f>
        <v/>
      </c>
      <c r="L15" s="55">
        <f t="shared" si="0"/>
        <v>40214</v>
      </c>
      <c r="M15" s="55">
        <f t="shared" si="1"/>
        <v>40215</v>
      </c>
      <c r="N15" s="50" t="str">
        <f>""</f>
        <v/>
      </c>
    </row>
    <row r="16" spans="1:14">
      <c r="B16" s="60">
        <v>40215</v>
      </c>
      <c r="C16" s="43" t="s">
        <v>35</v>
      </c>
      <c r="E16" s="57"/>
      <c r="F16" s="46">
        <v>45</v>
      </c>
      <c r="H16" s="54" t="str">
        <f>IF(C16&lt;&gt;"",IF(COUNTIF($C$3:C16,C16)&gt;1,"",SUMPRODUCT(($C$3:$C$200=C16)*($F$3:$F$200))/SUM(F:F)),"")</f>
        <v/>
      </c>
      <c r="L16" s="55">
        <f t="shared" si="0"/>
        <v>40215</v>
      </c>
      <c r="M16" s="55">
        <f t="shared" si="1"/>
        <v>40216</v>
      </c>
      <c r="N16" s="50" t="str">
        <f>""</f>
        <v/>
      </c>
    </row>
    <row r="17" spans="2:14">
      <c r="B17" s="60">
        <v>40215</v>
      </c>
      <c r="C17" s="43" t="s">
        <v>39</v>
      </c>
      <c r="E17" s="57"/>
      <c r="F17" s="46">
        <v>6.5</v>
      </c>
      <c r="H17" s="54" t="str">
        <f>IF(C17&lt;&gt;"",IF(COUNTIF($C$3:C17,C17)&gt;1,"",SUMPRODUCT(($C$3:$C$200=C17)*($F$3:$F$200))/SUM(F:F)),"")</f>
        <v/>
      </c>
      <c r="L17" s="55">
        <f t="shared" si="0"/>
        <v>40215</v>
      </c>
      <c r="M17" s="55">
        <f t="shared" si="1"/>
        <v>40216</v>
      </c>
      <c r="N17" s="50" t="str">
        <f>""</f>
        <v/>
      </c>
    </row>
    <row r="18" spans="2:14">
      <c r="B18" s="60">
        <v>40215</v>
      </c>
      <c r="C18" s="43" t="s">
        <v>32</v>
      </c>
      <c r="E18" s="57"/>
      <c r="F18" s="46">
        <v>15</v>
      </c>
      <c r="H18" s="54" t="str">
        <f>IF(C18&lt;&gt;"",IF(COUNTIF($C$3:C18,C18)&gt;1,"",SUMPRODUCT(($C$3:$C$200=C18)*($F$3:$F$200))/SUM(F:F)),"")</f>
        <v/>
      </c>
      <c r="I18" s="54" t="str">
        <f>IF(D18&lt;&gt;"",IF(COUNTIF($C$3:D18,D18)&gt;1,"",SUMPRODUCT(($C$3:$C$200=D18)*($F$3:$F$200))/SUM(G:G)),"")</f>
        <v/>
      </c>
      <c r="L18" s="55">
        <f t="shared" si="0"/>
        <v>40215</v>
      </c>
      <c r="M18" s="55">
        <f t="shared" si="1"/>
        <v>40216</v>
      </c>
      <c r="N18" s="50" t="str">
        <f>""</f>
        <v/>
      </c>
    </row>
    <row r="19" spans="2:14">
      <c r="B19" s="60">
        <v>40216</v>
      </c>
      <c r="C19" s="43" t="s">
        <v>30</v>
      </c>
      <c r="E19" s="57"/>
      <c r="F19" s="46">
        <v>30</v>
      </c>
      <c r="H19" s="54" t="str">
        <f>IF(C19&lt;&gt;"",IF(COUNTIF($C$3:C19,C19)&gt;1,"",SUMPRODUCT(($C$3:$C$200=C19)*($F$3:$F$200))/SUM(F:F)),"")</f>
        <v/>
      </c>
      <c r="L19" s="55">
        <f t="shared" si="0"/>
        <v>40216</v>
      </c>
      <c r="M19" s="55">
        <f t="shared" si="1"/>
        <v>40217</v>
      </c>
      <c r="N19" s="50" t="str">
        <f>""</f>
        <v/>
      </c>
    </row>
    <row r="20" spans="2:14">
      <c r="B20" s="60">
        <v>40216</v>
      </c>
      <c r="C20" s="43" t="s">
        <v>39</v>
      </c>
      <c r="E20" s="57"/>
      <c r="F20" s="46">
        <v>5.5</v>
      </c>
      <c r="H20" s="54" t="str">
        <f>IF(C20&lt;&gt;"",IF(COUNTIF($C$3:C20,C20)&gt;1,"",SUMPRODUCT(($C$3:$C$200=C20)*($F$3:$F$200))/SUM(F:F)),"")</f>
        <v/>
      </c>
      <c r="L20" s="55">
        <f t="shared" si="0"/>
        <v>40216</v>
      </c>
      <c r="M20" s="55">
        <f t="shared" si="1"/>
        <v>40217</v>
      </c>
      <c r="N20" s="50" t="str">
        <f>""</f>
        <v/>
      </c>
    </row>
    <row r="21" spans="2:14">
      <c r="B21" s="60">
        <v>40217</v>
      </c>
      <c r="C21" s="43" t="s">
        <v>47</v>
      </c>
      <c r="E21" s="57"/>
      <c r="F21" s="46">
        <v>3.5</v>
      </c>
      <c r="H21" s="54">
        <f>IF(C21&lt;&gt;"",IF(COUNTIF($C$3:C21,C21)&gt;1,"",SUMPRODUCT(($C$3:$C$200=C21)*($F$3:$F$200))/SUM(F:F)),"")</f>
        <v>4.3876143913752037E-3</v>
      </c>
      <c r="L21" s="55">
        <f t="shared" si="0"/>
        <v>40217</v>
      </c>
      <c r="M21" s="55">
        <f t="shared" si="1"/>
        <v>40218</v>
      </c>
      <c r="N21" s="50" t="str">
        <f>""</f>
        <v/>
      </c>
    </row>
    <row r="22" spans="2:14">
      <c r="B22" s="60">
        <v>40218</v>
      </c>
      <c r="C22" s="43" t="s">
        <v>34</v>
      </c>
      <c r="E22" s="57"/>
      <c r="F22" s="46">
        <v>22</v>
      </c>
      <c r="H22" s="54">
        <f>IF(C22&lt;&gt;"",IF(COUNTIF($C$3:C22,C22)&gt;1,"",SUMPRODUCT(($C$3:$C$200=C22)*($F$3:$F$200))/SUM(F:F)),"")</f>
        <v>2.7579290460072708E-2</v>
      </c>
      <c r="L22" s="55">
        <f t="shared" si="0"/>
        <v>40218</v>
      </c>
      <c r="M22" s="55">
        <f t="shared" si="1"/>
        <v>40219</v>
      </c>
      <c r="N22" s="50" t="str">
        <f>""</f>
        <v/>
      </c>
    </row>
    <row r="23" spans="2:14">
      <c r="B23" s="60">
        <v>40219</v>
      </c>
      <c r="C23" s="43" t="s">
        <v>32</v>
      </c>
      <c r="E23" s="57"/>
      <c r="F23" s="46">
        <v>15</v>
      </c>
      <c r="H23" s="54" t="str">
        <f>IF(C23&lt;&gt;"",IF(COUNTIF($C$3:C23,C23)&gt;1,"",SUMPRODUCT(($C$3:$C$200=C23)*($F$3:$F$200))/SUM(F:F)),"")</f>
        <v/>
      </c>
      <c r="L23" s="55">
        <f t="shared" si="0"/>
        <v>40219</v>
      </c>
      <c r="M23" s="55">
        <f t="shared" si="1"/>
        <v>40220</v>
      </c>
      <c r="N23" s="50" t="str">
        <f>""</f>
        <v/>
      </c>
    </row>
    <row r="24" spans="2:14">
      <c r="B24" s="60">
        <v>40219</v>
      </c>
      <c r="C24" s="43" t="s">
        <v>39</v>
      </c>
      <c r="E24" s="57"/>
      <c r="F24" s="46">
        <v>3</v>
      </c>
      <c r="H24" s="54" t="str">
        <f>IF(C24&lt;&gt;"",IF(COUNTIF($C$3:C24,C24)&gt;1,"",SUMPRODUCT(($C$3:$C$200=C24)*($F$3:$F$200))/SUM(F:F)),"")</f>
        <v/>
      </c>
      <c r="L24" s="55">
        <f t="shared" si="0"/>
        <v>40219</v>
      </c>
      <c r="M24" s="55">
        <f t="shared" si="1"/>
        <v>40220</v>
      </c>
      <c r="N24" s="50" t="str">
        <f>""</f>
        <v/>
      </c>
    </row>
    <row r="25" spans="2:14">
      <c r="B25" s="60">
        <v>40220</v>
      </c>
      <c r="C25" s="43" t="s">
        <v>40</v>
      </c>
      <c r="E25" s="57"/>
      <c r="F25" s="46">
        <v>12.5</v>
      </c>
      <c r="H25" s="54">
        <f>IF(C25&lt;&gt;"",IF(COUNTIF($C$3:C25,C25)&gt;1,"",SUMPRODUCT(($C$3:$C$200=C25)*($F$3:$F$200))/SUM(F:F)),"")</f>
        <v>1.5670051397768583E-2</v>
      </c>
      <c r="L25" s="55">
        <f t="shared" si="0"/>
        <v>40220</v>
      </c>
      <c r="M25" s="55">
        <f t="shared" si="1"/>
        <v>40221</v>
      </c>
      <c r="N25" s="50" t="str">
        <f>""</f>
        <v/>
      </c>
    </row>
    <row r="26" spans="2:14">
      <c r="B26" s="60">
        <v>40221</v>
      </c>
      <c r="C26" s="43" t="s">
        <v>42</v>
      </c>
      <c r="E26" s="57"/>
      <c r="F26" s="46">
        <v>12.5</v>
      </c>
      <c r="H26" s="54">
        <f>IF(C26&lt;&gt;"",IF(COUNTIF($C$3:C26,C26)&gt;1,"",SUMPRODUCT(($C$3:$C$200=C26)*($F$3:$F$200))/SUM(F:F)),"")</f>
        <v>1.5670051397768583E-2</v>
      </c>
      <c r="L26" s="55">
        <f t="shared" si="0"/>
        <v>40221</v>
      </c>
      <c r="M26" s="55">
        <f t="shared" si="1"/>
        <v>40222</v>
      </c>
      <c r="N26" s="50" t="str">
        <f>""</f>
        <v/>
      </c>
    </row>
    <row r="27" spans="2:14">
      <c r="B27" s="60">
        <v>40222</v>
      </c>
      <c r="C27" s="43" t="s">
        <v>30</v>
      </c>
      <c r="E27" s="57"/>
      <c r="F27" s="46">
        <v>40</v>
      </c>
      <c r="H27" s="54" t="str">
        <f>IF(C27&lt;&gt;"",IF(COUNTIF($C$3:C27,C27)&gt;1,"",SUMPRODUCT(($C$3:$C$200=C27)*($F$3:$F$200))/SUM(F:F)),"")</f>
        <v/>
      </c>
      <c r="L27" s="55">
        <f t="shared" si="0"/>
        <v>40222</v>
      </c>
      <c r="M27" s="55">
        <f t="shared" si="1"/>
        <v>40223</v>
      </c>
      <c r="N27" s="50" t="str">
        <f>""</f>
        <v/>
      </c>
    </row>
    <row r="28" spans="2:14">
      <c r="B28" s="60">
        <v>40223</v>
      </c>
      <c r="C28" s="43" t="s">
        <v>35</v>
      </c>
      <c r="E28" s="57"/>
      <c r="F28" s="46">
        <v>17.5</v>
      </c>
      <c r="H28" s="54" t="str">
        <f>IF(C28&lt;&gt;"",IF(COUNTIF($C$3:C28,C28)&gt;1,"",SUMPRODUCT(($C$3:$C$200=C28)*($F$3:$F$200))/SUM(F:F)),"")</f>
        <v/>
      </c>
      <c r="L28" s="55">
        <f t="shared" si="0"/>
        <v>40223</v>
      </c>
      <c r="M28" s="55">
        <f t="shared" si="1"/>
        <v>40224</v>
      </c>
      <c r="N28" s="50" t="str">
        <f>""</f>
        <v/>
      </c>
    </row>
    <row r="29" spans="2:14">
      <c r="B29" s="60">
        <v>40224</v>
      </c>
      <c r="C29" s="43" t="s">
        <v>32</v>
      </c>
      <c r="E29" s="57"/>
      <c r="F29" s="46">
        <v>20</v>
      </c>
      <c r="H29" s="54" t="str">
        <f>IF(C29&lt;&gt;"",IF(COUNTIF($C$3:C29,C29)&gt;1,"",SUMPRODUCT(($C$3:$C$200=C29)*($F$3:$F$200))/SUM(F:F)),"")</f>
        <v/>
      </c>
      <c r="L29" s="55">
        <f t="shared" si="0"/>
        <v>40224</v>
      </c>
      <c r="M29" s="55">
        <f t="shared" si="1"/>
        <v>40225</v>
      </c>
      <c r="N29" s="50" t="str">
        <f>""</f>
        <v/>
      </c>
    </row>
    <row r="30" spans="2:14">
      <c r="B30" s="60">
        <v>40225</v>
      </c>
      <c r="C30" s="43" t="s">
        <v>41</v>
      </c>
      <c r="E30" s="57"/>
      <c r="F30" s="46">
        <v>10</v>
      </c>
      <c r="H30" s="54">
        <f>IF(C30&lt;&gt;"",IF(COUNTIF($C$3:C30,C30)&gt;1,"",SUMPRODUCT(($C$3:$C$200=C30)*($F$3:$F$200))/SUM(F:F)),"")</f>
        <v>1.2536041118214866E-2</v>
      </c>
      <c r="L30" s="55">
        <f t="shared" si="0"/>
        <v>40225</v>
      </c>
      <c r="M30" s="55">
        <f t="shared" si="1"/>
        <v>40226</v>
      </c>
      <c r="N30" s="50" t="str">
        <f>""</f>
        <v/>
      </c>
    </row>
    <row r="31" spans="2:14">
      <c r="B31" s="60">
        <v>40226</v>
      </c>
      <c r="C31" s="43" t="s">
        <v>37</v>
      </c>
      <c r="E31" s="57">
        <v>1000</v>
      </c>
      <c r="H31" s="54" t="str">
        <f t="shared" ref="H31:H50" si="2">IF(F31&lt;&gt;"",F31/SUM(F:F),"")</f>
        <v/>
      </c>
      <c r="L31" s="55">
        <f t="shared" si="0"/>
        <v>40226</v>
      </c>
      <c r="M31" s="55">
        <f t="shared" si="1"/>
        <v>40227</v>
      </c>
      <c r="N31" s="50" t="str">
        <f>""</f>
        <v/>
      </c>
    </row>
    <row r="32" spans="2:14">
      <c r="B32" s="38"/>
      <c r="H32" s="54" t="str">
        <f t="shared" si="2"/>
        <v/>
      </c>
      <c r="L32" s="55" t="str">
        <f t="shared" si="0"/>
        <v/>
      </c>
      <c r="M32" s="55" t="str">
        <f t="shared" si="1"/>
        <v/>
      </c>
      <c r="N32" s="50" t="str">
        <f>""</f>
        <v/>
      </c>
    </row>
    <row r="33" spans="2:14">
      <c r="B33" s="38"/>
      <c r="H33" s="54" t="str">
        <f t="shared" si="2"/>
        <v/>
      </c>
      <c r="L33" s="55" t="str">
        <f t="shared" si="0"/>
        <v/>
      </c>
      <c r="M33" s="55" t="str">
        <f t="shared" si="1"/>
        <v/>
      </c>
      <c r="N33" s="50" t="str">
        <f>""</f>
        <v/>
      </c>
    </row>
    <row r="34" spans="2:14">
      <c r="B34" s="38"/>
      <c r="H34" s="54" t="str">
        <f t="shared" si="2"/>
        <v/>
      </c>
      <c r="L34" s="55" t="str">
        <f t="shared" si="0"/>
        <v/>
      </c>
      <c r="M34" s="55" t="str">
        <f t="shared" si="1"/>
        <v/>
      </c>
      <c r="N34" s="50" t="str">
        <f>""</f>
        <v/>
      </c>
    </row>
    <row r="35" spans="2:14">
      <c r="B35" s="38"/>
      <c r="H35" s="54" t="str">
        <f t="shared" si="2"/>
        <v/>
      </c>
      <c r="L35" s="55" t="str">
        <f t="shared" si="0"/>
        <v/>
      </c>
      <c r="M35" s="55" t="str">
        <f t="shared" si="1"/>
        <v/>
      </c>
      <c r="N35" s="50" t="str">
        <f>""</f>
        <v/>
      </c>
    </row>
    <row r="36" spans="2:14">
      <c r="B36" s="38"/>
      <c r="H36" s="54" t="str">
        <f t="shared" si="2"/>
        <v/>
      </c>
      <c r="L36" s="55" t="str">
        <f t="shared" si="0"/>
        <v/>
      </c>
      <c r="M36" s="55" t="str">
        <f t="shared" si="1"/>
        <v/>
      </c>
      <c r="N36" s="50" t="str">
        <f>""</f>
        <v/>
      </c>
    </row>
    <row r="37" spans="2:14">
      <c r="B37" s="38"/>
      <c r="H37" s="54" t="str">
        <f t="shared" si="2"/>
        <v/>
      </c>
      <c r="L37" s="55" t="str">
        <f t="shared" si="0"/>
        <v/>
      </c>
      <c r="M37" s="55" t="str">
        <f t="shared" si="1"/>
        <v/>
      </c>
      <c r="N37" s="50" t="str">
        <f>""</f>
        <v/>
      </c>
    </row>
    <row r="38" spans="2:14">
      <c r="B38" s="38"/>
      <c r="H38" s="54" t="str">
        <f t="shared" si="2"/>
        <v/>
      </c>
      <c r="L38" s="55" t="str">
        <f t="shared" si="0"/>
        <v/>
      </c>
      <c r="M38" s="55" t="str">
        <f t="shared" si="1"/>
        <v/>
      </c>
      <c r="N38" s="50" t="str">
        <f>""</f>
        <v/>
      </c>
    </row>
    <row r="39" spans="2:14">
      <c r="B39" s="38"/>
      <c r="H39" s="54" t="str">
        <f t="shared" si="2"/>
        <v/>
      </c>
      <c r="L39" s="55" t="str">
        <f t="shared" si="0"/>
        <v/>
      </c>
      <c r="M39" s="55" t="str">
        <f t="shared" si="1"/>
        <v/>
      </c>
      <c r="N39" s="50" t="str">
        <f>""</f>
        <v/>
      </c>
    </row>
    <row r="40" spans="2:14">
      <c r="B40" s="38"/>
      <c r="H40" s="54" t="str">
        <f t="shared" si="2"/>
        <v/>
      </c>
      <c r="L40" s="55" t="str">
        <f t="shared" si="0"/>
        <v/>
      </c>
      <c r="M40" s="55" t="str">
        <f t="shared" si="1"/>
        <v/>
      </c>
      <c r="N40" s="50" t="str">
        <f>""</f>
        <v/>
      </c>
    </row>
    <row r="41" spans="2:14">
      <c r="B41" s="38"/>
      <c r="H41" s="54" t="str">
        <f t="shared" si="2"/>
        <v/>
      </c>
      <c r="L41" s="55" t="str">
        <f t="shared" si="0"/>
        <v/>
      </c>
      <c r="M41" s="55" t="str">
        <f t="shared" si="1"/>
        <v/>
      </c>
      <c r="N41" s="50" t="str">
        <f>""</f>
        <v/>
      </c>
    </row>
    <row r="42" spans="2:14">
      <c r="B42" s="38"/>
      <c r="H42" s="54" t="str">
        <f t="shared" si="2"/>
        <v/>
      </c>
      <c r="L42" s="55" t="str">
        <f t="shared" si="0"/>
        <v/>
      </c>
      <c r="M42" s="55" t="str">
        <f t="shared" si="1"/>
        <v/>
      </c>
      <c r="N42" s="50" t="str">
        <f>""</f>
        <v/>
      </c>
    </row>
    <row r="43" spans="2:14">
      <c r="B43" s="38"/>
      <c r="H43" s="54" t="str">
        <f t="shared" si="2"/>
        <v/>
      </c>
      <c r="L43" s="55" t="str">
        <f t="shared" si="0"/>
        <v/>
      </c>
      <c r="M43" s="55" t="str">
        <f t="shared" si="1"/>
        <v/>
      </c>
      <c r="N43" s="50" t="str">
        <f>""</f>
        <v/>
      </c>
    </row>
    <row r="44" spans="2:14">
      <c r="B44" s="38"/>
      <c r="H44" s="54" t="str">
        <f t="shared" si="2"/>
        <v/>
      </c>
      <c r="L44" s="55" t="str">
        <f t="shared" si="0"/>
        <v/>
      </c>
      <c r="M44" s="55" t="str">
        <f t="shared" si="1"/>
        <v/>
      </c>
      <c r="N44" s="50" t="str">
        <f>""</f>
        <v/>
      </c>
    </row>
    <row r="45" spans="2:14">
      <c r="B45" s="38"/>
      <c r="H45" s="54" t="str">
        <f t="shared" si="2"/>
        <v/>
      </c>
      <c r="L45" s="55" t="str">
        <f t="shared" si="0"/>
        <v/>
      </c>
      <c r="M45" s="55" t="str">
        <f t="shared" si="1"/>
        <v/>
      </c>
      <c r="N45" s="50" t="str">
        <f>""</f>
        <v/>
      </c>
    </row>
    <row r="46" spans="2:14">
      <c r="B46" s="38"/>
      <c r="H46" s="54" t="str">
        <f t="shared" si="2"/>
        <v/>
      </c>
      <c r="L46" s="55" t="str">
        <f t="shared" si="0"/>
        <v/>
      </c>
      <c r="M46" s="55" t="str">
        <f t="shared" si="1"/>
        <v/>
      </c>
      <c r="N46" s="50" t="str">
        <f>""</f>
        <v/>
      </c>
    </row>
    <row r="47" spans="2:14">
      <c r="B47" s="38"/>
      <c r="H47" s="54" t="str">
        <f t="shared" si="2"/>
        <v/>
      </c>
      <c r="L47" s="55" t="str">
        <f t="shared" si="0"/>
        <v/>
      </c>
      <c r="M47" s="55" t="str">
        <f t="shared" si="1"/>
        <v/>
      </c>
      <c r="N47" s="50" t="str">
        <f>""</f>
        <v/>
      </c>
    </row>
    <row r="48" spans="2:14">
      <c r="B48" s="38"/>
      <c r="H48" s="54" t="str">
        <f t="shared" si="2"/>
        <v/>
      </c>
      <c r="L48" s="55" t="str">
        <f t="shared" si="0"/>
        <v/>
      </c>
      <c r="M48" s="55" t="str">
        <f t="shared" si="1"/>
        <v/>
      </c>
      <c r="N48" s="50" t="str">
        <f>""</f>
        <v/>
      </c>
    </row>
    <row r="49" spans="2:14">
      <c r="B49" s="38"/>
      <c r="H49" s="54" t="str">
        <f t="shared" si="2"/>
        <v/>
      </c>
      <c r="L49" s="55" t="str">
        <f t="shared" si="0"/>
        <v/>
      </c>
      <c r="M49" s="55" t="str">
        <f t="shared" si="1"/>
        <v/>
      </c>
      <c r="N49" s="50" t="str">
        <f>""</f>
        <v/>
      </c>
    </row>
    <row r="50" spans="2:14">
      <c r="B50" s="38"/>
      <c r="H50" s="54" t="str">
        <f t="shared" si="2"/>
        <v/>
      </c>
      <c r="L50" s="55" t="str">
        <f t="shared" si="0"/>
        <v/>
      </c>
      <c r="M50" s="55" t="str">
        <f t="shared" si="1"/>
        <v/>
      </c>
      <c r="N50" s="50" t="str">
        <f>""</f>
        <v/>
      </c>
    </row>
    <row r="51" spans="2:14">
      <c r="L51" s="55" t="str">
        <f t="shared" si="0"/>
        <v/>
      </c>
      <c r="M51" s="55" t="str">
        <f t="shared" si="1"/>
        <v/>
      </c>
      <c r="N51" s="50" t="str">
        <f>""</f>
        <v/>
      </c>
    </row>
    <row r="52" spans="2:14">
      <c r="L52" s="55" t="str">
        <f t="shared" si="0"/>
        <v/>
      </c>
      <c r="M52" s="55" t="str">
        <f t="shared" si="1"/>
        <v/>
      </c>
      <c r="N52" s="50" t="str">
        <f>""</f>
        <v/>
      </c>
    </row>
    <row r="53" spans="2:14">
      <c r="L53" s="55" t="str">
        <f t="shared" si="0"/>
        <v/>
      </c>
      <c r="M53" s="55" t="str">
        <f t="shared" si="1"/>
        <v/>
      </c>
      <c r="N53" s="50" t="str">
        <f>""</f>
        <v/>
      </c>
    </row>
    <row r="54" spans="2:14">
      <c r="L54" s="55" t="str">
        <f t="shared" si="0"/>
        <v/>
      </c>
      <c r="M54" s="55" t="str">
        <f t="shared" si="1"/>
        <v/>
      </c>
      <c r="N54" s="50" t="str">
        <f>""</f>
        <v/>
      </c>
    </row>
    <row r="55" spans="2:14">
      <c r="L55" s="55" t="str">
        <f t="shared" si="0"/>
        <v/>
      </c>
      <c r="M55" s="55" t="str">
        <f t="shared" si="1"/>
        <v/>
      </c>
      <c r="N55" s="50" t="str">
        <f>""</f>
        <v/>
      </c>
    </row>
    <row r="56" spans="2:14">
      <c r="L56" s="55" t="str">
        <f t="shared" si="0"/>
        <v/>
      </c>
      <c r="M56" s="55" t="str">
        <f t="shared" si="1"/>
        <v/>
      </c>
      <c r="N56" s="50" t="str">
        <f>""</f>
        <v/>
      </c>
    </row>
    <row r="57" spans="2:14">
      <c r="L57" s="55" t="str">
        <f t="shared" si="0"/>
        <v/>
      </c>
      <c r="M57" s="55" t="str">
        <f t="shared" si="1"/>
        <v/>
      </c>
      <c r="N57" s="50" t="str">
        <f>""</f>
        <v/>
      </c>
    </row>
    <row r="58" spans="2:14">
      <c r="L58" s="55" t="str">
        <f t="shared" si="0"/>
        <v/>
      </c>
      <c r="M58" s="55" t="str">
        <f t="shared" si="1"/>
        <v/>
      </c>
      <c r="N58" s="50" t="str">
        <f>""</f>
        <v/>
      </c>
    </row>
  </sheetData>
  <sheetProtection selectLockedCells="1"/>
  <autoFilter ref="B2:F31"/>
  <dataValidations count="3">
    <dataValidation type="list" allowBlank="1" showInputMessage="1" showErrorMessage="1" sqref="C3:C65536">
      <formula1>type</formula1>
    </dataValidation>
    <dataValidation type="list" showInputMessage="1" showErrorMessage="1" sqref="B5:B58">
      <formula1>$L4:$M4</formula1>
    </dataValidation>
    <dataValidation type="list" showInputMessage="1" showErrorMessage="1" sqref="B4">
      <formula1>$L3:$N3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21"/>
  </sheetPr>
  <dimension ref="A1:N58"/>
  <sheetViews>
    <sheetView workbookViewId="0">
      <pane ySplit="2" topLeftCell="A3" activePane="bottomLeft" state="frozen"/>
      <selection activeCell="K1" sqref="K1:K65536"/>
      <selection pane="bottomLeft" activeCell="K1" sqref="K1:K65536"/>
    </sheetView>
  </sheetViews>
  <sheetFormatPr baseColWidth="10" defaultRowHeight="12.75"/>
  <cols>
    <col min="1" max="1" width="2.570312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3" width="14.85546875" style="50" bestFit="1" customWidth="1"/>
    <col min="14" max="14" width="11.42578125" style="50"/>
    <col min="15" max="16384" width="11.42578125" style="29"/>
  </cols>
  <sheetData>
    <row r="1" spans="1:14" ht="3.75" customHeight="1">
      <c r="A1" s="49" t="str">
        <f ca="1">MID(CELL("nomfichier",$A$1),FIND("]",CELL("nomfichier",$A$1))+1,32)</f>
        <v>Juillet</v>
      </c>
      <c r="B1" s="48"/>
      <c r="C1" s="30"/>
      <c r="D1" s="30"/>
      <c r="E1" s="31"/>
      <c r="F1" s="31"/>
    </row>
    <row r="2" spans="1:14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6" t="str">
        <f>IF(SUM(E:E)-SUM(F:F)&lt;0,"- "&amp;ABS(SUM(E:E)-SUM(F:F)),IF(SUM(E:E)-SUM(F:F)=0," -","+ "&amp;SUM(E:E)-SUM(F:F)))</f>
        <v>+ 202,3</v>
      </c>
      <c r="J2" s="51"/>
      <c r="K2" s="51"/>
      <c r="L2" s="53"/>
      <c r="M2" s="53"/>
      <c r="N2" s="53"/>
    </row>
    <row r="3" spans="1:14">
      <c r="B3" s="59">
        <f ca="1">DATE(An,MONTH("1/"&amp;A1),1)</f>
        <v>40360</v>
      </c>
      <c r="C3" s="39" t="s">
        <v>32</v>
      </c>
      <c r="D3" s="40"/>
      <c r="E3" s="41"/>
      <c r="F3" s="42">
        <v>25</v>
      </c>
      <c r="H3" s="54">
        <f>IF(C3&lt;&gt;"",IF(COUNTIF($C$3:C3,C3)&gt;1,"",SUMPRODUCT(($C$3:$C$200=C3)*($F$3:$F$200))/SUM(F:F)),"")</f>
        <v>0.3698132129873386</v>
      </c>
      <c r="L3" s="55"/>
      <c r="M3" s="55"/>
      <c r="N3" s="50" t="str">
        <f>""</f>
        <v/>
      </c>
    </row>
    <row r="4" spans="1:14">
      <c r="B4" s="60">
        <v>40210</v>
      </c>
      <c r="C4" s="43" t="s">
        <v>32</v>
      </c>
      <c r="F4" s="46">
        <v>150</v>
      </c>
      <c r="H4" s="54" t="str">
        <f>IF(C4&lt;&gt;"",IF(COUNTIF($C$3:C4,C4)&gt;1,"",SUMPRODUCT(($C$3:$C$200=C4)*($F$3:$F$200))/SUM(F:F)),"")</f>
        <v/>
      </c>
      <c r="L4" s="55"/>
      <c r="M4" s="55"/>
      <c r="N4" s="50" t="str">
        <f>""</f>
        <v/>
      </c>
    </row>
    <row r="5" spans="1:14">
      <c r="B5" s="60">
        <v>40210</v>
      </c>
      <c r="C5" s="43" t="s">
        <v>32</v>
      </c>
      <c r="F5" s="46">
        <v>40</v>
      </c>
      <c r="H5" s="54" t="str">
        <f>IF(C5&lt;&gt;"",IF(COUNTIF($C$3:C5,C5)&gt;1,"",SUMPRODUCT(($C$3:$C$200=C5)*($F$3:$F$200))/SUM(F:F)),"")</f>
        <v/>
      </c>
      <c r="L5" s="55"/>
      <c r="M5" s="55"/>
      <c r="N5" s="50" t="str">
        <f>""</f>
        <v/>
      </c>
    </row>
    <row r="6" spans="1:14">
      <c r="B6" s="60">
        <v>40210</v>
      </c>
      <c r="C6" s="43" t="s">
        <v>32</v>
      </c>
      <c r="F6" s="46">
        <v>10</v>
      </c>
      <c r="H6" s="54" t="str">
        <f>IF(C6&lt;&gt;"",IF(COUNTIF($C$3:C6,C6)&gt;1,"",SUMPRODUCT(($C$3:$C$200=C6)*($F$3:$F$200))/SUM(F:F)),"")</f>
        <v/>
      </c>
      <c r="L6" s="55"/>
      <c r="M6" s="55"/>
      <c r="N6" s="50" t="str">
        <f>""</f>
        <v/>
      </c>
    </row>
    <row r="7" spans="1:14">
      <c r="B7" s="60">
        <v>40211</v>
      </c>
      <c r="C7" s="43" t="s">
        <v>35</v>
      </c>
      <c r="F7" s="46">
        <v>40</v>
      </c>
      <c r="H7" s="54">
        <f>IF(C7&lt;&gt;"",IF(COUNTIF($C$3:C7,C7)&gt;1,"",SUMPRODUCT(($C$3:$C$200=C7)*($F$3:$F$200))/SUM(F:F)),"")</f>
        <v>0.30399899711671052</v>
      </c>
      <c r="L7" s="55"/>
      <c r="M7" s="55"/>
      <c r="N7" s="50" t="str">
        <f>""</f>
        <v/>
      </c>
    </row>
    <row r="8" spans="1:14">
      <c r="B8" s="60">
        <v>40211</v>
      </c>
      <c r="C8" s="43" t="s">
        <v>35</v>
      </c>
      <c r="F8" s="46">
        <v>40</v>
      </c>
      <c r="H8" s="54" t="str">
        <f>IF(C8&lt;&gt;"",IF(COUNTIF($C$3:C8,C8)&gt;1,"",SUMPRODUCT(($C$3:$C$200=C8)*($F$3:$F$200))/SUM(F:F)),"")</f>
        <v/>
      </c>
      <c r="L8" s="55"/>
      <c r="M8" s="55"/>
      <c r="N8" s="50" t="str">
        <f>""</f>
        <v/>
      </c>
    </row>
    <row r="9" spans="1:14">
      <c r="B9" s="60">
        <v>40211</v>
      </c>
      <c r="C9" s="43" t="s">
        <v>35</v>
      </c>
      <c r="E9" s="57"/>
      <c r="F9" s="46">
        <v>50</v>
      </c>
      <c r="H9" s="54" t="str">
        <f>IF(C9&lt;&gt;"",IF(COUNTIF($C$3:C9,C9)&gt;1,"",SUMPRODUCT(($C$3:$C$200=C9)*($F$3:$F$200))/SUM(F:F)),"")</f>
        <v/>
      </c>
      <c r="L9" s="55"/>
      <c r="M9" s="55"/>
      <c r="N9" s="50" t="str">
        <f>""</f>
        <v/>
      </c>
    </row>
    <row r="10" spans="1:14">
      <c r="B10" s="60">
        <v>40212</v>
      </c>
      <c r="C10" s="43" t="s">
        <v>30</v>
      </c>
      <c r="E10" s="57"/>
      <c r="F10" s="46">
        <v>50</v>
      </c>
      <c r="H10" s="54">
        <f>IF(C10&lt;&gt;"",IF(COUNTIF($C$3:C10,C10)&gt;1,"",SUMPRODUCT(($C$3:$C$200=C10)*($F$3:$F$200))/SUM(F:F)),"")</f>
        <v>0.22564874012786762</v>
      </c>
      <c r="L10" s="55"/>
      <c r="M10" s="55"/>
      <c r="N10" s="50" t="str">
        <f>""</f>
        <v/>
      </c>
    </row>
    <row r="11" spans="1:14">
      <c r="B11" s="60">
        <v>40212</v>
      </c>
      <c r="C11" s="43" t="s">
        <v>35</v>
      </c>
      <c r="E11" s="57"/>
      <c r="F11" s="46">
        <v>50</v>
      </c>
      <c r="H11" s="54" t="str">
        <f>IF(C11&lt;&gt;"",IF(COUNTIF($C$3:C11,C11)&gt;1,"",SUMPRODUCT(($C$3:$C$200=C11)*($F$3:$F$200))/SUM(F:F)),"")</f>
        <v/>
      </c>
      <c r="L11" s="55"/>
      <c r="M11" s="55"/>
      <c r="N11" s="50" t="str">
        <f>""</f>
        <v/>
      </c>
    </row>
    <row r="12" spans="1:14">
      <c r="B12" s="60">
        <v>40212</v>
      </c>
      <c r="C12" s="43" t="s">
        <v>30</v>
      </c>
      <c r="E12" s="57"/>
      <c r="F12" s="46">
        <v>30</v>
      </c>
      <c r="H12" s="54" t="str">
        <f>IF(C12&lt;&gt;"",IF(COUNTIF($C$3:C12,C12)&gt;1,"",SUMPRODUCT(($C$3:$C$200=C12)*($F$3:$F$200))/SUM(F:F)),"")</f>
        <v/>
      </c>
      <c r="L12" s="55"/>
      <c r="M12" s="55"/>
      <c r="N12" s="50" t="str">
        <f>""</f>
        <v/>
      </c>
    </row>
    <row r="13" spans="1:14">
      <c r="B13" s="60">
        <v>40213</v>
      </c>
      <c r="C13" s="43" t="s">
        <v>39</v>
      </c>
      <c r="E13" s="57"/>
      <c r="F13" s="46">
        <v>4.7</v>
      </c>
      <c r="H13" s="54">
        <f>IF(C13&lt;&gt;"",IF(COUNTIF($C$3:C13,C13)&gt;1,"",SUMPRODUCT(($C$3:$C$200=C13)*($F$3:$F$200))/SUM(F:F)),"")</f>
        <v>2.4696001002883286E-2</v>
      </c>
      <c r="L13" s="55"/>
      <c r="M13" s="55"/>
      <c r="N13" s="50" t="str">
        <f>""</f>
        <v/>
      </c>
    </row>
    <row r="14" spans="1:14">
      <c r="B14" s="60">
        <v>40213</v>
      </c>
      <c r="C14" s="43" t="s">
        <v>32</v>
      </c>
      <c r="E14" s="57"/>
      <c r="F14" s="46">
        <v>20</v>
      </c>
      <c r="H14" s="54" t="str">
        <f>IF(C14&lt;&gt;"",IF(COUNTIF($C$3:C14,C14)&gt;1,"",SUMPRODUCT(($C$3:$C$200=C14)*($F$3:$F$200))/SUM(F:F)),"")</f>
        <v/>
      </c>
      <c r="L14" s="55">
        <f t="shared" ref="L14:L58" si="0">IF(B14="","",B14)</f>
        <v>40213</v>
      </c>
      <c r="M14" s="55">
        <f t="shared" ref="M14:M58" si="1">IF(L14="","",L14+1)</f>
        <v>40214</v>
      </c>
      <c r="N14" s="50" t="str">
        <f>""</f>
        <v/>
      </c>
    </row>
    <row r="15" spans="1:14">
      <c r="B15" s="60">
        <v>40214</v>
      </c>
      <c r="C15" s="43" t="s">
        <v>30</v>
      </c>
      <c r="E15" s="57"/>
      <c r="F15" s="46">
        <v>30</v>
      </c>
      <c r="H15" s="54" t="str">
        <f>IF(C15&lt;&gt;"",IF(COUNTIF($C$3:C15,C15)&gt;1,"",SUMPRODUCT(($C$3:$C$200=C15)*($F$3:$F$200))/SUM(F:F)),"")</f>
        <v/>
      </c>
      <c r="L15" s="55">
        <f t="shared" si="0"/>
        <v>40214</v>
      </c>
      <c r="M15" s="55">
        <f t="shared" si="1"/>
        <v>40215</v>
      </c>
      <c r="N15" s="50" t="str">
        <f>""</f>
        <v/>
      </c>
    </row>
    <row r="16" spans="1:14">
      <c r="B16" s="60">
        <v>40215</v>
      </c>
      <c r="C16" s="43" t="s">
        <v>35</v>
      </c>
      <c r="E16" s="57"/>
      <c r="F16" s="46">
        <v>45</v>
      </c>
      <c r="H16" s="54" t="str">
        <f>IF(C16&lt;&gt;"",IF(COUNTIF($C$3:C16,C16)&gt;1,"",SUMPRODUCT(($C$3:$C$200=C16)*($F$3:$F$200))/SUM(F:F)),"")</f>
        <v/>
      </c>
      <c r="L16" s="55">
        <f t="shared" si="0"/>
        <v>40215</v>
      </c>
      <c r="M16" s="55">
        <f t="shared" si="1"/>
        <v>40216</v>
      </c>
      <c r="N16" s="50" t="str">
        <f>""</f>
        <v/>
      </c>
    </row>
    <row r="17" spans="2:14">
      <c r="B17" s="60">
        <v>40215</v>
      </c>
      <c r="C17" s="43" t="s">
        <v>39</v>
      </c>
      <c r="E17" s="57"/>
      <c r="F17" s="46">
        <v>6.5</v>
      </c>
      <c r="H17" s="54" t="str">
        <f>IF(C17&lt;&gt;"",IF(COUNTIF($C$3:C17,C17)&gt;1,"",SUMPRODUCT(($C$3:$C$200=C17)*($F$3:$F$200))/SUM(F:F)),"")</f>
        <v/>
      </c>
      <c r="L17" s="55">
        <f t="shared" si="0"/>
        <v>40215</v>
      </c>
      <c r="M17" s="55">
        <f t="shared" si="1"/>
        <v>40216</v>
      </c>
      <c r="N17" s="50" t="str">
        <f>""</f>
        <v/>
      </c>
    </row>
    <row r="18" spans="2:14">
      <c r="B18" s="60">
        <v>40215</v>
      </c>
      <c r="C18" s="43" t="s">
        <v>32</v>
      </c>
      <c r="E18" s="57"/>
      <c r="F18" s="46">
        <v>15</v>
      </c>
      <c r="H18" s="54" t="str">
        <f>IF(C18&lt;&gt;"",IF(COUNTIF($C$3:C18,C18)&gt;1,"",SUMPRODUCT(($C$3:$C$200=C18)*($F$3:$F$200))/SUM(F:F)),"")</f>
        <v/>
      </c>
      <c r="I18" s="54" t="str">
        <f>IF(D18&lt;&gt;"",IF(COUNTIF($C$3:D18,D18)&gt;1,"",SUMPRODUCT(($C$3:$C$200=D18)*($F$3:$F$200))/SUM(G:G)),"")</f>
        <v/>
      </c>
      <c r="L18" s="55">
        <f t="shared" si="0"/>
        <v>40215</v>
      </c>
      <c r="M18" s="55">
        <f t="shared" si="1"/>
        <v>40216</v>
      </c>
      <c r="N18" s="50" t="str">
        <f>""</f>
        <v/>
      </c>
    </row>
    <row r="19" spans="2:14">
      <c r="B19" s="60">
        <v>40216</v>
      </c>
      <c r="C19" s="43" t="s">
        <v>30</v>
      </c>
      <c r="E19" s="57"/>
      <c r="F19" s="46">
        <v>30</v>
      </c>
      <c r="H19" s="54" t="str">
        <f>IF(C19&lt;&gt;"",IF(COUNTIF($C$3:C19,C19)&gt;1,"",SUMPRODUCT(($C$3:$C$200=C19)*($F$3:$F$200))/SUM(F:F)),"")</f>
        <v/>
      </c>
      <c r="L19" s="55">
        <f t="shared" si="0"/>
        <v>40216</v>
      </c>
      <c r="M19" s="55">
        <f t="shared" si="1"/>
        <v>40217</v>
      </c>
      <c r="N19" s="50" t="str">
        <f>""</f>
        <v/>
      </c>
    </row>
    <row r="20" spans="2:14">
      <c r="B20" s="60">
        <v>40216</v>
      </c>
      <c r="C20" s="43" t="s">
        <v>39</v>
      </c>
      <c r="E20" s="57"/>
      <c r="F20" s="46">
        <v>5.5</v>
      </c>
      <c r="H20" s="54" t="str">
        <f>IF(C20&lt;&gt;"",IF(COUNTIF($C$3:C20,C20)&gt;1,"",SUMPRODUCT(($C$3:$C$200=C20)*($F$3:$F$200))/SUM(F:F)),"")</f>
        <v/>
      </c>
      <c r="L20" s="55">
        <f t="shared" si="0"/>
        <v>40216</v>
      </c>
      <c r="M20" s="55">
        <f t="shared" si="1"/>
        <v>40217</v>
      </c>
      <c r="N20" s="50" t="str">
        <f>""</f>
        <v/>
      </c>
    </row>
    <row r="21" spans="2:14">
      <c r="B21" s="60">
        <v>40217</v>
      </c>
      <c r="C21" s="43" t="s">
        <v>47</v>
      </c>
      <c r="E21" s="57"/>
      <c r="F21" s="46">
        <v>3.5</v>
      </c>
      <c r="H21" s="54">
        <f>IF(C21&lt;&gt;"",IF(COUNTIF($C$3:C21,C21)&gt;1,"",SUMPRODUCT(($C$3:$C$200=C21)*($F$3:$F$200))/SUM(F:F)),"")</f>
        <v>4.3876143913752037E-3</v>
      </c>
      <c r="L21" s="55">
        <f t="shared" si="0"/>
        <v>40217</v>
      </c>
      <c r="M21" s="55">
        <f t="shared" si="1"/>
        <v>40218</v>
      </c>
      <c r="N21" s="50" t="str">
        <f>""</f>
        <v/>
      </c>
    </row>
    <row r="22" spans="2:14">
      <c r="B22" s="60">
        <v>40218</v>
      </c>
      <c r="C22" s="43" t="s">
        <v>34</v>
      </c>
      <c r="E22" s="57"/>
      <c r="F22" s="46">
        <v>22</v>
      </c>
      <c r="H22" s="54">
        <f>IF(C22&lt;&gt;"",IF(COUNTIF($C$3:C22,C22)&gt;1,"",SUMPRODUCT(($C$3:$C$200=C22)*($F$3:$F$200))/SUM(F:F)),"")</f>
        <v>2.7579290460072708E-2</v>
      </c>
      <c r="L22" s="55">
        <f t="shared" si="0"/>
        <v>40218</v>
      </c>
      <c r="M22" s="55">
        <f t="shared" si="1"/>
        <v>40219</v>
      </c>
      <c r="N22" s="50" t="str">
        <f>""</f>
        <v/>
      </c>
    </row>
    <row r="23" spans="2:14">
      <c r="B23" s="60">
        <v>40219</v>
      </c>
      <c r="C23" s="43" t="s">
        <v>32</v>
      </c>
      <c r="E23" s="57"/>
      <c r="F23" s="46">
        <v>15</v>
      </c>
      <c r="H23" s="54" t="str">
        <f>IF(C23&lt;&gt;"",IF(COUNTIF($C$3:C23,C23)&gt;1,"",SUMPRODUCT(($C$3:$C$200=C23)*($F$3:$F$200))/SUM(F:F)),"")</f>
        <v/>
      </c>
      <c r="L23" s="55">
        <f t="shared" si="0"/>
        <v>40219</v>
      </c>
      <c r="M23" s="55">
        <f t="shared" si="1"/>
        <v>40220</v>
      </c>
      <c r="N23" s="50" t="str">
        <f>""</f>
        <v/>
      </c>
    </row>
    <row r="24" spans="2:14">
      <c r="B24" s="60">
        <v>40219</v>
      </c>
      <c r="C24" s="43" t="s">
        <v>39</v>
      </c>
      <c r="E24" s="57"/>
      <c r="F24" s="46">
        <v>3</v>
      </c>
      <c r="H24" s="54" t="str">
        <f>IF(C24&lt;&gt;"",IF(COUNTIF($C$3:C24,C24)&gt;1,"",SUMPRODUCT(($C$3:$C$200=C24)*($F$3:$F$200))/SUM(F:F)),"")</f>
        <v/>
      </c>
      <c r="L24" s="55">
        <f t="shared" si="0"/>
        <v>40219</v>
      </c>
      <c r="M24" s="55">
        <f t="shared" si="1"/>
        <v>40220</v>
      </c>
      <c r="N24" s="50" t="str">
        <f>""</f>
        <v/>
      </c>
    </row>
    <row r="25" spans="2:14">
      <c r="B25" s="60">
        <v>40220</v>
      </c>
      <c r="C25" s="43" t="s">
        <v>40</v>
      </c>
      <c r="E25" s="57"/>
      <c r="F25" s="46">
        <v>12.5</v>
      </c>
      <c r="H25" s="54">
        <f>IF(C25&lt;&gt;"",IF(COUNTIF($C$3:C25,C25)&gt;1,"",SUMPRODUCT(($C$3:$C$200=C25)*($F$3:$F$200))/SUM(F:F)),"")</f>
        <v>1.5670051397768583E-2</v>
      </c>
      <c r="L25" s="55">
        <f t="shared" si="0"/>
        <v>40220</v>
      </c>
      <c r="M25" s="55">
        <f t="shared" si="1"/>
        <v>40221</v>
      </c>
      <c r="N25" s="50" t="str">
        <f>""</f>
        <v/>
      </c>
    </row>
    <row r="26" spans="2:14">
      <c r="B26" s="60">
        <v>40221</v>
      </c>
      <c r="C26" s="43" t="s">
        <v>42</v>
      </c>
      <c r="E26" s="57"/>
      <c r="F26" s="46">
        <v>12.5</v>
      </c>
      <c r="H26" s="54">
        <f>IF(C26&lt;&gt;"",IF(COUNTIF($C$3:C26,C26)&gt;1,"",SUMPRODUCT(($C$3:$C$200=C26)*($F$3:$F$200))/SUM(F:F)),"")</f>
        <v>1.5670051397768583E-2</v>
      </c>
      <c r="L26" s="55">
        <f t="shared" si="0"/>
        <v>40221</v>
      </c>
      <c r="M26" s="55">
        <f t="shared" si="1"/>
        <v>40222</v>
      </c>
      <c r="N26" s="50" t="str">
        <f>""</f>
        <v/>
      </c>
    </row>
    <row r="27" spans="2:14">
      <c r="B27" s="60">
        <v>40222</v>
      </c>
      <c r="C27" s="43" t="s">
        <v>30</v>
      </c>
      <c r="E27" s="57"/>
      <c r="F27" s="46">
        <v>40</v>
      </c>
      <c r="H27" s="54" t="str">
        <f>IF(C27&lt;&gt;"",IF(COUNTIF($C$3:C27,C27)&gt;1,"",SUMPRODUCT(($C$3:$C$200=C27)*($F$3:$F$200))/SUM(F:F)),"")</f>
        <v/>
      </c>
      <c r="L27" s="55">
        <f t="shared" si="0"/>
        <v>40222</v>
      </c>
      <c r="M27" s="55">
        <f t="shared" si="1"/>
        <v>40223</v>
      </c>
      <c r="N27" s="50" t="str">
        <f>""</f>
        <v/>
      </c>
    </row>
    <row r="28" spans="2:14">
      <c r="B28" s="60">
        <v>40223</v>
      </c>
      <c r="C28" s="43" t="s">
        <v>35</v>
      </c>
      <c r="E28" s="57"/>
      <c r="F28" s="46">
        <v>17.5</v>
      </c>
      <c r="H28" s="54" t="str">
        <f>IF(C28&lt;&gt;"",IF(COUNTIF($C$3:C28,C28)&gt;1,"",SUMPRODUCT(($C$3:$C$200=C28)*($F$3:$F$200))/SUM(F:F)),"")</f>
        <v/>
      </c>
      <c r="L28" s="55">
        <f t="shared" si="0"/>
        <v>40223</v>
      </c>
      <c r="M28" s="55">
        <f t="shared" si="1"/>
        <v>40224</v>
      </c>
      <c r="N28" s="50" t="str">
        <f>""</f>
        <v/>
      </c>
    </row>
    <row r="29" spans="2:14">
      <c r="B29" s="60">
        <v>40224</v>
      </c>
      <c r="C29" s="43" t="s">
        <v>32</v>
      </c>
      <c r="E29" s="57"/>
      <c r="F29" s="46">
        <v>20</v>
      </c>
      <c r="H29" s="54" t="str">
        <f>IF(C29&lt;&gt;"",IF(COUNTIF($C$3:C29,C29)&gt;1,"",SUMPRODUCT(($C$3:$C$200=C29)*($F$3:$F$200))/SUM(F:F)),"")</f>
        <v/>
      </c>
      <c r="L29" s="55">
        <f t="shared" si="0"/>
        <v>40224</v>
      </c>
      <c r="M29" s="55">
        <f t="shared" si="1"/>
        <v>40225</v>
      </c>
      <c r="N29" s="50" t="str">
        <f>""</f>
        <v/>
      </c>
    </row>
    <row r="30" spans="2:14">
      <c r="B30" s="60">
        <v>40225</v>
      </c>
      <c r="C30" s="43" t="s">
        <v>41</v>
      </c>
      <c r="E30" s="57"/>
      <c r="F30" s="46">
        <v>10</v>
      </c>
      <c r="H30" s="54">
        <f>IF(C30&lt;&gt;"",IF(COUNTIF($C$3:C30,C30)&gt;1,"",SUMPRODUCT(($C$3:$C$200=C30)*($F$3:$F$200))/SUM(F:F)),"")</f>
        <v>1.2536041118214866E-2</v>
      </c>
      <c r="L30" s="55">
        <f t="shared" si="0"/>
        <v>40225</v>
      </c>
      <c r="M30" s="55">
        <f t="shared" si="1"/>
        <v>40226</v>
      </c>
      <c r="N30" s="50" t="str">
        <f>""</f>
        <v/>
      </c>
    </row>
    <row r="31" spans="2:14">
      <c r="B31" s="60">
        <v>40226</v>
      </c>
      <c r="C31" s="43" t="s">
        <v>37</v>
      </c>
      <c r="E31" s="57">
        <v>1000</v>
      </c>
      <c r="H31" s="54" t="str">
        <f t="shared" ref="H31:H50" si="2">IF(F31&lt;&gt;"",F31/SUM(F:F),"")</f>
        <v/>
      </c>
      <c r="L31" s="55">
        <f t="shared" si="0"/>
        <v>40226</v>
      </c>
      <c r="M31" s="55">
        <f t="shared" si="1"/>
        <v>40227</v>
      </c>
      <c r="N31" s="50" t="str">
        <f>""</f>
        <v/>
      </c>
    </row>
    <row r="32" spans="2:14">
      <c r="B32" s="38"/>
      <c r="H32" s="54" t="str">
        <f t="shared" si="2"/>
        <v/>
      </c>
      <c r="L32" s="55" t="str">
        <f t="shared" si="0"/>
        <v/>
      </c>
      <c r="M32" s="55" t="str">
        <f t="shared" si="1"/>
        <v/>
      </c>
      <c r="N32" s="50" t="str">
        <f>""</f>
        <v/>
      </c>
    </row>
    <row r="33" spans="2:14">
      <c r="B33" s="38"/>
      <c r="H33" s="54" t="str">
        <f t="shared" si="2"/>
        <v/>
      </c>
      <c r="L33" s="55" t="str">
        <f t="shared" si="0"/>
        <v/>
      </c>
      <c r="M33" s="55" t="str">
        <f t="shared" si="1"/>
        <v/>
      </c>
      <c r="N33" s="50" t="str">
        <f>""</f>
        <v/>
      </c>
    </row>
    <row r="34" spans="2:14">
      <c r="B34" s="38"/>
      <c r="H34" s="54" t="str">
        <f t="shared" si="2"/>
        <v/>
      </c>
      <c r="L34" s="55" t="str">
        <f t="shared" si="0"/>
        <v/>
      </c>
      <c r="M34" s="55" t="str">
        <f t="shared" si="1"/>
        <v/>
      </c>
      <c r="N34" s="50" t="str">
        <f>""</f>
        <v/>
      </c>
    </row>
    <row r="35" spans="2:14">
      <c r="B35" s="38"/>
      <c r="H35" s="54" t="str">
        <f t="shared" si="2"/>
        <v/>
      </c>
      <c r="L35" s="55" t="str">
        <f t="shared" si="0"/>
        <v/>
      </c>
      <c r="M35" s="55" t="str">
        <f t="shared" si="1"/>
        <v/>
      </c>
      <c r="N35" s="50" t="str">
        <f>""</f>
        <v/>
      </c>
    </row>
    <row r="36" spans="2:14">
      <c r="B36" s="38"/>
      <c r="H36" s="54" t="str">
        <f t="shared" si="2"/>
        <v/>
      </c>
      <c r="L36" s="55" t="str">
        <f t="shared" si="0"/>
        <v/>
      </c>
      <c r="M36" s="55" t="str">
        <f t="shared" si="1"/>
        <v/>
      </c>
      <c r="N36" s="50" t="str">
        <f>""</f>
        <v/>
      </c>
    </row>
    <row r="37" spans="2:14">
      <c r="B37" s="38"/>
      <c r="H37" s="54" t="str">
        <f t="shared" si="2"/>
        <v/>
      </c>
      <c r="L37" s="55" t="str">
        <f t="shared" si="0"/>
        <v/>
      </c>
      <c r="M37" s="55" t="str">
        <f t="shared" si="1"/>
        <v/>
      </c>
      <c r="N37" s="50" t="str">
        <f>""</f>
        <v/>
      </c>
    </row>
    <row r="38" spans="2:14">
      <c r="B38" s="38"/>
      <c r="H38" s="54" t="str">
        <f t="shared" si="2"/>
        <v/>
      </c>
      <c r="L38" s="55" t="str">
        <f t="shared" si="0"/>
        <v/>
      </c>
      <c r="M38" s="55" t="str">
        <f t="shared" si="1"/>
        <v/>
      </c>
      <c r="N38" s="50" t="str">
        <f>""</f>
        <v/>
      </c>
    </row>
    <row r="39" spans="2:14">
      <c r="B39" s="38"/>
      <c r="H39" s="54" t="str">
        <f t="shared" si="2"/>
        <v/>
      </c>
      <c r="L39" s="55" t="str">
        <f t="shared" si="0"/>
        <v/>
      </c>
      <c r="M39" s="55" t="str">
        <f t="shared" si="1"/>
        <v/>
      </c>
      <c r="N39" s="50" t="str">
        <f>""</f>
        <v/>
      </c>
    </row>
    <row r="40" spans="2:14">
      <c r="B40" s="38"/>
      <c r="H40" s="54" t="str">
        <f t="shared" si="2"/>
        <v/>
      </c>
      <c r="L40" s="55" t="str">
        <f t="shared" si="0"/>
        <v/>
      </c>
      <c r="M40" s="55" t="str">
        <f t="shared" si="1"/>
        <v/>
      </c>
      <c r="N40" s="50" t="str">
        <f>""</f>
        <v/>
      </c>
    </row>
    <row r="41" spans="2:14">
      <c r="B41" s="38"/>
      <c r="H41" s="54" t="str">
        <f t="shared" si="2"/>
        <v/>
      </c>
      <c r="L41" s="55" t="str">
        <f t="shared" si="0"/>
        <v/>
      </c>
      <c r="M41" s="55" t="str">
        <f t="shared" si="1"/>
        <v/>
      </c>
      <c r="N41" s="50" t="str">
        <f>""</f>
        <v/>
      </c>
    </row>
    <row r="42" spans="2:14">
      <c r="B42" s="38"/>
      <c r="H42" s="54" t="str">
        <f t="shared" si="2"/>
        <v/>
      </c>
      <c r="L42" s="55" t="str">
        <f t="shared" si="0"/>
        <v/>
      </c>
      <c r="M42" s="55" t="str">
        <f t="shared" si="1"/>
        <v/>
      </c>
      <c r="N42" s="50" t="str">
        <f>""</f>
        <v/>
      </c>
    </row>
    <row r="43" spans="2:14">
      <c r="B43" s="38"/>
      <c r="H43" s="54" t="str">
        <f t="shared" si="2"/>
        <v/>
      </c>
      <c r="L43" s="55" t="str">
        <f t="shared" si="0"/>
        <v/>
      </c>
      <c r="M43" s="55" t="str">
        <f t="shared" si="1"/>
        <v/>
      </c>
      <c r="N43" s="50" t="str">
        <f>""</f>
        <v/>
      </c>
    </row>
    <row r="44" spans="2:14">
      <c r="B44" s="38"/>
      <c r="H44" s="54" t="str">
        <f t="shared" si="2"/>
        <v/>
      </c>
      <c r="L44" s="55" t="str">
        <f t="shared" si="0"/>
        <v/>
      </c>
      <c r="M44" s="55" t="str">
        <f t="shared" si="1"/>
        <v/>
      </c>
      <c r="N44" s="50" t="str">
        <f>""</f>
        <v/>
      </c>
    </row>
    <row r="45" spans="2:14">
      <c r="B45" s="38"/>
      <c r="H45" s="54" t="str">
        <f t="shared" si="2"/>
        <v/>
      </c>
      <c r="L45" s="55" t="str">
        <f t="shared" si="0"/>
        <v/>
      </c>
      <c r="M45" s="55" t="str">
        <f t="shared" si="1"/>
        <v/>
      </c>
      <c r="N45" s="50" t="str">
        <f>""</f>
        <v/>
      </c>
    </row>
    <row r="46" spans="2:14">
      <c r="B46" s="38"/>
      <c r="H46" s="54" t="str">
        <f t="shared" si="2"/>
        <v/>
      </c>
      <c r="L46" s="55" t="str">
        <f t="shared" si="0"/>
        <v/>
      </c>
      <c r="M46" s="55" t="str">
        <f t="shared" si="1"/>
        <v/>
      </c>
      <c r="N46" s="50" t="str">
        <f>""</f>
        <v/>
      </c>
    </row>
    <row r="47" spans="2:14">
      <c r="B47" s="38"/>
      <c r="H47" s="54" t="str">
        <f t="shared" si="2"/>
        <v/>
      </c>
      <c r="L47" s="55" t="str">
        <f t="shared" si="0"/>
        <v/>
      </c>
      <c r="M47" s="55" t="str">
        <f t="shared" si="1"/>
        <v/>
      </c>
      <c r="N47" s="50" t="str">
        <f>""</f>
        <v/>
      </c>
    </row>
    <row r="48" spans="2:14">
      <c r="B48" s="38"/>
      <c r="H48" s="54" t="str">
        <f t="shared" si="2"/>
        <v/>
      </c>
      <c r="L48" s="55" t="str">
        <f t="shared" si="0"/>
        <v/>
      </c>
      <c r="M48" s="55" t="str">
        <f t="shared" si="1"/>
        <v/>
      </c>
      <c r="N48" s="50" t="str">
        <f>""</f>
        <v/>
      </c>
    </row>
    <row r="49" spans="2:14">
      <c r="B49" s="38"/>
      <c r="H49" s="54" t="str">
        <f t="shared" si="2"/>
        <v/>
      </c>
      <c r="L49" s="55" t="str">
        <f t="shared" si="0"/>
        <v/>
      </c>
      <c r="M49" s="55" t="str">
        <f t="shared" si="1"/>
        <v/>
      </c>
      <c r="N49" s="50" t="str">
        <f>""</f>
        <v/>
      </c>
    </row>
    <row r="50" spans="2:14">
      <c r="B50" s="38"/>
      <c r="H50" s="54" t="str">
        <f t="shared" si="2"/>
        <v/>
      </c>
      <c r="L50" s="55" t="str">
        <f t="shared" si="0"/>
        <v/>
      </c>
      <c r="M50" s="55" t="str">
        <f t="shared" si="1"/>
        <v/>
      </c>
      <c r="N50" s="50" t="str">
        <f>""</f>
        <v/>
      </c>
    </row>
    <row r="51" spans="2:14">
      <c r="L51" s="55" t="str">
        <f t="shared" si="0"/>
        <v/>
      </c>
      <c r="M51" s="55" t="str">
        <f t="shared" si="1"/>
        <v/>
      </c>
      <c r="N51" s="50" t="str">
        <f>""</f>
        <v/>
      </c>
    </row>
    <row r="52" spans="2:14">
      <c r="L52" s="55" t="str">
        <f t="shared" si="0"/>
        <v/>
      </c>
      <c r="M52" s="55" t="str">
        <f t="shared" si="1"/>
        <v/>
      </c>
      <c r="N52" s="50" t="str">
        <f>""</f>
        <v/>
      </c>
    </row>
    <row r="53" spans="2:14">
      <c r="L53" s="55" t="str">
        <f t="shared" si="0"/>
        <v/>
      </c>
      <c r="M53" s="55" t="str">
        <f t="shared" si="1"/>
        <v/>
      </c>
      <c r="N53" s="50" t="str">
        <f>""</f>
        <v/>
      </c>
    </row>
    <row r="54" spans="2:14">
      <c r="L54" s="55" t="str">
        <f t="shared" si="0"/>
        <v/>
      </c>
      <c r="M54" s="55" t="str">
        <f t="shared" si="1"/>
        <v/>
      </c>
      <c r="N54" s="50" t="str">
        <f>""</f>
        <v/>
      </c>
    </row>
    <row r="55" spans="2:14">
      <c r="L55" s="55" t="str">
        <f t="shared" si="0"/>
        <v/>
      </c>
      <c r="M55" s="55" t="str">
        <f t="shared" si="1"/>
        <v/>
      </c>
      <c r="N55" s="50" t="str">
        <f>""</f>
        <v/>
      </c>
    </row>
    <row r="56" spans="2:14">
      <c r="L56" s="55" t="str">
        <f t="shared" si="0"/>
        <v/>
      </c>
      <c r="M56" s="55" t="str">
        <f t="shared" si="1"/>
        <v/>
      </c>
      <c r="N56" s="50" t="str">
        <f>""</f>
        <v/>
      </c>
    </row>
    <row r="57" spans="2:14">
      <c r="L57" s="55" t="str">
        <f t="shared" si="0"/>
        <v/>
      </c>
      <c r="M57" s="55" t="str">
        <f t="shared" si="1"/>
        <v/>
      </c>
      <c r="N57" s="50" t="str">
        <f>""</f>
        <v/>
      </c>
    </row>
    <row r="58" spans="2:14">
      <c r="L58" s="55" t="str">
        <f t="shared" si="0"/>
        <v/>
      </c>
      <c r="M58" s="55" t="str">
        <f t="shared" si="1"/>
        <v/>
      </c>
      <c r="N58" s="50" t="str">
        <f>""</f>
        <v/>
      </c>
    </row>
  </sheetData>
  <sheetProtection selectLockedCells="1"/>
  <autoFilter ref="B2:F31"/>
  <dataValidations count="3">
    <dataValidation type="list" showInputMessage="1" showErrorMessage="1" sqref="B4">
      <formula1>$L3:$N3</formula1>
    </dataValidation>
    <dataValidation type="list" showInputMessage="1" showErrorMessage="1" sqref="B5:B58">
      <formula1>$L4:$M4</formula1>
    </dataValidation>
    <dataValidation type="list" allowBlank="1" showInputMessage="1" showErrorMessage="1" sqref="C3:C65536">
      <formula1>type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21"/>
  </sheetPr>
  <dimension ref="A1:N58"/>
  <sheetViews>
    <sheetView workbookViewId="0">
      <pane ySplit="2" topLeftCell="A3" activePane="bottomLeft" state="frozen"/>
      <selection activeCell="K1" sqref="K1:K65536"/>
      <selection pane="bottomLeft" activeCell="K1" sqref="K1:K65536"/>
    </sheetView>
  </sheetViews>
  <sheetFormatPr baseColWidth="10" defaultRowHeight="12.75"/>
  <cols>
    <col min="1" max="1" width="2.570312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3" width="14.85546875" style="50" bestFit="1" customWidth="1"/>
    <col min="14" max="14" width="11.42578125" style="50"/>
    <col min="15" max="16384" width="11.42578125" style="29"/>
  </cols>
  <sheetData>
    <row r="1" spans="1:14" ht="3.75" customHeight="1">
      <c r="A1" s="49" t="str">
        <f ca="1">MID(CELL("nomfichier",$A$1),FIND("]",CELL("nomfichier",$A$1))+1,32)</f>
        <v>Aout</v>
      </c>
      <c r="B1" s="48"/>
      <c r="C1" s="30"/>
      <c r="D1" s="30"/>
      <c r="E1" s="31"/>
      <c r="F1" s="31"/>
    </row>
    <row r="2" spans="1:14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6" t="str">
        <f>IF(SUM(E:E)-SUM(F:F)&lt;0,"- "&amp;ABS(SUM(E:E)-SUM(F:F)),IF(SUM(E:E)-SUM(F:F)=0," -","+ "&amp;SUM(E:E)-SUM(F:F)))</f>
        <v>+ 202,3</v>
      </c>
      <c r="J2" s="51"/>
      <c r="K2" s="51"/>
      <c r="L2" s="53"/>
      <c r="M2" s="53"/>
      <c r="N2" s="53"/>
    </row>
    <row r="3" spans="1:14">
      <c r="B3" s="59" t="e">
        <f ca="1">DATE(An,MONTH("1/"&amp;A1),1)</f>
        <v>#VALUE!</v>
      </c>
      <c r="C3" s="39" t="s">
        <v>32</v>
      </c>
      <c r="D3" s="40"/>
      <c r="E3" s="41"/>
      <c r="F3" s="42">
        <v>25</v>
      </c>
      <c r="H3" s="54">
        <f>IF(C3&lt;&gt;"",IF(COUNTIF($C$3:C3,C3)&gt;1,"",SUMPRODUCT(($C$3:$C$200=C3)*($F$3:$F$200))/SUM(F:F)),"")</f>
        <v>0.3698132129873386</v>
      </c>
      <c r="L3" s="55"/>
      <c r="M3" s="55"/>
      <c r="N3" s="50" t="str">
        <f>""</f>
        <v/>
      </c>
    </row>
    <row r="4" spans="1:14">
      <c r="B4" s="60">
        <v>40210</v>
      </c>
      <c r="C4" s="43" t="s">
        <v>32</v>
      </c>
      <c r="F4" s="46">
        <v>150</v>
      </c>
      <c r="H4" s="54" t="str">
        <f>IF(C4&lt;&gt;"",IF(COUNTIF($C$3:C4,C4)&gt;1,"",SUMPRODUCT(($C$3:$C$200=C4)*($F$3:$F$200))/SUM(F:F)),"")</f>
        <v/>
      </c>
      <c r="L4" s="55"/>
      <c r="M4" s="55"/>
      <c r="N4" s="50" t="str">
        <f>""</f>
        <v/>
      </c>
    </row>
    <row r="5" spans="1:14">
      <c r="B5" s="60">
        <v>40210</v>
      </c>
      <c r="C5" s="43" t="s">
        <v>32</v>
      </c>
      <c r="F5" s="46">
        <v>40</v>
      </c>
      <c r="H5" s="54" t="str">
        <f>IF(C5&lt;&gt;"",IF(COUNTIF($C$3:C5,C5)&gt;1,"",SUMPRODUCT(($C$3:$C$200=C5)*($F$3:$F$200))/SUM(F:F)),"")</f>
        <v/>
      </c>
      <c r="L5" s="55"/>
      <c r="M5" s="55"/>
      <c r="N5" s="50" t="str">
        <f>""</f>
        <v/>
      </c>
    </row>
    <row r="6" spans="1:14">
      <c r="B6" s="60">
        <v>40210</v>
      </c>
      <c r="C6" s="43" t="s">
        <v>32</v>
      </c>
      <c r="F6" s="46">
        <v>10</v>
      </c>
      <c r="H6" s="54" t="str">
        <f>IF(C6&lt;&gt;"",IF(COUNTIF($C$3:C6,C6)&gt;1,"",SUMPRODUCT(($C$3:$C$200=C6)*($F$3:$F$200))/SUM(F:F)),"")</f>
        <v/>
      </c>
      <c r="L6" s="55"/>
      <c r="M6" s="55"/>
      <c r="N6" s="50" t="str">
        <f>""</f>
        <v/>
      </c>
    </row>
    <row r="7" spans="1:14">
      <c r="B7" s="60">
        <v>40211</v>
      </c>
      <c r="C7" s="43" t="s">
        <v>35</v>
      </c>
      <c r="F7" s="46">
        <v>40</v>
      </c>
      <c r="H7" s="54">
        <f>IF(C7&lt;&gt;"",IF(COUNTIF($C$3:C7,C7)&gt;1,"",SUMPRODUCT(($C$3:$C$200=C7)*($F$3:$F$200))/SUM(F:F)),"")</f>
        <v>0.30399899711671052</v>
      </c>
      <c r="L7" s="55"/>
      <c r="M7" s="55"/>
      <c r="N7" s="50" t="str">
        <f>""</f>
        <v/>
      </c>
    </row>
    <row r="8" spans="1:14">
      <c r="B8" s="60">
        <v>40211</v>
      </c>
      <c r="C8" s="43" t="s">
        <v>35</v>
      </c>
      <c r="F8" s="46">
        <v>40</v>
      </c>
      <c r="H8" s="54" t="str">
        <f>IF(C8&lt;&gt;"",IF(COUNTIF($C$3:C8,C8)&gt;1,"",SUMPRODUCT(($C$3:$C$200=C8)*($F$3:$F$200))/SUM(F:F)),"")</f>
        <v/>
      </c>
      <c r="L8" s="55"/>
      <c r="M8" s="55"/>
      <c r="N8" s="50" t="str">
        <f>""</f>
        <v/>
      </c>
    </row>
    <row r="9" spans="1:14">
      <c r="B9" s="60">
        <v>40211</v>
      </c>
      <c r="C9" s="43" t="s">
        <v>35</v>
      </c>
      <c r="E9" s="57"/>
      <c r="F9" s="46">
        <v>50</v>
      </c>
      <c r="H9" s="54" t="str">
        <f>IF(C9&lt;&gt;"",IF(COUNTIF($C$3:C9,C9)&gt;1,"",SUMPRODUCT(($C$3:$C$200=C9)*($F$3:$F$200))/SUM(F:F)),"")</f>
        <v/>
      </c>
      <c r="L9" s="55"/>
      <c r="M9" s="55"/>
      <c r="N9" s="50" t="str">
        <f>""</f>
        <v/>
      </c>
    </row>
    <row r="10" spans="1:14">
      <c r="B10" s="60">
        <v>40212</v>
      </c>
      <c r="C10" s="43" t="s">
        <v>30</v>
      </c>
      <c r="E10" s="57"/>
      <c r="F10" s="46">
        <v>50</v>
      </c>
      <c r="H10" s="54">
        <f>IF(C10&lt;&gt;"",IF(COUNTIF($C$3:C10,C10)&gt;1,"",SUMPRODUCT(($C$3:$C$200=C10)*($F$3:$F$200))/SUM(F:F)),"")</f>
        <v>0.22564874012786762</v>
      </c>
      <c r="L10" s="55"/>
      <c r="M10" s="55"/>
      <c r="N10" s="50" t="str">
        <f>""</f>
        <v/>
      </c>
    </row>
    <row r="11" spans="1:14">
      <c r="B11" s="60">
        <v>40212</v>
      </c>
      <c r="C11" s="43" t="s">
        <v>35</v>
      </c>
      <c r="E11" s="57"/>
      <c r="F11" s="46">
        <v>50</v>
      </c>
      <c r="H11" s="54" t="str">
        <f>IF(C11&lt;&gt;"",IF(COUNTIF($C$3:C11,C11)&gt;1,"",SUMPRODUCT(($C$3:$C$200=C11)*($F$3:$F$200))/SUM(F:F)),"")</f>
        <v/>
      </c>
      <c r="L11" s="55"/>
      <c r="M11" s="55"/>
      <c r="N11" s="50" t="str">
        <f>""</f>
        <v/>
      </c>
    </row>
    <row r="12" spans="1:14">
      <c r="B12" s="60">
        <v>40212</v>
      </c>
      <c r="C12" s="43" t="s">
        <v>30</v>
      </c>
      <c r="E12" s="57"/>
      <c r="F12" s="46">
        <v>30</v>
      </c>
      <c r="H12" s="54" t="str">
        <f>IF(C12&lt;&gt;"",IF(COUNTIF($C$3:C12,C12)&gt;1,"",SUMPRODUCT(($C$3:$C$200=C12)*($F$3:$F$200))/SUM(F:F)),"")</f>
        <v/>
      </c>
      <c r="L12" s="55"/>
      <c r="M12" s="55"/>
      <c r="N12" s="50" t="str">
        <f>""</f>
        <v/>
      </c>
    </row>
    <row r="13" spans="1:14">
      <c r="B13" s="60">
        <v>40213</v>
      </c>
      <c r="C13" s="43" t="s">
        <v>39</v>
      </c>
      <c r="E13" s="57"/>
      <c r="F13" s="46">
        <v>4.7</v>
      </c>
      <c r="H13" s="54">
        <f>IF(C13&lt;&gt;"",IF(COUNTIF($C$3:C13,C13)&gt;1,"",SUMPRODUCT(($C$3:$C$200=C13)*($F$3:$F$200))/SUM(F:F)),"")</f>
        <v>2.4696001002883286E-2</v>
      </c>
      <c r="L13" s="55"/>
      <c r="M13" s="55"/>
      <c r="N13" s="50" t="str">
        <f>""</f>
        <v/>
      </c>
    </row>
    <row r="14" spans="1:14">
      <c r="B14" s="60">
        <v>40213</v>
      </c>
      <c r="C14" s="43" t="s">
        <v>32</v>
      </c>
      <c r="E14" s="57"/>
      <c r="F14" s="46">
        <v>20</v>
      </c>
      <c r="H14" s="54" t="str">
        <f>IF(C14&lt;&gt;"",IF(COUNTIF($C$3:C14,C14)&gt;1,"",SUMPRODUCT(($C$3:$C$200=C14)*($F$3:$F$200))/SUM(F:F)),"")</f>
        <v/>
      </c>
      <c r="L14" s="55">
        <f t="shared" ref="L14:L58" si="0">IF(B14="","",B14)</f>
        <v>40213</v>
      </c>
      <c r="M14" s="55">
        <f t="shared" ref="M14:M58" si="1">IF(L14="","",L14+1)</f>
        <v>40214</v>
      </c>
      <c r="N14" s="50" t="str">
        <f>""</f>
        <v/>
      </c>
    </row>
    <row r="15" spans="1:14">
      <c r="B15" s="60">
        <v>40214</v>
      </c>
      <c r="C15" s="43" t="s">
        <v>30</v>
      </c>
      <c r="E15" s="57"/>
      <c r="F15" s="46">
        <v>30</v>
      </c>
      <c r="H15" s="54" t="str">
        <f>IF(C15&lt;&gt;"",IF(COUNTIF($C$3:C15,C15)&gt;1,"",SUMPRODUCT(($C$3:$C$200=C15)*($F$3:$F$200))/SUM(F:F)),"")</f>
        <v/>
      </c>
      <c r="L15" s="55">
        <f t="shared" si="0"/>
        <v>40214</v>
      </c>
      <c r="M15" s="55">
        <f t="shared" si="1"/>
        <v>40215</v>
      </c>
      <c r="N15" s="50" t="str">
        <f>""</f>
        <v/>
      </c>
    </row>
    <row r="16" spans="1:14">
      <c r="B16" s="60">
        <v>40215</v>
      </c>
      <c r="C16" s="43" t="s">
        <v>35</v>
      </c>
      <c r="E16" s="57"/>
      <c r="F16" s="46">
        <v>45</v>
      </c>
      <c r="H16" s="54" t="str">
        <f>IF(C16&lt;&gt;"",IF(COUNTIF($C$3:C16,C16)&gt;1,"",SUMPRODUCT(($C$3:$C$200=C16)*($F$3:$F$200))/SUM(F:F)),"")</f>
        <v/>
      </c>
      <c r="L16" s="55">
        <f t="shared" si="0"/>
        <v>40215</v>
      </c>
      <c r="M16" s="55">
        <f t="shared" si="1"/>
        <v>40216</v>
      </c>
      <c r="N16" s="50" t="str">
        <f>""</f>
        <v/>
      </c>
    </row>
    <row r="17" spans="2:14">
      <c r="B17" s="60">
        <v>40215</v>
      </c>
      <c r="C17" s="43" t="s">
        <v>39</v>
      </c>
      <c r="E17" s="57"/>
      <c r="F17" s="46">
        <v>6.5</v>
      </c>
      <c r="H17" s="54" t="str">
        <f>IF(C17&lt;&gt;"",IF(COUNTIF($C$3:C17,C17)&gt;1,"",SUMPRODUCT(($C$3:$C$200=C17)*($F$3:$F$200))/SUM(F:F)),"")</f>
        <v/>
      </c>
      <c r="L17" s="55">
        <f t="shared" si="0"/>
        <v>40215</v>
      </c>
      <c r="M17" s="55">
        <f t="shared" si="1"/>
        <v>40216</v>
      </c>
      <c r="N17" s="50" t="str">
        <f>""</f>
        <v/>
      </c>
    </row>
    <row r="18" spans="2:14">
      <c r="B18" s="60">
        <v>40215</v>
      </c>
      <c r="C18" s="43" t="s">
        <v>32</v>
      </c>
      <c r="E18" s="57"/>
      <c r="F18" s="46">
        <v>15</v>
      </c>
      <c r="H18" s="54" t="str">
        <f>IF(C18&lt;&gt;"",IF(COUNTIF($C$3:C18,C18)&gt;1,"",SUMPRODUCT(($C$3:$C$200=C18)*($F$3:$F$200))/SUM(F:F)),"")</f>
        <v/>
      </c>
      <c r="I18" s="54" t="str">
        <f>IF(D18&lt;&gt;"",IF(COUNTIF($C$3:D18,D18)&gt;1,"",SUMPRODUCT(($C$3:$C$200=D18)*($F$3:$F$200))/SUM(G:G)),"")</f>
        <v/>
      </c>
      <c r="L18" s="55">
        <f t="shared" si="0"/>
        <v>40215</v>
      </c>
      <c r="M18" s="55">
        <f t="shared" si="1"/>
        <v>40216</v>
      </c>
      <c r="N18" s="50" t="str">
        <f>""</f>
        <v/>
      </c>
    </row>
    <row r="19" spans="2:14">
      <c r="B19" s="60">
        <v>40216</v>
      </c>
      <c r="C19" s="43" t="s">
        <v>30</v>
      </c>
      <c r="E19" s="57"/>
      <c r="F19" s="46">
        <v>30</v>
      </c>
      <c r="H19" s="54" t="str">
        <f>IF(C19&lt;&gt;"",IF(COUNTIF($C$3:C19,C19)&gt;1,"",SUMPRODUCT(($C$3:$C$200=C19)*($F$3:$F$200))/SUM(F:F)),"")</f>
        <v/>
      </c>
      <c r="L19" s="55">
        <f t="shared" si="0"/>
        <v>40216</v>
      </c>
      <c r="M19" s="55">
        <f t="shared" si="1"/>
        <v>40217</v>
      </c>
      <c r="N19" s="50" t="str">
        <f>""</f>
        <v/>
      </c>
    </row>
    <row r="20" spans="2:14">
      <c r="B20" s="60">
        <v>40216</v>
      </c>
      <c r="C20" s="43" t="s">
        <v>39</v>
      </c>
      <c r="E20" s="57"/>
      <c r="F20" s="46">
        <v>5.5</v>
      </c>
      <c r="H20" s="54" t="str">
        <f>IF(C20&lt;&gt;"",IF(COUNTIF($C$3:C20,C20)&gt;1,"",SUMPRODUCT(($C$3:$C$200=C20)*($F$3:$F$200))/SUM(F:F)),"")</f>
        <v/>
      </c>
      <c r="L20" s="55">
        <f t="shared" si="0"/>
        <v>40216</v>
      </c>
      <c r="M20" s="55">
        <f t="shared" si="1"/>
        <v>40217</v>
      </c>
      <c r="N20" s="50" t="str">
        <f>""</f>
        <v/>
      </c>
    </row>
    <row r="21" spans="2:14">
      <c r="B21" s="60">
        <v>40217</v>
      </c>
      <c r="C21" s="43" t="s">
        <v>47</v>
      </c>
      <c r="E21" s="57"/>
      <c r="F21" s="46">
        <v>3.5</v>
      </c>
      <c r="H21" s="54">
        <f>IF(C21&lt;&gt;"",IF(COUNTIF($C$3:C21,C21)&gt;1,"",SUMPRODUCT(($C$3:$C$200=C21)*($F$3:$F$200))/SUM(F:F)),"")</f>
        <v>4.3876143913752037E-3</v>
      </c>
      <c r="L21" s="55">
        <f t="shared" si="0"/>
        <v>40217</v>
      </c>
      <c r="M21" s="55">
        <f t="shared" si="1"/>
        <v>40218</v>
      </c>
      <c r="N21" s="50" t="str">
        <f>""</f>
        <v/>
      </c>
    </row>
    <row r="22" spans="2:14">
      <c r="B22" s="60">
        <v>40218</v>
      </c>
      <c r="C22" s="43" t="s">
        <v>34</v>
      </c>
      <c r="E22" s="57"/>
      <c r="F22" s="46">
        <v>22</v>
      </c>
      <c r="H22" s="54">
        <f>IF(C22&lt;&gt;"",IF(COUNTIF($C$3:C22,C22)&gt;1,"",SUMPRODUCT(($C$3:$C$200=C22)*($F$3:$F$200))/SUM(F:F)),"")</f>
        <v>2.7579290460072708E-2</v>
      </c>
      <c r="L22" s="55">
        <f t="shared" si="0"/>
        <v>40218</v>
      </c>
      <c r="M22" s="55">
        <f t="shared" si="1"/>
        <v>40219</v>
      </c>
      <c r="N22" s="50" t="str">
        <f>""</f>
        <v/>
      </c>
    </row>
    <row r="23" spans="2:14">
      <c r="B23" s="60">
        <v>40219</v>
      </c>
      <c r="C23" s="43" t="s">
        <v>32</v>
      </c>
      <c r="E23" s="57"/>
      <c r="F23" s="46">
        <v>15</v>
      </c>
      <c r="H23" s="54" t="str">
        <f>IF(C23&lt;&gt;"",IF(COUNTIF($C$3:C23,C23)&gt;1,"",SUMPRODUCT(($C$3:$C$200=C23)*($F$3:$F$200))/SUM(F:F)),"")</f>
        <v/>
      </c>
      <c r="L23" s="55">
        <f t="shared" si="0"/>
        <v>40219</v>
      </c>
      <c r="M23" s="55">
        <f t="shared" si="1"/>
        <v>40220</v>
      </c>
      <c r="N23" s="50" t="str">
        <f>""</f>
        <v/>
      </c>
    </row>
    <row r="24" spans="2:14">
      <c r="B24" s="60">
        <v>40219</v>
      </c>
      <c r="C24" s="43" t="s">
        <v>39</v>
      </c>
      <c r="E24" s="57"/>
      <c r="F24" s="46">
        <v>3</v>
      </c>
      <c r="H24" s="54" t="str">
        <f>IF(C24&lt;&gt;"",IF(COUNTIF($C$3:C24,C24)&gt;1,"",SUMPRODUCT(($C$3:$C$200=C24)*($F$3:$F$200))/SUM(F:F)),"")</f>
        <v/>
      </c>
      <c r="L24" s="55">
        <f t="shared" si="0"/>
        <v>40219</v>
      </c>
      <c r="M24" s="55">
        <f t="shared" si="1"/>
        <v>40220</v>
      </c>
      <c r="N24" s="50" t="str">
        <f>""</f>
        <v/>
      </c>
    </row>
    <row r="25" spans="2:14">
      <c r="B25" s="60">
        <v>40220</v>
      </c>
      <c r="C25" s="43" t="s">
        <v>40</v>
      </c>
      <c r="E25" s="57"/>
      <c r="F25" s="46">
        <v>12.5</v>
      </c>
      <c r="H25" s="54">
        <f>IF(C25&lt;&gt;"",IF(COUNTIF($C$3:C25,C25)&gt;1,"",SUMPRODUCT(($C$3:$C$200=C25)*($F$3:$F$200))/SUM(F:F)),"")</f>
        <v>1.5670051397768583E-2</v>
      </c>
      <c r="L25" s="55">
        <f t="shared" si="0"/>
        <v>40220</v>
      </c>
      <c r="M25" s="55">
        <f t="shared" si="1"/>
        <v>40221</v>
      </c>
      <c r="N25" s="50" t="str">
        <f>""</f>
        <v/>
      </c>
    </row>
    <row r="26" spans="2:14">
      <c r="B26" s="60">
        <v>40221</v>
      </c>
      <c r="C26" s="43" t="s">
        <v>42</v>
      </c>
      <c r="E26" s="57"/>
      <c r="F26" s="46">
        <v>12.5</v>
      </c>
      <c r="H26" s="54">
        <f>IF(C26&lt;&gt;"",IF(COUNTIF($C$3:C26,C26)&gt;1,"",SUMPRODUCT(($C$3:$C$200=C26)*($F$3:$F$200))/SUM(F:F)),"")</f>
        <v>1.5670051397768583E-2</v>
      </c>
      <c r="L26" s="55">
        <f t="shared" si="0"/>
        <v>40221</v>
      </c>
      <c r="M26" s="55">
        <f t="shared" si="1"/>
        <v>40222</v>
      </c>
      <c r="N26" s="50" t="str">
        <f>""</f>
        <v/>
      </c>
    </row>
    <row r="27" spans="2:14">
      <c r="B27" s="60">
        <v>40222</v>
      </c>
      <c r="C27" s="43" t="s">
        <v>30</v>
      </c>
      <c r="E27" s="57"/>
      <c r="F27" s="46">
        <v>40</v>
      </c>
      <c r="H27" s="54" t="str">
        <f>IF(C27&lt;&gt;"",IF(COUNTIF($C$3:C27,C27)&gt;1,"",SUMPRODUCT(($C$3:$C$200=C27)*($F$3:$F$200))/SUM(F:F)),"")</f>
        <v/>
      </c>
      <c r="L27" s="55">
        <f t="shared" si="0"/>
        <v>40222</v>
      </c>
      <c r="M27" s="55">
        <f t="shared" si="1"/>
        <v>40223</v>
      </c>
      <c r="N27" s="50" t="str">
        <f>""</f>
        <v/>
      </c>
    </row>
    <row r="28" spans="2:14">
      <c r="B28" s="60">
        <v>40223</v>
      </c>
      <c r="C28" s="43" t="s">
        <v>35</v>
      </c>
      <c r="E28" s="57"/>
      <c r="F28" s="46">
        <v>17.5</v>
      </c>
      <c r="H28" s="54" t="str">
        <f>IF(C28&lt;&gt;"",IF(COUNTIF($C$3:C28,C28)&gt;1,"",SUMPRODUCT(($C$3:$C$200=C28)*($F$3:$F$200))/SUM(F:F)),"")</f>
        <v/>
      </c>
      <c r="L28" s="55">
        <f t="shared" si="0"/>
        <v>40223</v>
      </c>
      <c r="M28" s="55">
        <f t="shared" si="1"/>
        <v>40224</v>
      </c>
      <c r="N28" s="50" t="str">
        <f>""</f>
        <v/>
      </c>
    </row>
    <row r="29" spans="2:14">
      <c r="B29" s="60">
        <v>40224</v>
      </c>
      <c r="C29" s="43" t="s">
        <v>32</v>
      </c>
      <c r="E29" s="57"/>
      <c r="F29" s="46">
        <v>20</v>
      </c>
      <c r="H29" s="54" t="str">
        <f>IF(C29&lt;&gt;"",IF(COUNTIF($C$3:C29,C29)&gt;1,"",SUMPRODUCT(($C$3:$C$200=C29)*($F$3:$F$200))/SUM(F:F)),"")</f>
        <v/>
      </c>
      <c r="L29" s="55">
        <f t="shared" si="0"/>
        <v>40224</v>
      </c>
      <c r="M29" s="55">
        <f t="shared" si="1"/>
        <v>40225</v>
      </c>
      <c r="N29" s="50" t="str">
        <f>""</f>
        <v/>
      </c>
    </row>
    <row r="30" spans="2:14">
      <c r="B30" s="60">
        <v>40225</v>
      </c>
      <c r="C30" s="43" t="s">
        <v>41</v>
      </c>
      <c r="E30" s="57"/>
      <c r="F30" s="46">
        <v>10</v>
      </c>
      <c r="H30" s="54">
        <f>IF(C30&lt;&gt;"",IF(COUNTIF($C$3:C30,C30)&gt;1,"",SUMPRODUCT(($C$3:$C$200=C30)*($F$3:$F$200))/SUM(F:F)),"")</f>
        <v>1.2536041118214866E-2</v>
      </c>
      <c r="L30" s="55">
        <f t="shared" si="0"/>
        <v>40225</v>
      </c>
      <c r="M30" s="55">
        <f t="shared" si="1"/>
        <v>40226</v>
      </c>
      <c r="N30" s="50" t="str">
        <f>""</f>
        <v/>
      </c>
    </row>
    <row r="31" spans="2:14">
      <c r="B31" s="60">
        <v>40226</v>
      </c>
      <c r="C31" s="43" t="s">
        <v>37</v>
      </c>
      <c r="E31" s="57">
        <v>1000</v>
      </c>
      <c r="H31" s="54" t="str">
        <f t="shared" ref="H31:H50" si="2">IF(F31&lt;&gt;"",F31/SUM(F:F),"")</f>
        <v/>
      </c>
      <c r="L31" s="55">
        <f t="shared" si="0"/>
        <v>40226</v>
      </c>
      <c r="M31" s="55">
        <f t="shared" si="1"/>
        <v>40227</v>
      </c>
      <c r="N31" s="50" t="str">
        <f>""</f>
        <v/>
      </c>
    </row>
    <row r="32" spans="2:14">
      <c r="B32" s="38"/>
      <c r="H32" s="54" t="str">
        <f t="shared" si="2"/>
        <v/>
      </c>
      <c r="L32" s="55" t="str">
        <f t="shared" si="0"/>
        <v/>
      </c>
      <c r="M32" s="55" t="str">
        <f t="shared" si="1"/>
        <v/>
      </c>
      <c r="N32" s="50" t="str">
        <f>""</f>
        <v/>
      </c>
    </row>
    <row r="33" spans="2:14">
      <c r="B33" s="38"/>
      <c r="H33" s="54" t="str">
        <f t="shared" si="2"/>
        <v/>
      </c>
      <c r="L33" s="55" t="str">
        <f t="shared" si="0"/>
        <v/>
      </c>
      <c r="M33" s="55" t="str">
        <f t="shared" si="1"/>
        <v/>
      </c>
      <c r="N33" s="50" t="str">
        <f>""</f>
        <v/>
      </c>
    </row>
    <row r="34" spans="2:14">
      <c r="B34" s="38"/>
      <c r="H34" s="54" t="str">
        <f t="shared" si="2"/>
        <v/>
      </c>
      <c r="L34" s="55" t="str">
        <f t="shared" si="0"/>
        <v/>
      </c>
      <c r="M34" s="55" t="str">
        <f t="shared" si="1"/>
        <v/>
      </c>
      <c r="N34" s="50" t="str">
        <f>""</f>
        <v/>
      </c>
    </row>
    <row r="35" spans="2:14">
      <c r="B35" s="38"/>
      <c r="H35" s="54" t="str">
        <f t="shared" si="2"/>
        <v/>
      </c>
      <c r="L35" s="55" t="str">
        <f t="shared" si="0"/>
        <v/>
      </c>
      <c r="M35" s="55" t="str">
        <f t="shared" si="1"/>
        <v/>
      </c>
      <c r="N35" s="50" t="str">
        <f>""</f>
        <v/>
      </c>
    </row>
    <row r="36" spans="2:14">
      <c r="B36" s="38"/>
      <c r="H36" s="54" t="str">
        <f t="shared" si="2"/>
        <v/>
      </c>
      <c r="L36" s="55" t="str">
        <f t="shared" si="0"/>
        <v/>
      </c>
      <c r="M36" s="55" t="str">
        <f t="shared" si="1"/>
        <v/>
      </c>
      <c r="N36" s="50" t="str">
        <f>""</f>
        <v/>
      </c>
    </row>
    <row r="37" spans="2:14">
      <c r="B37" s="38"/>
      <c r="H37" s="54" t="str">
        <f t="shared" si="2"/>
        <v/>
      </c>
      <c r="L37" s="55" t="str">
        <f t="shared" si="0"/>
        <v/>
      </c>
      <c r="M37" s="55" t="str">
        <f t="shared" si="1"/>
        <v/>
      </c>
      <c r="N37" s="50" t="str">
        <f>""</f>
        <v/>
      </c>
    </row>
    <row r="38" spans="2:14">
      <c r="B38" s="38"/>
      <c r="H38" s="54" t="str">
        <f t="shared" si="2"/>
        <v/>
      </c>
      <c r="L38" s="55" t="str">
        <f t="shared" si="0"/>
        <v/>
      </c>
      <c r="M38" s="55" t="str">
        <f t="shared" si="1"/>
        <v/>
      </c>
      <c r="N38" s="50" t="str">
        <f>""</f>
        <v/>
      </c>
    </row>
    <row r="39" spans="2:14">
      <c r="B39" s="38"/>
      <c r="H39" s="54" t="str">
        <f t="shared" si="2"/>
        <v/>
      </c>
      <c r="L39" s="55" t="str">
        <f t="shared" si="0"/>
        <v/>
      </c>
      <c r="M39" s="55" t="str">
        <f t="shared" si="1"/>
        <v/>
      </c>
      <c r="N39" s="50" t="str">
        <f>""</f>
        <v/>
      </c>
    </row>
    <row r="40" spans="2:14">
      <c r="B40" s="38"/>
      <c r="H40" s="54" t="str">
        <f t="shared" si="2"/>
        <v/>
      </c>
      <c r="L40" s="55" t="str">
        <f t="shared" si="0"/>
        <v/>
      </c>
      <c r="M40" s="55" t="str">
        <f t="shared" si="1"/>
        <v/>
      </c>
      <c r="N40" s="50" t="str">
        <f>""</f>
        <v/>
      </c>
    </row>
    <row r="41" spans="2:14">
      <c r="B41" s="38"/>
      <c r="H41" s="54" t="str">
        <f t="shared" si="2"/>
        <v/>
      </c>
      <c r="L41" s="55" t="str">
        <f t="shared" si="0"/>
        <v/>
      </c>
      <c r="M41" s="55" t="str">
        <f t="shared" si="1"/>
        <v/>
      </c>
      <c r="N41" s="50" t="str">
        <f>""</f>
        <v/>
      </c>
    </row>
    <row r="42" spans="2:14">
      <c r="B42" s="38"/>
      <c r="H42" s="54" t="str">
        <f t="shared" si="2"/>
        <v/>
      </c>
      <c r="L42" s="55" t="str">
        <f t="shared" si="0"/>
        <v/>
      </c>
      <c r="M42" s="55" t="str">
        <f t="shared" si="1"/>
        <v/>
      </c>
      <c r="N42" s="50" t="str">
        <f>""</f>
        <v/>
      </c>
    </row>
    <row r="43" spans="2:14">
      <c r="B43" s="38"/>
      <c r="H43" s="54" t="str">
        <f t="shared" si="2"/>
        <v/>
      </c>
      <c r="L43" s="55" t="str">
        <f t="shared" si="0"/>
        <v/>
      </c>
      <c r="M43" s="55" t="str">
        <f t="shared" si="1"/>
        <v/>
      </c>
      <c r="N43" s="50" t="str">
        <f>""</f>
        <v/>
      </c>
    </row>
    <row r="44" spans="2:14">
      <c r="B44" s="38"/>
      <c r="H44" s="54" t="str">
        <f t="shared" si="2"/>
        <v/>
      </c>
      <c r="L44" s="55" t="str">
        <f t="shared" si="0"/>
        <v/>
      </c>
      <c r="M44" s="55" t="str">
        <f t="shared" si="1"/>
        <v/>
      </c>
      <c r="N44" s="50" t="str">
        <f>""</f>
        <v/>
      </c>
    </row>
    <row r="45" spans="2:14">
      <c r="B45" s="38"/>
      <c r="H45" s="54" t="str">
        <f t="shared" si="2"/>
        <v/>
      </c>
      <c r="L45" s="55" t="str">
        <f t="shared" si="0"/>
        <v/>
      </c>
      <c r="M45" s="55" t="str">
        <f t="shared" si="1"/>
        <v/>
      </c>
      <c r="N45" s="50" t="str">
        <f>""</f>
        <v/>
      </c>
    </row>
    <row r="46" spans="2:14">
      <c r="B46" s="38"/>
      <c r="H46" s="54" t="str">
        <f t="shared" si="2"/>
        <v/>
      </c>
      <c r="L46" s="55" t="str">
        <f t="shared" si="0"/>
        <v/>
      </c>
      <c r="M46" s="55" t="str">
        <f t="shared" si="1"/>
        <v/>
      </c>
      <c r="N46" s="50" t="str">
        <f>""</f>
        <v/>
      </c>
    </row>
    <row r="47" spans="2:14">
      <c r="B47" s="38"/>
      <c r="H47" s="54" t="str">
        <f t="shared" si="2"/>
        <v/>
      </c>
      <c r="L47" s="55" t="str">
        <f t="shared" si="0"/>
        <v/>
      </c>
      <c r="M47" s="55" t="str">
        <f t="shared" si="1"/>
        <v/>
      </c>
      <c r="N47" s="50" t="str">
        <f>""</f>
        <v/>
      </c>
    </row>
    <row r="48" spans="2:14">
      <c r="B48" s="38"/>
      <c r="H48" s="54" t="str">
        <f t="shared" si="2"/>
        <v/>
      </c>
      <c r="L48" s="55" t="str">
        <f t="shared" si="0"/>
        <v/>
      </c>
      <c r="M48" s="55" t="str">
        <f t="shared" si="1"/>
        <v/>
      </c>
      <c r="N48" s="50" t="str">
        <f>""</f>
        <v/>
      </c>
    </row>
    <row r="49" spans="2:14">
      <c r="B49" s="38"/>
      <c r="H49" s="54" t="str">
        <f t="shared" si="2"/>
        <v/>
      </c>
      <c r="L49" s="55" t="str">
        <f t="shared" si="0"/>
        <v/>
      </c>
      <c r="M49" s="55" t="str">
        <f t="shared" si="1"/>
        <v/>
      </c>
      <c r="N49" s="50" t="str">
        <f>""</f>
        <v/>
      </c>
    </row>
    <row r="50" spans="2:14">
      <c r="B50" s="38"/>
      <c r="H50" s="54" t="str">
        <f t="shared" si="2"/>
        <v/>
      </c>
      <c r="L50" s="55" t="str">
        <f t="shared" si="0"/>
        <v/>
      </c>
      <c r="M50" s="55" t="str">
        <f t="shared" si="1"/>
        <v/>
      </c>
      <c r="N50" s="50" t="str">
        <f>""</f>
        <v/>
      </c>
    </row>
    <row r="51" spans="2:14">
      <c r="L51" s="55" t="str">
        <f t="shared" si="0"/>
        <v/>
      </c>
      <c r="M51" s="55" t="str">
        <f t="shared" si="1"/>
        <v/>
      </c>
      <c r="N51" s="50" t="str">
        <f>""</f>
        <v/>
      </c>
    </row>
    <row r="52" spans="2:14">
      <c r="L52" s="55" t="str">
        <f t="shared" si="0"/>
        <v/>
      </c>
      <c r="M52" s="55" t="str">
        <f t="shared" si="1"/>
        <v/>
      </c>
      <c r="N52" s="50" t="str">
        <f>""</f>
        <v/>
      </c>
    </row>
    <row r="53" spans="2:14">
      <c r="L53" s="55" t="str">
        <f t="shared" si="0"/>
        <v/>
      </c>
      <c r="M53" s="55" t="str">
        <f t="shared" si="1"/>
        <v/>
      </c>
      <c r="N53" s="50" t="str">
        <f>""</f>
        <v/>
      </c>
    </row>
    <row r="54" spans="2:14">
      <c r="L54" s="55" t="str">
        <f t="shared" si="0"/>
        <v/>
      </c>
      <c r="M54" s="55" t="str">
        <f t="shared" si="1"/>
        <v/>
      </c>
      <c r="N54" s="50" t="str">
        <f>""</f>
        <v/>
      </c>
    </row>
    <row r="55" spans="2:14">
      <c r="L55" s="55" t="str">
        <f t="shared" si="0"/>
        <v/>
      </c>
      <c r="M55" s="55" t="str">
        <f t="shared" si="1"/>
        <v/>
      </c>
      <c r="N55" s="50" t="str">
        <f>""</f>
        <v/>
      </c>
    </row>
    <row r="56" spans="2:14">
      <c r="L56" s="55" t="str">
        <f t="shared" si="0"/>
        <v/>
      </c>
      <c r="M56" s="55" t="str">
        <f t="shared" si="1"/>
        <v/>
      </c>
      <c r="N56" s="50" t="str">
        <f>""</f>
        <v/>
      </c>
    </row>
    <row r="57" spans="2:14">
      <c r="L57" s="55" t="str">
        <f t="shared" si="0"/>
        <v/>
      </c>
      <c r="M57" s="55" t="str">
        <f t="shared" si="1"/>
        <v/>
      </c>
      <c r="N57" s="50" t="str">
        <f>""</f>
        <v/>
      </c>
    </row>
    <row r="58" spans="2:14">
      <c r="L58" s="55" t="str">
        <f t="shared" si="0"/>
        <v/>
      </c>
      <c r="M58" s="55" t="str">
        <f t="shared" si="1"/>
        <v/>
      </c>
      <c r="N58" s="50" t="str">
        <f>""</f>
        <v/>
      </c>
    </row>
  </sheetData>
  <sheetProtection selectLockedCells="1"/>
  <autoFilter ref="B2:F31"/>
  <dataValidations count="3">
    <dataValidation type="list" allowBlank="1" showInputMessage="1" showErrorMessage="1" sqref="C3:C65536">
      <formula1>type</formula1>
    </dataValidation>
    <dataValidation type="list" showInputMessage="1" showErrorMessage="1" sqref="B5:B58">
      <formula1>$L4:$M4</formula1>
    </dataValidation>
    <dataValidation type="list" showInputMessage="1" showErrorMessage="1" sqref="B4">
      <formula1>$L3:$N3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21"/>
  </sheetPr>
  <dimension ref="A1:N58"/>
  <sheetViews>
    <sheetView workbookViewId="0">
      <pane ySplit="2" topLeftCell="A3" activePane="bottomLeft" state="frozen"/>
      <selection activeCell="E24" sqref="E24"/>
      <selection pane="bottomLeft" activeCell="E24" sqref="E24"/>
    </sheetView>
  </sheetViews>
  <sheetFormatPr baseColWidth="10" defaultRowHeight="12.75"/>
  <cols>
    <col min="1" max="1" width="2.570312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3" width="14.85546875" style="50" bestFit="1" customWidth="1"/>
    <col min="14" max="14" width="11.42578125" style="50"/>
    <col min="15" max="16384" width="11.42578125" style="29"/>
  </cols>
  <sheetData>
    <row r="1" spans="1:14" ht="3.75" customHeight="1">
      <c r="A1" s="49" t="str">
        <f ca="1">MID(CELL("nomfichier",$A$1),FIND("]",CELL("nomfichier",$A$1))+1,32)</f>
        <v>Septembre</v>
      </c>
      <c r="B1" s="48"/>
      <c r="C1" s="30"/>
      <c r="D1" s="30"/>
      <c r="E1" s="31"/>
      <c r="F1" s="31"/>
    </row>
    <row r="2" spans="1:14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6" t="str">
        <f>IF(SUM(E:E)-SUM(F:F)&lt;0,"- "&amp;ABS(SUM(E:E)-SUM(F:F)),IF(SUM(E:E)-SUM(F:F)=0," -","+ "&amp;SUM(E:E)-SUM(F:F)))</f>
        <v>+ 202,3</v>
      </c>
      <c r="J2" s="51"/>
      <c r="K2" s="51"/>
      <c r="L2" s="53"/>
      <c r="M2" s="53"/>
      <c r="N2" s="53"/>
    </row>
    <row r="3" spans="1:14">
      <c r="B3" s="59">
        <f ca="1">DATE(An,MONTH("1/"&amp;A1),1)</f>
        <v>40422</v>
      </c>
      <c r="C3" s="39" t="s">
        <v>32</v>
      </c>
      <c r="D3" s="40"/>
      <c r="E3" s="41"/>
      <c r="F3" s="42">
        <v>25</v>
      </c>
      <c r="H3" s="54">
        <f>IF(C3&lt;&gt;"",IF(COUNTIF($C$3:C3,C3)&gt;1,"",SUMPRODUCT(($C$3:$C$200=C3)*($F$3:$F$200))/SUM(F:F)),"")</f>
        <v>0.3698132129873386</v>
      </c>
      <c r="L3" s="55"/>
      <c r="M3" s="55"/>
      <c r="N3" s="50" t="str">
        <f>""</f>
        <v/>
      </c>
    </row>
    <row r="4" spans="1:14">
      <c r="B4" s="60">
        <v>40210</v>
      </c>
      <c r="C4" s="43" t="s">
        <v>32</v>
      </c>
      <c r="F4" s="46">
        <v>150</v>
      </c>
      <c r="H4" s="54" t="str">
        <f>IF(C4&lt;&gt;"",IF(COUNTIF($C$3:C4,C4)&gt;1,"",SUMPRODUCT(($C$3:$C$200=C4)*($F$3:$F$200))/SUM(F:F)),"")</f>
        <v/>
      </c>
      <c r="L4" s="55"/>
      <c r="M4" s="55"/>
      <c r="N4" s="50" t="str">
        <f>""</f>
        <v/>
      </c>
    </row>
    <row r="5" spans="1:14">
      <c r="B5" s="60">
        <v>40210</v>
      </c>
      <c r="C5" s="43" t="s">
        <v>32</v>
      </c>
      <c r="F5" s="46">
        <v>40</v>
      </c>
      <c r="H5" s="54" t="str">
        <f>IF(C5&lt;&gt;"",IF(COUNTIF($C$3:C5,C5)&gt;1,"",SUMPRODUCT(($C$3:$C$200=C5)*($F$3:$F$200))/SUM(F:F)),"")</f>
        <v/>
      </c>
      <c r="L5" s="55"/>
      <c r="M5" s="55"/>
      <c r="N5" s="50" t="str">
        <f>""</f>
        <v/>
      </c>
    </row>
    <row r="6" spans="1:14">
      <c r="B6" s="60">
        <v>40210</v>
      </c>
      <c r="C6" s="43" t="s">
        <v>32</v>
      </c>
      <c r="F6" s="46">
        <v>10</v>
      </c>
      <c r="H6" s="54" t="str">
        <f>IF(C6&lt;&gt;"",IF(COUNTIF($C$3:C6,C6)&gt;1,"",SUMPRODUCT(($C$3:$C$200=C6)*($F$3:$F$200))/SUM(F:F)),"")</f>
        <v/>
      </c>
      <c r="L6" s="55"/>
      <c r="M6" s="55"/>
      <c r="N6" s="50" t="str">
        <f>""</f>
        <v/>
      </c>
    </row>
    <row r="7" spans="1:14">
      <c r="B7" s="60">
        <v>40211</v>
      </c>
      <c r="C7" s="43" t="s">
        <v>35</v>
      </c>
      <c r="F7" s="46">
        <v>40</v>
      </c>
      <c r="H7" s="54">
        <f>IF(C7&lt;&gt;"",IF(COUNTIF($C$3:C7,C7)&gt;1,"",SUMPRODUCT(($C$3:$C$200=C7)*($F$3:$F$200))/SUM(F:F)),"")</f>
        <v>0.30399899711671052</v>
      </c>
      <c r="L7" s="55"/>
      <c r="M7" s="55"/>
      <c r="N7" s="50" t="str">
        <f>""</f>
        <v/>
      </c>
    </row>
    <row r="8" spans="1:14">
      <c r="B8" s="60">
        <v>40211</v>
      </c>
      <c r="C8" s="43" t="s">
        <v>35</v>
      </c>
      <c r="F8" s="46">
        <v>40</v>
      </c>
      <c r="H8" s="54" t="str">
        <f>IF(C8&lt;&gt;"",IF(COUNTIF($C$3:C8,C8)&gt;1,"",SUMPRODUCT(($C$3:$C$200=C8)*($F$3:$F$200))/SUM(F:F)),"")</f>
        <v/>
      </c>
      <c r="L8" s="55"/>
      <c r="M8" s="55"/>
      <c r="N8" s="50" t="str">
        <f>""</f>
        <v/>
      </c>
    </row>
    <row r="9" spans="1:14">
      <c r="B9" s="60">
        <v>40211</v>
      </c>
      <c r="C9" s="43" t="s">
        <v>35</v>
      </c>
      <c r="E9" s="57"/>
      <c r="F9" s="46">
        <v>50</v>
      </c>
      <c r="H9" s="54" t="str">
        <f>IF(C9&lt;&gt;"",IF(COUNTIF($C$3:C9,C9)&gt;1,"",SUMPRODUCT(($C$3:$C$200=C9)*($F$3:$F$200))/SUM(F:F)),"")</f>
        <v/>
      </c>
      <c r="L9" s="55"/>
      <c r="M9" s="55"/>
      <c r="N9" s="50" t="str">
        <f>""</f>
        <v/>
      </c>
    </row>
    <row r="10" spans="1:14">
      <c r="B10" s="60">
        <v>40212</v>
      </c>
      <c r="C10" s="43" t="s">
        <v>30</v>
      </c>
      <c r="E10" s="57"/>
      <c r="F10" s="46">
        <v>50</v>
      </c>
      <c r="H10" s="54">
        <f>IF(C10&lt;&gt;"",IF(COUNTIF($C$3:C10,C10)&gt;1,"",SUMPRODUCT(($C$3:$C$200=C10)*($F$3:$F$200))/SUM(F:F)),"")</f>
        <v>0.22564874012786762</v>
      </c>
      <c r="L10" s="55"/>
      <c r="M10" s="55"/>
      <c r="N10" s="50" t="str">
        <f>""</f>
        <v/>
      </c>
    </row>
    <row r="11" spans="1:14">
      <c r="B11" s="60">
        <v>40212</v>
      </c>
      <c r="C11" s="43" t="s">
        <v>35</v>
      </c>
      <c r="E11" s="57"/>
      <c r="F11" s="46">
        <v>50</v>
      </c>
      <c r="H11" s="54" t="str">
        <f>IF(C11&lt;&gt;"",IF(COUNTIF($C$3:C11,C11)&gt;1,"",SUMPRODUCT(($C$3:$C$200=C11)*($F$3:$F$200))/SUM(F:F)),"")</f>
        <v/>
      </c>
      <c r="L11" s="55"/>
      <c r="M11" s="55"/>
      <c r="N11" s="50" t="str">
        <f>""</f>
        <v/>
      </c>
    </row>
    <row r="12" spans="1:14">
      <c r="B12" s="60">
        <v>40212</v>
      </c>
      <c r="C12" s="43" t="s">
        <v>30</v>
      </c>
      <c r="E12" s="57"/>
      <c r="F12" s="46">
        <v>30</v>
      </c>
      <c r="H12" s="54" t="str">
        <f>IF(C12&lt;&gt;"",IF(COUNTIF($C$3:C12,C12)&gt;1,"",SUMPRODUCT(($C$3:$C$200=C12)*($F$3:$F$200))/SUM(F:F)),"")</f>
        <v/>
      </c>
      <c r="L12" s="55"/>
      <c r="M12" s="55"/>
      <c r="N12" s="50" t="str">
        <f>""</f>
        <v/>
      </c>
    </row>
    <row r="13" spans="1:14">
      <c r="B13" s="60">
        <v>40213</v>
      </c>
      <c r="C13" s="43" t="s">
        <v>39</v>
      </c>
      <c r="E13" s="57"/>
      <c r="F13" s="46">
        <v>4.7</v>
      </c>
      <c r="H13" s="54">
        <f>IF(C13&lt;&gt;"",IF(COUNTIF($C$3:C13,C13)&gt;1,"",SUMPRODUCT(($C$3:$C$200=C13)*($F$3:$F$200))/SUM(F:F)),"")</f>
        <v>2.4696001002883286E-2</v>
      </c>
      <c r="L13" s="55"/>
      <c r="M13" s="55"/>
      <c r="N13" s="50" t="str">
        <f>""</f>
        <v/>
      </c>
    </row>
    <row r="14" spans="1:14">
      <c r="B14" s="60">
        <v>40213</v>
      </c>
      <c r="C14" s="43" t="s">
        <v>32</v>
      </c>
      <c r="E14" s="57"/>
      <c r="F14" s="46">
        <v>20</v>
      </c>
      <c r="H14" s="54" t="str">
        <f>IF(C14&lt;&gt;"",IF(COUNTIF($C$3:C14,C14)&gt;1,"",SUMPRODUCT(($C$3:$C$200=C14)*($F$3:$F$200))/SUM(F:F)),"")</f>
        <v/>
      </c>
      <c r="L14" s="55">
        <f t="shared" ref="L14:L58" si="0">IF(B14="","",B14)</f>
        <v>40213</v>
      </c>
      <c r="M14" s="55">
        <f t="shared" ref="M14:M58" si="1">IF(L14="","",L14+1)</f>
        <v>40214</v>
      </c>
      <c r="N14" s="50" t="str">
        <f>""</f>
        <v/>
      </c>
    </row>
    <row r="15" spans="1:14">
      <c r="B15" s="60">
        <v>40214</v>
      </c>
      <c r="C15" s="43" t="s">
        <v>30</v>
      </c>
      <c r="E15" s="57"/>
      <c r="F15" s="46">
        <v>30</v>
      </c>
      <c r="H15" s="54" t="str">
        <f>IF(C15&lt;&gt;"",IF(COUNTIF($C$3:C15,C15)&gt;1,"",SUMPRODUCT(($C$3:$C$200=C15)*($F$3:$F$200))/SUM(F:F)),"")</f>
        <v/>
      </c>
      <c r="L15" s="55">
        <f t="shared" si="0"/>
        <v>40214</v>
      </c>
      <c r="M15" s="55">
        <f t="shared" si="1"/>
        <v>40215</v>
      </c>
      <c r="N15" s="50" t="str">
        <f>""</f>
        <v/>
      </c>
    </row>
    <row r="16" spans="1:14">
      <c r="B16" s="60">
        <v>40215</v>
      </c>
      <c r="C16" s="43" t="s">
        <v>35</v>
      </c>
      <c r="E16" s="57"/>
      <c r="F16" s="46">
        <v>45</v>
      </c>
      <c r="H16" s="54" t="str">
        <f>IF(C16&lt;&gt;"",IF(COUNTIF($C$3:C16,C16)&gt;1,"",SUMPRODUCT(($C$3:$C$200=C16)*($F$3:$F$200))/SUM(F:F)),"")</f>
        <v/>
      </c>
      <c r="L16" s="55">
        <f t="shared" si="0"/>
        <v>40215</v>
      </c>
      <c r="M16" s="55">
        <f t="shared" si="1"/>
        <v>40216</v>
      </c>
      <c r="N16" s="50" t="str">
        <f>""</f>
        <v/>
      </c>
    </row>
    <row r="17" spans="2:14">
      <c r="B17" s="60">
        <v>40215</v>
      </c>
      <c r="C17" s="43" t="s">
        <v>39</v>
      </c>
      <c r="E17" s="57"/>
      <c r="F17" s="46">
        <v>6.5</v>
      </c>
      <c r="H17" s="54" t="str">
        <f>IF(C17&lt;&gt;"",IF(COUNTIF($C$3:C17,C17)&gt;1,"",SUMPRODUCT(($C$3:$C$200=C17)*($F$3:$F$200))/SUM(F:F)),"")</f>
        <v/>
      </c>
      <c r="L17" s="55">
        <f t="shared" si="0"/>
        <v>40215</v>
      </c>
      <c r="M17" s="55">
        <f t="shared" si="1"/>
        <v>40216</v>
      </c>
      <c r="N17" s="50" t="str">
        <f>""</f>
        <v/>
      </c>
    </row>
    <row r="18" spans="2:14">
      <c r="B18" s="60">
        <v>40215</v>
      </c>
      <c r="C18" s="43" t="s">
        <v>32</v>
      </c>
      <c r="E18" s="57"/>
      <c r="F18" s="46">
        <v>15</v>
      </c>
      <c r="H18" s="54" t="str">
        <f>IF(C18&lt;&gt;"",IF(COUNTIF($C$3:C18,C18)&gt;1,"",SUMPRODUCT(($C$3:$C$200=C18)*($F$3:$F$200))/SUM(F:F)),"")</f>
        <v/>
      </c>
      <c r="I18" s="54" t="str">
        <f>IF(D18&lt;&gt;"",IF(COUNTIF($C$3:D18,D18)&gt;1,"",SUMPRODUCT(($C$3:$C$200=D18)*($F$3:$F$200))/SUM(G:G)),"")</f>
        <v/>
      </c>
      <c r="L18" s="55">
        <f t="shared" si="0"/>
        <v>40215</v>
      </c>
      <c r="M18" s="55">
        <f t="shared" si="1"/>
        <v>40216</v>
      </c>
      <c r="N18" s="50" t="str">
        <f>""</f>
        <v/>
      </c>
    </row>
    <row r="19" spans="2:14">
      <c r="B19" s="60">
        <v>40216</v>
      </c>
      <c r="C19" s="43" t="s">
        <v>30</v>
      </c>
      <c r="E19" s="57"/>
      <c r="F19" s="46">
        <v>30</v>
      </c>
      <c r="H19" s="54" t="str">
        <f>IF(C19&lt;&gt;"",IF(COUNTIF($C$3:C19,C19)&gt;1,"",SUMPRODUCT(($C$3:$C$200=C19)*($F$3:$F$200))/SUM(F:F)),"")</f>
        <v/>
      </c>
      <c r="L19" s="55">
        <f t="shared" si="0"/>
        <v>40216</v>
      </c>
      <c r="M19" s="55">
        <f t="shared" si="1"/>
        <v>40217</v>
      </c>
      <c r="N19" s="50" t="str">
        <f>""</f>
        <v/>
      </c>
    </row>
    <row r="20" spans="2:14">
      <c r="B20" s="60">
        <v>40216</v>
      </c>
      <c r="C20" s="43" t="s">
        <v>39</v>
      </c>
      <c r="E20" s="57"/>
      <c r="F20" s="46">
        <v>5.5</v>
      </c>
      <c r="H20" s="54" t="str">
        <f>IF(C20&lt;&gt;"",IF(COUNTIF($C$3:C20,C20)&gt;1,"",SUMPRODUCT(($C$3:$C$200=C20)*($F$3:$F$200))/SUM(F:F)),"")</f>
        <v/>
      </c>
      <c r="L20" s="55">
        <f t="shared" si="0"/>
        <v>40216</v>
      </c>
      <c r="M20" s="55">
        <f t="shared" si="1"/>
        <v>40217</v>
      </c>
      <c r="N20" s="50" t="str">
        <f>""</f>
        <v/>
      </c>
    </row>
    <row r="21" spans="2:14">
      <c r="B21" s="60">
        <v>40217</v>
      </c>
      <c r="C21" s="43" t="s">
        <v>47</v>
      </c>
      <c r="E21" s="57"/>
      <c r="F21" s="46">
        <v>3.5</v>
      </c>
      <c r="H21" s="54">
        <f>IF(C21&lt;&gt;"",IF(COUNTIF($C$3:C21,C21)&gt;1,"",SUMPRODUCT(($C$3:$C$200=C21)*($F$3:$F$200))/SUM(F:F)),"")</f>
        <v>4.3876143913752037E-3</v>
      </c>
      <c r="L21" s="55">
        <f t="shared" si="0"/>
        <v>40217</v>
      </c>
      <c r="M21" s="55">
        <f t="shared" si="1"/>
        <v>40218</v>
      </c>
      <c r="N21" s="50" t="str">
        <f>""</f>
        <v/>
      </c>
    </row>
    <row r="22" spans="2:14">
      <c r="B22" s="60">
        <v>40218</v>
      </c>
      <c r="C22" s="43" t="s">
        <v>34</v>
      </c>
      <c r="E22" s="57"/>
      <c r="F22" s="46">
        <v>22</v>
      </c>
      <c r="H22" s="54">
        <f>IF(C22&lt;&gt;"",IF(COUNTIF($C$3:C22,C22)&gt;1,"",SUMPRODUCT(($C$3:$C$200=C22)*($F$3:$F$200))/SUM(F:F)),"")</f>
        <v>2.7579290460072708E-2</v>
      </c>
      <c r="L22" s="55">
        <f t="shared" si="0"/>
        <v>40218</v>
      </c>
      <c r="M22" s="55">
        <f t="shared" si="1"/>
        <v>40219</v>
      </c>
      <c r="N22" s="50" t="str">
        <f>""</f>
        <v/>
      </c>
    </row>
    <row r="23" spans="2:14">
      <c r="B23" s="60">
        <v>40219</v>
      </c>
      <c r="C23" s="43" t="s">
        <v>32</v>
      </c>
      <c r="E23" s="57"/>
      <c r="F23" s="46">
        <v>15</v>
      </c>
      <c r="H23" s="54" t="str">
        <f>IF(C23&lt;&gt;"",IF(COUNTIF($C$3:C23,C23)&gt;1,"",SUMPRODUCT(($C$3:$C$200=C23)*($F$3:$F$200))/SUM(F:F)),"")</f>
        <v/>
      </c>
      <c r="L23" s="55">
        <f t="shared" si="0"/>
        <v>40219</v>
      </c>
      <c r="M23" s="55">
        <f t="shared" si="1"/>
        <v>40220</v>
      </c>
      <c r="N23" s="50" t="str">
        <f>""</f>
        <v/>
      </c>
    </row>
    <row r="24" spans="2:14">
      <c r="B24" s="60">
        <v>40219</v>
      </c>
      <c r="C24" s="43" t="s">
        <v>39</v>
      </c>
      <c r="E24" s="57"/>
      <c r="F24" s="46">
        <v>3</v>
      </c>
      <c r="H24" s="54" t="str">
        <f>IF(C24&lt;&gt;"",IF(COUNTIF($C$3:C24,C24)&gt;1,"",SUMPRODUCT(($C$3:$C$200=C24)*($F$3:$F$200))/SUM(F:F)),"")</f>
        <v/>
      </c>
      <c r="L24" s="55">
        <f t="shared" si="0"/>
        <v>40219</v>
      </c>
      <c r="M24" s="55">
        <f t="shared" si="1"/>
        <v>40220</v>
      </c>
      <c r="N24" s="50" t="str">
        <f>""</f>
        <v/>
      </c>
    </row>
    <row r="25" spans="2:14">
      <c r="B25" s="60">
        <v>40220</v>
      </c>
      <c r="C25" s="43" t="s">
        <v>40</v>
      </c>
      <c r="E25" s="57"/>
      <c r="F25" s="46">
        <v>12.5</v>
      </c>
      <c r="H25" s="54">
        <f>IF(C25&lt;&gt;"",IF(COUNTIF($C$3:C25,C25)&gt;1,"",SUMPRODUCT(($C$3:$C$200=C25)*($F$3:$F$200))/SUM(F:F)),"")</f>
        <v>1.5670051397768583E-2</v>
      </c>
      <c r="L25" s="55">
        <f t="shared" si="0"/>
        <v>40220</v>
      </c>
      <c r="M25" s="55">
        <f t="shared" si="1"/>
        <v>40221</v>
      </c>
      <c r="N25" s="50" t="str">
        <f>""</f>
        <v/>
      </c>
    </row>
    <row r="26" spans="2:14">
      <c r="B26" s="60">
        <v>40221</v>
      </c>
      <c r="C26" s="43" t="s">
        <v>42</v>
      </c>
      <c r="E26" s="57"/>
      <c r="F26" s="46">
        <v>12.5</v>
      </c>
      <c r="H26" s="54">
        <f>IF(C26&lt;&gt;"",IF(COUNTIF($C$3:C26,C26)&gt;1,"",SUMPRODUCT(($C$3:$C$200=C26)*($F$3:$F$200))/SUM(F:F)),"")</f>
        <v>1.5670051397768583E-2</v>
      </c>
      <c r="L26" s="55">
        <f t="shared" si="0"/>
        <v>40221</v>
      </c>
      <c r="M26" s="55">
        <f t="shared" si="1"/>
        <v>40222</v>
      </c>
      <c r="N26" s="50" t="str">
        <f>""</f>
        <v/>
      </c>
    </row>
    <row r="27" spans="2:14">
      <c r="B27" s="60">
        <v>40222</v>
      </c>
      <c r="C27" s="43" t="s">
        <v>30</v>
      </c>
      <c r="E27" s="57"/>
      <c r="F27" s="46">
        <v>40</v>
      </c>
      <c r="H27" s="54" t="str">
        <f>IF(C27&lt;&gt;"",IF(COUNTIF($C$3:C27,C27)&gt;1,"",SUMPRODUCT(($C$3:$C$200=C27)*($F$3:$F$200))/SUM(F:F)),"")</f>
        <v/>
      </c>
      <c r="L27" s="55">
        <f t="shared" si="0"/>
        <v>40222</v>
      </c>
      <c r="M27" s="55">
        <f t="shared" si="1"/>
        <v>40223</v>
      </c>
      <c r="N27" s="50" t="str">
        <f>""</f>
        <v/>
      </c>
    </row>
    <row r="28" spans="2:14">
      <c r="B28" s="60">
        <v>40223</v>
      </c>
      <c r="C28" s="43" t="s">
        <v>35</v>
      </c>
      <c r="E28" s="57"/>
      <c r="F28" s="46">
        <v>17.5</v>
      </c>
      <c r="H28" s="54" t="str">
        <f>IF(C28&lt;&gt;"",IF(COUNTIF($C$3:C28,C28)&gt;1,"",SUMPRODUCT(($C$3:$C$200=C28)*($F$3:$F$200))/SUM(F:F)),"")</f>
        <v/>
      </c>
      <c r="L28" s="55">
        <f t="shared" si="0"/>
        <v>40223</v>
      </c>
      <c r="M28" s="55">
        <f t="shared" si="1"/>
        <v>40224</v>
      </c>
      <c r="N28" s="50" t="str">
        <f>""</f>
        <v/>
      </c>
    </row>
    <row r="29" spans="2:14">
      <c r="B29" s="60">
        <v>40224</v>
      </c>
      <c r="C29" s="43" t="s">
        <v>32</v>
      </c>
      <c r="E29" s="57"/>
      <c r="F29" s="46">
        <v>20</v>
      </c>
      <c r="H29" s="54" t="str">
        <f>IF(C29&lt;&gt;"",IF(COUNTIF($C$3:C29,C29)&gt;1,"",SUMPRODUCT(($C$3:$C$200=C29)*($F$3:$F$200))/SUM(F:F)),"")</f>
        <v/>
      </c>
      <c r="L29" s="55">
        <f t="shared" si="0"/>
        <v>40224</v>
      </c>
      <c r="M29" s="55">
        <f t="shared" si="1"/>
        <v>40225</v>
      </c>
      <c r="N29" s="50" t="str">
        <f>""</f>
        <v/>
      </c>
    </row>
    <row r="30" spans="2:14">
      <c r="B30" s="60">
        <v>40225</v>
      </c>
      <c r="C30" s="43" t="s">
        <v>41</v>
      </c>
      <c r="E30" s="57"/>
      <c r="F30" s="46">
        <v>10</v>
      </c>
      <c r="H30" s="54">
        <f>IF(C30&lt;&gt;"",IF(COUNTIF($C$3:C30,C30)&gt;1,"",SUMPRODUCT(($C$3:$C$200=C30)*($F$3:$F$200))/SUM(F:F)),"")</f>
        <v>1.2536041118214866E-2</v>
      </c>
      <c r="L30" s="55">
        <f t="shared" si="0"/>
        <v>40225</v>
      </c>
      <c r="M30" s="55">
        <f t="shared" si="1"/>
        <v>40226</v>
      </c>
      <c r="N30" s="50" t="str">
        <f>""</f>
        <v/>
      </c>
    </row>
    <row r="31" spans="2:14">
      <c r="B31" s="60">
        <v>40226</v>
      </c>
      <c r="C31" s="43" t="s">
        <v>37</v>
      </c>
      <c r="E31" s="57">
        <v>1000</v>
      </c>
      <c r="H31" s="54" t="str">
        <f t="shared" ref="H31:H50" si="2">IF(F31&lt;&gt;"",F31/SUM(F:F),"")</f>
        <v/>
      </c>
      <c r="L31" s="55">
        <f t="shared" si="0"/>
        <v>40226</v>
      </c>
      <c r="M31" s="55">
        <f t="shared" si="1"/>
        <v>40227</v>
      </c>
      <c r="N31" s="50" t="str">
        <f>""</f>
        <v/>
      </c>
    </row>
    <row r="32" spans="2:14">
      <c r="B32" s="38"/>
      <c r="H32" s="54" t="str">
        <f t="shared" si="2"/>
        <v/>
      </c>
      <c r="L32" s="55" t="str">
        <f t="shared" si="0"/>
        <v/>
      </c>
      <c r="M32" s="55" t="str">
        <f t="shared" si="1"/>
        <v/>
      </c>
      <c r="N32" s="50" t="str">
        <f>""</f>
        <v/>
      </c>
    </row>
    <row r="33" spans="2:14">
      <c r="B33" s="38"/>
      <c r="H33" s="54" t="str">
        <f t="shared" si="2"/>
        <v/>
      </c>
      <c r="L33" s="55" t="str">
        <f t="shared" si="0"/>
        <v/>
      </c>
      <c r="M33" s="55" t="str">
        <f t="shared" si="1"/>
        <v/>
      </c>
      <c r="N33" s="50" t="str">
        <f>""</f>
        <v/>
      </c>
    </row>
    <row r="34" spans="2:14">
      <c r="B34" s="38"/>
      <c r="H34" s="54" t="str">
        <f t="shared" si="2"/>
        <v/>
      </c>
      <c r="L34" s="55" t="str">
        <f t="shared" si="0"/>
        <v/>
      </c>
      <c r="M34" s="55" t="str">
        <f t="shared" si="1"/>
        <v/>
      </c>
      <c r="N34" s="50" t="str">
        <f>""</f>
        <v/>
      </c>
    </row>
    <row r="35" spans="2:14">
      <c r="B35" s="38"/>
      <c r="H35" s="54" t="str">
        <f t="shared" si="2"/>
        <v/>
      </c>
      <c r="L35" s="55" t="str">
        <f t="shared" si="0"/>
        <v/>
      </c>
      <c r="M35" s="55" t="str">
        <f t="shared" si="1"/>
        <v/>
      </c>
      <c r="N35" s="50" t="str">
        <f>""</f>
        <v/>
      </c>
    </row>
    <row r="36" spans="2:14">
      <c r="B36" s="38"/>
      <c r="H36" s="54" t="str">
        <f t="shared" si="2"/>
        <v/>
      </c>
      <c r="L36" s="55" t="str">
        <f t="shared" si="0"/>
        <v/>
      </c>
      <c r="M36" s="55" t="str">
        <f t="shared" si="1"/>
        <v/>
      </c>
      <c r="N36" s="50" t="str">
        <f>""</f>
        <v/>
      </c>
    </row>
    <row r="37" spans="2:14">
      <c r="B37" s="38"/>
      <c r="H37" s="54" t="str">
        <f t="shared" si="2"/>
        <v/>
      </c>
      <c r="L37" s="55" t="str">
        <f t="shared" si="0"/>
        <v/>
      </c>
      <c r="M37" s="55" t="str">
        <f t="shared" si="1"/>
        <v/>
      </c>
      <c r="N37" s="50" t="str">
        <f>""</f>
        <v/>
      </c>
    </row>
    <row r="38" spans="2:14">
      <c r="B38" s="38"/>
      <c r="H38" s="54" t="str">
        <f t="shared" si="2"/>
        <v/>
      </c>
      <c r="L38" s="55" t="str">
        <f t="shared" si="0"/>
        <v/>
      </c>
      <c r="M38" s="55" t="str">
        <f t="shared" si="1"/>
        <v/>
      </c>
      <c r="N38" s="50" t="str">
        <f>""</f>
        <v/>
      </c>
    </row>
    <row r="39" spans="2:14">
      <c r="B39" s="38"/>
      <c r="H39" s="54" t="str">
        <f t="shared" si="2"/>
        <v/>
      </c>
      <c r="L39" s="55" t="str">
        <f t="shared" si="0"/>
        <v/>
      </c>
      <c r="M39" s="55" t="str">
        <f t="shared" si="1"/>
        <v/>
      </c>
      <c r="N39" s="50" t="str">
        <f>""</f>
        <v/>
      </c>
    </row>
    <row r="40" spans="2:14">
      <c r="B40" s="38"/>
      <c r="H40" s="54" t="str">
        <f t="shared" si="2"/>
        <v/>
      </c>
      <c r="L40" s="55" t="str">
        <f t="shared" si="0"/>
        <v/>
      </c>
      <c r="M40" s="55" t="str">
        <f t="shared" si="1"/>
        <v/>
      </c>
      <c r="N40" s="50" t="str">
        <f>""</f>
        <v/>
      </c>
    </row>
    <row r="41" spans="2:14">
      <c r="B41" s="38"/>
      <c r="H41" s="54" t="str">
        <f t="shared" si="2"/>
        <v/>
      </c>
      <c r="L41" s="55" t="str">
        <f t="shared" si="0"/>
        <v/>
      </c>
      <c r="M41" s="55" t="str">
        <f t="shared" si="1"/>
        <v/>
      </c>
      <c r="N41" s="50" t="str">
        <f>""</f>
        <v/>
      </c>
    </row>
    <row r="42" spans="2:14">
      <c r="B42" s="38"/>
      <c r="H42" s="54" t="str">
        <f t="shared" si="2"/>
        <v/>
      </c>
      <c r="L42" s="55" t="str">
        <f t="shared" si="0"/>
        <v/>
      </c>
      <c r="M42" s="55" t="str">
        <f t="shared" si="1"/>
        <v/>
      </c>
      <c r="N42" s="50" t="str">
        <f>""</f>
        <v/>
      </c>
    </row>
    <row r="43" spans="2:14">
      <c r="B43" s="38"/>
      <c r="H43" s="54" t="str">
        <f t="shared" si="2"/>
        <v/>
      </c>
      <c r="L43" s="55" t="str">
        <f t="shared" si="0"/>
        <v/>
      </c>
      <c r="M43" s="55" t="str">
        <f t="shared" si="1"/>
        <v/>
      </c>
      <c r="N43" s="50" t="str">
        <f>""</f>
        <v/>
      </c>
    </row>
    <row r="44" spans="2:14">
      <c r="B44" s="38"/>
      <c r="H44" s="54" t="str">
        <f t="shared" si="2"/>
        <v/>
      </c>
      <c r="L44" s="55" t="str">
        <f t="shared" si="0"/>
        <v/>
      </c>
      <c r="M44" s="55" t="str">
        <f t="shared" si="1"/>
        <v/>
      </c>
      <c r="N44" s="50" t="str">
        <f>""</f>
        <v/>
      </c>
    </row>
    <row r="45" spans="2:14">
      <c r="B45" s="38"/>
      <c r="H45" s="54" t="str">
        <f t="shared" si="2"/>
        <v/>
      </c>
      <c r="L45" s="55" t="str">
        <f t="shared" si="0"/>
        <v/>
      </c>
      <c r="M45" s="55" t="str">
        <f t="shared" si="1"/>
        <v/>
      </c>
      <c r="N45" s="50" t="str">
        <f>""</f>
        <v/>
      </c>
    </row>
    <row r="46" spans="2:14">
      <c r="B46" s="38"/>
      <c r="H46" s="54" t="str">
        <f t="shared" si="2"/>
        <v/>
      </c>
      <c r="L46" s="55" t="str">
        <f t="shared" si="0"/>
        <v/>
      </c>
      <c r="M46" s="55" t="str">
        <f t="shared" si="1"/>
        <v/>
      </c>
      <c r="N46" s="50" t="str">
        <f>""</f>
        <v/>
      </c>
    </row>
    <row r="47" spans="2:14">
      <c r="B47" s="38"/>
      <c r="H47" s="54" t="str">
        <f t="shared" si="2"/>
        <v/>
      </c>
      <c r="L47" s="55" t="str">
        <f t="shared" si="0"/>
        <v/>
      </c>
      <c r="M47" s="55" t="str">
        <f t="shared" si="1"/>
        <v/>
      </c>
      <c r="N47" s="50" t="str">
        <f>""</f>
        <v/>
      </c>
    </row>
    <row r="48" spans="2:14">
      <c r="B48" s="38"/>
      <c r="H48" s="54" t="str">
        <f t="shared" si="2"/>
        <v/>
      </c>
      <c r="L48" s="55" t="str">
        <f t="shared" si="0"/>
        <v/>
      </c>
      <c r="M48" s="55" t="str">
        <f t="shared" si="1"/>
        <v/>
      </c>
      <c r="N48" s="50" t="str">
        <f>""</f>
        <v/>
      </c>
    </row>
    <row r="49" spans="2:14">
      <c r="B49" s="38"/>
      <c r="H49" s="54" t="str">
        <f t="shared" si="2"/>
        <v/>
      </c>
      <c r="L49" s="55" t="str">
        <f t="shared" si="0"/>
        <v/>
      </c>
      <c r="M49" s="55" t="str">
        <f t="shared" si="1"/>
        <v/>
      </c>
      <c r="N49" s="50" t="str">
        <f>""</f>
        <v/>
      </c>
    </row>
    <row r="50" spans="2:14">
      <c r="B50" s="38"/>
      <c r="H50" s="54" t="str">
        <f t="shared" si="2"/>
        <v/>
      </c>
      <c r="L50" s="55" t="str">
        <f t="shared" si="0"/>
        <v/>
      </c>
      <c r="M50" s="55" t="str">
        <f t="shared" si="1"/>
        <v/>
      </c>
      <c r="N50" s="50" t="str">
        <f>""</f>
        <v/>
      </c>
    </row>
    <row r="51" spans="2:14">
      <c r="L51" s="55" t="str">
        <f t="shared" si="0"/>
        <v/>
      </c>
      <c r="M51" s="55" t="str">
        <f t="shared" si="1"/>
        <v/>
      </c>
      <c r="N51" s="50" t="str">
        <f>""</f>
        <v/>
      </c>
    </row>
    <row r="52" spans="2:14">
      <c r="L52" s="55" t="str">
        <f t="shared" si="0"/>
        <v/>
      </c>
      <c r="M52" s="55" t="str">
        <f t="shared" si="1"/>
        <v/>
      </c>
      <c r="N52" s="50" t="str">
        <f>""</f>
        <v/>
      </c>
    </row>
    <row r="53" spans="2:14">
      <c r="L53" s="55" t="str">
        <f t="shared" si="0"/>
        <v/>
      </c>
      <c r="M53" s="55" t="str">
        <f t="shared" si="1"/>
        <v/>
      </c>
      <c r="N53" s="50" t="str">
        <f>""</f>
        <v/>
      </c>
    </row>
    <row r="54" spans="2:14">
      <c r="L54" s="55" t="str">
        <f t="shared" si="0"/>
        <v/>
      </c>
      <c r="M54" s="55" t="str">
        <f t="shared" si="1"/>
        <v/>
      </c>
      <c r="N54" s="50" t="str">
        <f>""</f>
        <v/>
      </c>
    </row>
    <row r="55" spans="2:14">
      <c r="L55" s="55" t="str">
        <f t="shared" si="0"/>
        <v/>
      </c>
      <c r="M55" s="55" t="str">
        <f t="shared" si="1"/>
        <v/>
      </c>
      <c r="N55" s="50" t="str">
        <f>""</f>
        <v/>
      </c>
    </row>
    <row r="56" spans="2:14">
      <c r="L56" s="55" t="str">
        <f t="shared" si="0"/>
        <v/>
      </c>
      <c r="M56" s="55" t="str">
        <f t="shared" si="1"/>
        <v/>
      </c>
      <c r="N56" s="50" t="str">
        <f>""</f>
        <v/>
      </c>
    </row>
    <row r="57" spans="2:14">
      <c r="L57" s="55" t="str">
        <f t="shared" si="0"/>
        <v/>
      </c>
      <c r="M57" s="55" t="str">
        <f t="shared" si="1"/>
        <v/>
      </c>
      <c r="N57" s="50" t="str">
        <f>""</f>
        <v/>
      </c>
    </row>
    <row r="58" spans="2:14">
      <c r="L58" s="55" t="str">
        <f t="shared" si="0"/>
        <v/>
      </c>
      <c r="M58" s="55" t="str">
        <f t="shared" si="1"/>
        <v/>
      </c>
      <c r="N58" s="50" t="str">
        <f>""</f>
        <v/>
      </c>
    </row>
  </sheetData>
  <sheetProtection selectLockedCells="1"/>
  <autoFilter ref="B2:F31"/>
  <dataValidations count="3">
    <dataValidation type="list" allowBlank="1" showInputMessage="1" showErrorMessage="1" sqref="C3:C65536">
      <formula1>type</formula1>
    </dataValidation>
    <dataValidation type="list" showInputMessage="1" showErrorMessage="1" sqref="B5:B58">
      <formula1>$L4:$M4</formula1>
    </dataValidation>
    <dataValidation type="list" showInputMessage="1" showErrorMessage="1" sqref="B4">
      <formula1>$L3:$N3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21"/>
  </sheetPr>
  <dimension ref="A1:N58"/>
  <sheetViews>
    <sheetView workbookViewId="0">
      <pane ySplit="2" topLeftCell="A3" activePane="bottomLeft" state="frozen"/>
      <selection activeCell="E24" sqref="E24"/>
      <selection pane="bottomLeft" activeCell="E24" sqref="E24"/>
    </sheetView>
  </sheetViews>
  <sheetFormatPr baseColWidth="10" defaultRowHeight="12.75"/>
  <cols>
    <col min="1" max="1" width="2.570312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3" width="14.85546875" style="50" bestFit="1" customWidth="1"/>
    <col min="14" max="14" width="11.42578125" style="50"/>
    <col min="15" max="16384" width="11.42578125" style="29"/>
  </cols>
  <sheetData>
    <row r="1" spans="1:14" ht="3.75" customHeight="1">
      <c r="A1" s="49" t="str">
        <f ca="1">MID(CELL("nomfichier",$A$1),FIND("]",CELL("nomfichier",$A$1))+1,32)</f>
        <v>Octobre</v>
      </c>
      <c r="B1" s="48"/>
      <c r="C1" s="30"/>
      <c r="D1" s="30"/>
      <c r="E1" s="31"/>
      <c r="F1" s="31"/>
    </row>
    <row r="2" spans="1:14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6" t="str">
        <f>IF(SUM(E:E)-SUM(F:F)&lt;0,"- "&amp;ABS(SUM(E:E)-SUM(F:F)),IF(SUM(E:E)-SUM(F:F)=0," -","+ "&amp;SUM(E:E)-SUM(F:F)))</f>
        <v>+ 202,3</v>
      </c>
      <c r="J2" s="51"/>
      <c r="K2" s="51"/>
      <c r="L2" s="53"/>
      <c r="M2" s="53"/>
      <c r="N2" s="53"/>
    </row>
    <row r="3" spans="1:14">
      <c r="B3" s="59">
        <f ca="1">DATE(An,MONTH("1/"&amp;A1),1)</f>
        <v>40452</v>
      </c>
      <c r="C3" s="39" t="s">
        <v>32</v>
      </c>
      <c r="D3" s="40"/>
      <c r="E3" s="41"/>
      <c r="F3" s="42">
        <v>25</v>
      </c>
      <c r="H3" s="54">
        <f>IF(C3&lt;&gt;"",IF(COUNTIF($C$3:C3,C3)&gt;1,"",SUMPRODUCT(($C$3:$C$200=C3)*($F$3:$F$200))/SUM(F:F)),"")</f>
        <v>0.3698132129873386</v>
      </c>
      <c r="L3" s="55"/>
      <c r="M3" s="55"/>
      <c r="N3" s="50" t="str">
        <f>""</f>
        <v/>
      </c>
    </row>
    <row r="4" spans="1:14">
      <c r="B4" s="60">
        <v>40210</v>
      </c>
      <c r="C4" s="43" t="s">
        <v>32</v>
      </c>
      <c r="F4" s="46">
        <v>150</v>
      </c>
      <c r="H4" s="54" t="str">
        <f>IF(C4&lt;&gt;"",IF(COUNTIF($C$3:C4,C4)&gt;1,"",SUMPRODUCT(($C$3:$C$200=C4)*($F$3:$F$200))/SUM(F:F)),"")</f>
        <v/>
      </c>
      <c r="L4" s="55"/>
      <c r="M4" s="55"/>
      <c r="N4" s="50" t="str">
        <f>""</f>
        <v/>
      </c>
    </row>
    <row r="5" spans="1:14">
      <c r="B5" s="60">
        <v>40210</v>
      </c>
      <c r="C5" s="43" t="s">
        <v>32</v>
      </c>
      <c r="F5" s="46">
        <v>40</v>
      </c>
      <c r="H5" s="54" t="str">
        <f>IF(C5&lt;&gt;"",IF(COUNTIF($C$3:C5,C5)&gt;1,"",SUMPRODUCT(($C$3:$C$200=C5)*($F$3:$F$200))/SUM(F:F)),"")</f>
        <v/>
      </c>
      <c r="L5" s="55"/>
      <c r="M5" s="55"/>
      <c r="N5" s="50" t="str">
        <f>""</f>
        <v/>
      </c>
    </row>
    <row r="6" spans="1:14">
      <c r="B6" s="60">
        <v>40210</v>
      </c>
      <c r="C6" s="43" t="s">
        <v>32</v>
      </c>
      <c r="F6" s="46">
        <v>10</v>
      </c>
      <c r="H6" s="54" t="str">
        <f>IF(C6&lt;&gt;"",IF(COUNTIF($C$3:C6,C6)&gt;1,"",SUMPRODUCT(($C$3:$C$200=C6)*($F$3:$F$200))/SUM(F:F)),"")</f>
        <v/>
      </c>
      <c r="L6" s="55"/>
      <c r="M6" s="55"/>
      <c r="N6" s="50" t="str">
        <f>""</f>
        <v/>
      </c>
    </row>
    <row r="7" spans="1:14">
      <c r="B7" s="60">
        <v>40211</v>
      </c>
      <c r="C7" s="43" t="s">
        <v>35</v>
      </c>
      <c r="F7" s="46">
        <v>40</v>
      </c>
      <c r="H7" s="54">
        <f>IF(C7&lt;&gt;"",IF(COUNTIF($C$3:C7,C7)&gt;1,"",SUMPRODUCT(($C$3:$C$200=C7)*($F$3:$F$200))/SUM(F:F)),"")</f>
        <v>0.30399899711671052</v>
      </c>
      <c r="L7" s="55"/>
      <c r="M7" s="55"/>
      <c r="N7" s="50" t="str">
        <f>""</f>
        <v/>
      </c>
    </row>
    <row r="8" spans="1:14">
      <c r="B8" s="60">
        <v>40211</v>
      </c>
      <c r="C8" s="43" t="s">
        <v>35</v>
      </c>
      <c r="F8" s="46">
        <v>40</v>
      </c>
      <c r="H8" s="54" t="str">
        <f>IF(C8&lt;&gt;"",IF(COUNTIF($C$3:C8,C8)&gt;1,"",SUMPRODUCT(($C$3:$C$200=C8)*($F$3:$F$200))/SUM(F:F)),"")</f>
        <v/>
      </c>
      <c r="L8" s="55"/>
      <c r="M8" s="55"/>
      <c r="N8" s="50" t="str">
        <f>""</f>
        <v/>
      </c>
    </row>
    <row r="9" spans="1:14">
      <c r="B9" s="60">
        <v>40211</v>
      </c>
      <c r="C9" s="43" t="s">
        <v>35</v>
      </c>
      <c r="E9" s="57"/>
      <c r="F9" s="46">
        <v>50</v>
      </c>
      <c r="H9" s="54" t="str">
        <f>IF(C9&lt;&gt;"",IF(COUNTIF($C$3:C9,C9)&gt;1,"",SUMPRODUCT(($C$3:$C$200=C9)*($F$3:$F$200))/SUM(F:F)),"")</f>
        <v/>
      </c>
      <c r="L9" s="55"/>
      <c r="M9" s="55"/>
      <c r="N9" s="50" t="str">
        <f>""</f>
        <v/>
      </c>
    </row>
    <row r="10" spans="1:14">
      <c r="B10" s="60">
        <v>40212</v>
      </c>
      <c r="C10" s="43" t="s">
        <v>30</v>
      </c>
      <c r="E10" s="57"/>
      <c r="F10" s="46">
        <v>50</v>
      </c>
      <c r="H10" s="54">
        <f>IF(C10&lt;&gt;"",IF(COUNTIF($C$3:C10,C10)&gt;1,"",SUMPRODUCT(($C$3:$C$200=C10)*($F$3:$F$200))/SUM(F:F)),"")</f>
        <v>0.22564874012786762</v>
      </c>
      <c r="L10" s="55"/>
      <c r="M10" s="55"/>
      <c r="N10" s="50" t="str">
        <f>""</f>
        <v/>
      </c>
    </row>
    <row r="11" spans="1:14">
      <c r="B11" s="60">
        <v>40212</v>
      </c>
      <c r="C11" s="43" t="s">
        <v>35</v>
      </c>
      <c r="E11" s="57"/>
      <c r="F11" s="46">
        <v>50</v>
      </c>
      <c r="H11" s="54" t="str">
        <f>IF(C11&lt;&gt;"",IF(COUNTIF($C$3:C11,C11)&gt;1,"",SUMPRODUCT(($C$3:$C$200=C11)*($F$3:$F$200))/SUM(F:F)),"")</f>
        <v/>
      </c>
      <c r="L11" s="55"/>
      <c r="M11" s="55"/>
      <c r="N11" s="50" t="str">
        <f>""</f>
        <v/>
      </c>
    </row>
    <row r="12" spans="1:14">
      <c r="B12" s="60">
        <v>40212</v>
      </c>
      <c r="C12" s="43" t="s">
        <v>30</v>
      </c>
      <c r="E12" s="57"/>
      <c r="F12" s="46">
        <v>30</v>
      </c>
      <c r="H12" s="54" t="str">
        <f>IF(C12&lt;&gt;"",IF(COUNTIF($C$3:C12,C12)&gt;1,"",SUMPRODUCT(($C$3:$C$200=C12)*($F$3:$F$200))/SUM(F:F)),"")</f>
        <v/>
      </c>
      <c r="L12" s="55"/>
      <c r="M12" s="55"/>
      <c r="N12" s="50" t="str">
        <f>""</f>
        <v/>
      </c>
    </row>
    <row r="13" spans="1:14">
      <c r="B13" s="60">
        <v>40213</v>
      </c>
      <c r="C13" s="43" t="s">
        <v>39</v>
      </c>
      <c r="E13" s="57"/>
      <c r="F13" s="46">
        <v>4.7</v>
      </c>
      <c r="H13" s="54">
        <f>IF(C13&lt;&gt;"",IF(COUNTIF($C$3:C13,C13)&gt;1,"",SUMPRODUCT(($C$3:$C$200=C13)*($F$3:$F$200))/SUM(F:F)),"")</f>
        <v>2.4696001002883286E-2</v>
      </c>
      <c r="L13" s="55"/>
      <c r="M13" s="55"/>
      <c r="N13" s="50" t="str">
        <f>""</f>
        <v/>
      </c>
    </row>
    <row r="14" spans="1:14">
      <c r="B14" s="60">
        <v>40213</v>
      </c>
      <c r="C14" s="43" t="s">
        <v>32</v>
      </c>
      <c r="E14" s="57"/>
      <c r="F14" s="46">
        <v>20</v>
      </c>
      <c r="H14" s="54" t="str">
        <f>IF(C14&lt;&gt;"",IF(COUNTIF($C$3:C14,C14)&gt;1,"",SUMPRODUCT(($C$3:$C$200=C14)*($F$3:$F$200))/SUM(F:F)),"")</f>
        <v/>
      </c>
      <c r="L14" s="55">
        <f t="shared" ref="L14:L58" si="0">IF(B14="","",B14)</f>
        <v>40213</v>
      </c>
      <c r="M14" s="55">
        <f t="shared" ref="M14:M58" si="1">IF(L14="","",L14+1)</f>
        <v>40214</v>
      </c>
      <c r="N14" s="50" t="str">
        <f>""</f>
        <v/>
      </c>
    </row>
    <row r="15" spans="1:14">
      <c r="B15" s="60">
        <v>40214</v>
      </c>
      <c r="C15" s="43" t="s">
        <v>30</v>
      </c>
      <c r="E15" s="57"/>
      <c r="F15" s="46">
        <v>30</v>
      </c>
      <c r="H15" s="54" t="str">
        <f>IF(C15&lt;&gt;"",IF(COUNTIF($C$3:C15,C15)&gt;1,"",SUMPRODUCT(($C$3:$C$200=C15)*($F$3:$F$200))/SUM(F:F)),"")</f>
        <v/>
      </c>
      <c r="L15" s="55">
        <f t="shared" si="0"/>
        <v>40214</v>
      </c>
      <c r="M15" s="55">
        <f t="shared" si="1"/>
        <v>40215</v>
      </c>
      <c r="N15" s="50" t="str">
        <f>""</f>
        <v/>
      </c>
    </row>
    <row r="16" spans="1:14">
      <c r="B16" s="60">
        <v>40215</v>
      </c>
      <c r="C16" s="43" t="s">
        <v>35</v>
      </c>
      <c r="E16" s="57"/>
      <c r="F16" s="46">
        <v>45</v>
      </c>
      <c r="H16" s="54" t="str">
        <f>IF(C16&lt;&gt;"",IF(COUNTIF($C$3:C16,C16)&gt;1,"",SUMPRODUCT(($C$3:$C$200=C16)*($F$3:$F$200))/SUM(F:F)),"")</f>
        <v/>
      </c>
      <c r="L16" s="55">
        <f t="shared" si="0"/>
        <v>40215</v>
      </c>
      <c r="M16" s="55">
        <f t="shared" si="1"/>
        <v>40216</v>
      </c>
      <c r="N16" s="50" t="str">
        <f>""</f>
        <v/>
      </c>
    </row>
    <row r="17" spans="2:14">
      <c r="B17" s="60">
        <v>40215</v>
      </c>
      <c r="C17" s="43" t="s">
        <v>39</v>
      </c>
      <c r="E17" s="57"/>
      <c r="F17" s="46">
        <v>6.5</v>
      </c>
      <c r="H17" s="54" t="str">
        <f>IF(C17&lt;&gt;"",IF(COUNTIF($C$3:C17,C17)&gt;1,"",SUMPRODUCT(($C$3:$C$200=C17)*($F$3:$F$200))/SUM(F:F)),"")</f>
        <v/>
      </c>
      <c r="L17" s="55">
        <f t="shared" si="0"/>
        <v>40215</v>
      </c>
      <c r="M17" s="55">
        <f t="shared" si="1"/>
        <v>40216</v>
      </c>
      <c r="N17" s="50" t="str">
        <f>""</f>
        <v/>
      </c>
    </row>
    <row r="18" spans="2:14">
      <c r="B18" s="60">
        <v>40215</v>
      </c>
      <c r="C18" s="43" t="s">
        <v>32</v>
      </c>
      <c r="E18" s="57"/>
      <c r="F18" s="46">
        <v>15</v>
      </c>
      <c r="H18" s="54" t="str">
        <f>IF(C18&lt;&gt;"",IF(COUNTIF($C$3:C18,C18)&gt;1,"",SUMPRODUCT(($C$3:$C$200=C18)*($F$3:$F$200))/SUM(F:F)),"")</f>
        <v/>
      </c>
      <c r="I18" s="54" t="str">
        <f>IF(D18&lt;&gt;"",IF(COUNTIF($C$3:D18,D18)&gt;1,"",SUMPRODUCT(($C$3:$C$200=D18)*($F$3:$F$200))/SUM(G:G)),"")</f>
        <v/>
      </c>
      <c r="L18" s="55">
        <f t="shared" si="0"/>
        <v>40215</v>
      </c>
      <c r="M18" s="55">
        <f t="shared" si="1"/>
        <v>40216</v>
      </c>
      <c r="N18" s="50" t="str">
        <f>""</f>
        <v/>
      </c>
    </row>
    <row r="19" spans="2:14">
      <c r="B19" s="60">
        <v>40216</v>
      </c>
      <c r="C19" s="43" t="s">
        <v>30</v>
      </c>
      <c r="E19" s="57"/>
      <c r="F19" s="46">
        <v>30</v>
      </c>
      <c r="H19" s="54" t="str">
        <f>IF(C19&lt;&gt;"",IF(COUNTIF($C$3:C19,C19)&gt;1,"",SUMPRODUCT(($C$3:$C$200=C19)*($F$3:$F$200))/SUM(F:F)),"")</f>
        <v/>
      </c>
      <c r="L19" s="55">
        <f t="shared" si="0"/>
        <v>40216</v>
      </c>
      <c r="M19" s="55">
        <f t="shared" si="1"/>
        <v>40217</v>
      </c>
      <c r="N19" s="50" t="str">
        <f>""</f>
        <v/>
      </c>
    </row>
    <row r="20" spans="2:14">
      <c r="B20" s="60">
        <v>40216</v>
      </c>
      <c r="C20" s="43" t="s">
        <v>39</v>
      </c>
      <c r="E20" s="57"/>
      <c r="F20" s="46">
        <v>5.5</v>
      </c>
      <c r="H20" s="54" t="str">
        <f>IF(C20&lt;&gt;"",IF(COUNTIF($C$3:C20,C20)&gt;1,"",SUMPRODUCT(($C$3:$C$200=C20)*($F$3:$F$200))/SUM(F:F)),"")</f>
        <v/>
      </c>
      <c r="L20" s="55">
        <f t="shared" si="0"/>
        <v>40216</v>
      </c>
      <c r="M20" s="55">
        <f t="shared" si="1"/>
        <v>40217</v>
      </c>
      <c r="N20" s="50" t="str">
        <f>""</f>
        <v/>
      </c>
    </row>
    <row r="21" spans="2:14">
      <c r="B21" s="60">
        <v>40217</v>
      </c>
      <c r="C21" s="43" t="s">
        <v>47</v>
      </c>
      <c r="E21" s="57"/>
      <c r="F21" s="46">
        <v>3.5</v>
      </c>
      <c r="H21" s="54">
        <f>IF(C21&lt;&gt;"",IF(COUNTIF($C$3:C21,C21)&gt;1,"",SUMPRODUCT(($C$3:$C$200=C21)*($F$3:$F$200))/SUM(F:F)),"")</f>
        <v>4.3876143913752037E-3</v>
      </c>
      <c r="L21" s="55">
        <f t="shared" si="0"/>
        <v>40217</v>
      </c>
      <c r="M21" s="55">
        <f t="shared" si="1"/>
        <v>40218</v>
      </c>
      <c r="N21" s="50" t="str">
        <f>""</f>
        <v/>
      </c>
    </row>
    <row r="22" spans="2:14">
      <c r="B22" s="60">
        <v>40218</v>
      </c>
      <c r="C22" s="43" t="s">
        <v>34</v>
      </c>
      <c r="E22" s="57"/>
      <c r="F22" s="46">
        <v>22</v>
      </c>
      <c r="H22" s="54">
        <f>IF(C22&lt;&gt;"",IF(COUNTIF($C$3:C22,C22)&gt;1,"",SUMPRODUCT(($C$3:$C$200=C22)*($F$3:$F$200))/SUM(F:F)),"")</f>
        <v>2.7579290460072708E-2</v>
      </c>
      <c r="L22" s="55">
        <f t="shared" si="0"/>
        <v>40218</v>
      </c>
      <c r="M22" s="55">
        <f t="shared" si="1"/>
        <v>40219</v>
      </c>
      <c r="N22" s="50" t="str">
        <f>""</f>
        <v/>
      </c>
    </row>
    <row r="23" spans="2:14">
      <c r="B23" s="60">
        <v>40219</v>
      </c>
      <c r="C23" s="43" t="s">
        <v>32</v>
      </c>
      <c r="E23" s="57"/>
      <c r="F23" s="46">
        <v>15</v>
      </c>
      <c r="H23" s="54" t="str">
        <f>IF(C23&lt;&gt;"",IF(COUNTIF($C$3:C23,C23)&gt;1,"",SUMPRODUCT(($C$3:$C$200=C23)*($F$3:$F$200))/SUM(F:F)),"")</f>
        <v/>
      </c>
      <c r="L23" s="55">
        <f t="shared" si="0"/>
        <v>40219</v>
      </c>
      <c r="M23" s="55">
        <f t="shared" si="1"/>
        <v>40220</v>
      </c>
      <c r="N23" s="50" t="str">
        <f>""</f>
        <v/>
      </c>
    </row>
    <row r="24" spans="2:14">
      <c r="B24" s="60">
        <v>40219</v>
      </c>
      <c r="C24" s="43" t="s">
        <v>39</v>
      </c>
      <c r="E24" s="57"/>
      <c r="F24" s="46">
        <v>3</v>
      </c>
      <c r="H24" s="54" t="str">
        <f>IF(C24&lt;&gt;"",IF(COUNTIF($C$3:C24,C24)&gt;1,"",SUMPRODUCT(($C$3:$C$200=C24)*($F$3:$F$200))/SUM(F:F)),"")</f>
        <v/>
      </c>
      <c r="L24" s="55">
        <f t="shared" si="0"/>
        <v>40219</v>
      </c>
      <c r="M24" s="55">
        <f t="shared" si="1"/>
        <v>40220</v>
      </c>
      <c r="N24" s="50" t="str">
        <f>""</f>
        <v/>
      </c>
    </row>
    <row r="25" spans="2:14">
      <c r="B25" s="60">
        <v>40220</v>
      </c>
      <c r="C25" s="43" t="s">
        <v>40</v>
      </c>
      <c r="E25" s="57"/>
      <c r="F25" s="46">
        <v>12.5</v>
      </c>
      <c r="H25" s="54">
        <f>IF(C25&lt;&gt;"",IF(COUNTIF($C$3:C25,C25)&gt;1,"",SUMPRODUCT(($C$3:$C$200=C25)*($F$3:$F$200))/SUM(F:F)),"")</f>
        <v>1.5670051397768583E-2</v>
      </c>
      <c r="L25" s="55">
        <f t="shared" si="0"/>
        <v>40220</v>
      </c>
      <c r="M25" s="55">
        <f t="shared" si="1"/>
        <v>40221</v>
      </c>
      <c r="N25" s="50" t="str">
        <f>""</f>
        <v/>
      </c>
    </row>
    <row r="26" spans="2:14">
      <c r="B26" s="60">
        <v>40221</v>
      </c>
      <c r="C26" s="43" t="s">
        <v>42</v>
      </c>
      <c r="E26" s="57"/>
      <c r="F26" s="46">
        <v>12.5</v>
      </c>
      <c r="H26" s="54">
        <f>IF(C26&lt;&gt;"",IF(COUNTIF($C$3:C26,C26)&gt;1,"",SUMPRODUCT(($C$3:$C$200=C26)*($F$3:$F$200))/SUM(F:F)),"")</f>
        <v>1.5670051397768583E-2</v>
      </c>
      <c r="L26" s="55">
        <f t="shared" si="0"/>
        <v>40221</v>
      </c>
      <c r="M26" s="55">
        <f t="shared" si="1"/>
        <v>40222</v>
      </c>
      <c r="N26" s="50" t="str">
        <f>""</f>
        <v/>
      </c>
    </row>
    <row r="27" spans="2:14">
      <c r="B27" s="60">
        <v>40222</v>
      </c>
      <c r="C27" s="43" t="s">
        <v>30</v>
      </c>
      <c r="E27" s="57"/>
      <c r="F27" s="46">
        <v>40</v>
      </c>
      <c r="H27" s="54" t="str">
        <f>IF(C27&lt;&gt;"",IF(COUNTIF($C$3:C27,C27)&gt;1,"",SUMPRODUCT(($C$3:$C$200=C27)*($F$3:$F$200))/SUM(F:F)),"")</f>
        <v/>
      </c>
      <c r="L27" s="55">
        <f t="shared" si="0"/>
        <v>40222</v>
      </c>
      <c r="M27" s="55">
        <f t="shared" si="1"/>
        <v>40223</v>
      </c>
      <c r="N27" s="50" t="str">
        <f>""</f>
        <v/>
      </c>
    </row>
    <row r="28" spans="2:14">
      <c r="B28" s="60">
        <v>40223</v>
      </c>
      <c r="C28" s="43" t="s">
        <v>35</v>
      </c>
      <c r="E28" s="57"/>
      <c r="F28" s="46">
        <v>17.5</v>
      </c>
      <c r="H28" s="54" t="str">
        <f>IF(C28&lt;&gt;"",IF(COUNTIF($C$3:C28,C28)&gt;1,"",SUMPRODUCT(($C$3:$C$200=C28)*($F$3:$F$200))/SUM(F:F)),"")</f>
        <v/>
      </c>
      <c r="L28" s="55">
        <f t="shared" si="0"/>
        <v>40223</v>
      </c>
      <c r="M28" s="55">
        <f t="shared" si="1"/>
        <v>40224</v>
      </c>
      <c r="N28" s="50" t="str">
        <f>""</f>
        <v/>
      </c>
    </row>
    <row r="29" spans="2:14">
      <c r="B29" s="60">
        <v>40224</v>
      </c>
      <c r="C29" s="43" t="s">
        <v>32</v>
      </c>
      <c r="E29" s="57"/>
      <c r="F29" s="46">
        <v>20</v>
      </c>
      <c r="H29" s="54" t="str">
        <f>IF(C29&lt;&gt;"",IF(COUNTIF($C$3:C29,C29)&gt;1,"",SUMPRODUCT(($C$3:$C$200=C29)*($F$3:$F$200))/SUM(F:F)),"")</f>
        <v/>
      </c>
      <c r="L29" s="55">
        <f t="shared" si="0"/>
        <v>40224</v>
      </c>
      <c r="M29" s="55">
        <f t="shared" si="1"/>
        <v>40225</v>
      </c>
      <c r="N29" s="50" t="str">
        <f>""</f>
        <v/>
      </c>
    </row>
    <row r="30" spans="2:14">
      <c r="B30" s="60">
        <v>40225</v>
      </c>
      <c r="C30" s="43" t="s">
        <v>41</v>
      </c>
      <c r="E30" s="57"/>
      <c r="F30" s="46">
        <v>10</v>
      </c>
      <c r="H30" s="54">
        <f>IF(C30&lt;&gt;"",IF(COUNTIF($C$3:C30,C30)&gt;1,"",SUMPRODUCT(($C$3:$C$200=C30)*($F$3:$F$200))/SUM(F:F)),"")</f>
        <v>1.2536041118214866E-2</v>
      </c>
      <c r="L30" s="55">
        <f t="shared" si="0"/>
        <v>40225</v>
      </c>
      <c r="M30" s="55">
        <f t="shared" si="1"/>
        <v>40226</v>
      </c>
      <c r="N30" s="50" t="str">
        <f>""</f>
        <v/>
      </c>
    </row>
    <row r="31" spans="2:14">
      <c r="B31" s="60">
        <v>40226</v>
      </c>
      <c r="C31" s="43" t="s">
        <v>37</v>
      </c>
      <c r="E31" s="57">
        <v>1000</v>
      </c>
      <c r="H31" s="54" t="str">
        <f t="shared" ref="H31:H50" si="2">IF(F31&lt;&gt;"",F31/SUM(F:F),"")</f>
        <v/>
      </c>
      <c r="L31" s="55">
        <f t="shared" si="0"/>
        <v>40226</v>
      </c>
      <c r="M31" s="55">
        <f t="shared" si="1"/>
        <v>40227</v>
      </c>
      <c r="N31" s="50" t="str">
        <f>""</f>
        <v/>
      </c>
    </row>
    <row r="32" spans="2:14">
      <c r="B32" s="38"/>
      <c r="H32" s="54" t="str">
        <f t="shared" si="2"/>
        <v/>
      </c>
      <c r="L32" s="55" t="str">
        <f t="shared" si="0"/>
        <v/>
      </c>
      <c r="M32" s="55" t="str">
        <f t="shared" si="1"/>
        <v/>
      </c>
      <c r="N32" s="50" t="str">
        <f>""</f>
        <v/>
      </c>
    </row>
    <row r="33" spans="2:14">
      <c r="B33" s="38"/>
      <c r="H33" s="54" t="str">
        <f t="shared" si="2"/>
        <v/>
      </c>
      <c r="L33" s="55" t="str">
        <f t="shared" si="0"/>
        <v/>
      </c>
      <c r="M33" s="55" t="str">
        <f t="shared" si="1"/>
        <v/>
      </c>
      <c r="N33" s="50" t="str">
        <f>""</f>
        <v/>
      </c>
    </row>
    <row r="34" spans="2:14">
      <c r="B34" s="38"/>
      <c r="H34" s="54" t="str">
        <f t="shared" si="2"/>
        <v/>
      </c>
      <c r="L34" s="55" t="str">
        <f t="shared" si="0"/>
        <v/>
      </c>
      <c r="M34" s="55" t="str">
        <f t="shared" si="1"/>
        <v/>
      </c>
      <c r="N34" s="50" t="str">
        <f>""</f>
        <v/>
      </c>
    </row>
    <row r="35" spans="2:14">
      <c r="B35" s="38"/>
      <c r="H35" s="54" t="str">
        <f t="shared" si="2"/>
        <v/>
      </c>
      <c r="L35" s="55" t="str">
        <f t="shared" si="0"/>
        <v/>
      </c>
      <c r="M35" s="55" t="str">
        <f t="shared" si="1"/>
        <v/>
      </c>
      <c r="N35" s="50" t="str">
        <f>""</f>
        <v/>
      </c>
    </row>
    <row r="36" spans="2:14">
      <c r="B36" s="38"/>
      <c r="H36" s="54" t="str">
        <f t="shared" si="2"/>
        <v/>
      </c>
      <c r="L36" s="55" t="str">
        <f t="shared" si="0"/>
        <v/>
      </c>
      <c r="M36" s="55" t="str">
        <f t="shared" si="1"/>
        <v/>
      </c>
      <c r="N36" s="50" t="str">
        <f>""</f>
        <v/>
      </c>
    </row>
    <row r="37" spans="2:14">
      <c r="B37" s="38"/>
      <c r="H37" s="54" t="str">
        <f t="shared" si="2"/>
        <v/>
      </c>
      <c r="L37" s="55" t="str">
        <f t="shared" si="0"/>
        <v/>
      </c>
      <c r="M37" s="55" t="str">
        <f t="shared" si="1"/>
        <v/>
      </c>
      <c r="N37" s="50" t="str">
        <f>""</f>
        <v/>
      </c>
    </row>
    <row r="38" spans="2:14">
      <c r="B38" s="38"/>
      <c r="H38" s="54" t="str">
        <f t="shared" si="2"/>
        <v/>
      </c>
      <c r="L38" s="55" t="str">
        <f t="shared" si="0"/>
        <v/>
      </c>
      <c r="M38" s="55" t="str">
        <f t="shared" si="1"/>
        <v/>
      </c>
      <c r="N38" s="50" t="str">
        <f>""</f>
        <v/>
      </c>
    </row>
    <row r="39" spans="2:14">
      <c r="B39" s="38"/>
      <c r="H39" s="54" t="str">
        <f t="shared" si="2"/>
        <v/>
      </c>
      <c r="L39" s="55" t="str">
        <f t="shared" si="0"/>
        <v/>
      </c>
      <c r="M39" s="55" t="str">
        <f t="shared" si="1"/>
        <v/>
      </c>
      <c r="N39" s="50" t="str">
        <f>""</f>
        <v/>
      </c>
    </row>
    <row r="40" spans="2:14">
      <c r="B40" s="38"/>
      <c r="H40" s="54" t="str">
        <f t="shared" si="2"/>
        <v/>
      </c>
      <c r="L40" s="55" t="str">
        <f t="shared" si="0"/>
        <v/>
      </c>
      <c r="M40" s="55" t="str">
        <f t="shared" si="1"/>
        <v/>
      </c>
      <c r="N40" s="50" t="str">
        <f>""</f>
        <v/>
      </c>
    </row>
    <row r="41" spans="2:14">
      <c r="B41" s="38"/>
      <c r="H41" s="54" t="str">
        <f t="shared" si="2"/>
        <v/>
      </c>
      <c r="L41" s="55" t="str">
        <f t="shared" si="0"/>
        <v/>
      </c>
      <c r="M41" s="55" t="str">
        <f t="shared" si="1"/>
        <v/>
      </c>
      <c r="N41" s="50" t="str">
        <f>""</f>
        <v/>
      </c>
    </row>
    <row r="42" spans="2:14">
      <c r="B42" s="38"/>
      <c r="H42" s="54" t="str">
        <f t="shared" si="2"/>
        <v/>
      </c>
      <c r="L42" s="55" t="str">
        <f t="shared" si="0"/>
        <v/>
      </c>
      <c r="M42" s="55" t="str">
        <f t="shared" si="1"/>
        <v/>
      </c>
      <c r="N42" s="50" t="str">
        <f>""</f>
        <v/>
      </c>
    </row>
    <row r="43" spans="2:14">
      <c r="B43" s="38"/>
      <c r="H43" s="54" t="str">
        <f t="shared" si="2"/>
        <v/>
      </c>
      <c r="L43" s="55" t="str">
        <f t="shared" si="0"/>
        <v/>
      </c>
      <c r="M43" s="55" t="str">
        <f t="shared" si="1"/>
        <v/>
      </c>
      <c r="N43" s="50" t="str">
        <f>""</f>
        <v/>
      </c>
    </row>
    <row r="44" spans="2:14">
      <c r="B44" s="38"/>
      <c r="H44" s="54" t="str">
        <f t="shared" si="2"/>
        <v/>
      </c>
      <c r="L44" s="55" t="str">
        <f t="shared" si="0"/>
        <v/>
      </c>
      <c r="M44" s="55" t="str">
        <f t="shared" si="1"/>
        <v/>
      </c>
      <c r="N44" s="50" t="str">
        <f>""</f>
        <v/>
      </c>
    </row>
    <row r="45" spans="2:14">
      <c r="B45" s="38"/>
      <c r="H45" s="54" t="str">
        <f t="shared" si="2"/>
        <v/>
      </c>
      <c r="L45" s="55" t="str">
        <f t="shared" si="0"/>
        <v/>
      </c>
      <c r="M45" s="55" t="str">
        <f t="shared" si="1"/>
        <v/>
      </c>
      <c r="N45" s="50" t="str">
        <f>""</f>
        <v/>
      </c>
    </row>
    <row r="46" spans="2:14">
      <c r="B46" s="38"/>
      <c r="H46" s="54" t="str">
        <f t="shared" si="2"/>
        <v/>
      </c>
      <c r="L46" s="55" t="str">
        <f t="shared" si="0"/>
        <v/>
      </c>
      <c r="M46" s="55" t="str">
        <f t="shared" si="1"/>
        <v/>
      </c>
      <c r="N46" s="50" t="str">
        <f>""</f>
        <v/>
      </c>
    </row>
    <row r="47" spans="2:14">
      <c r="B47" s="38"/>
      <c r="H47" s="54" t="str">
        <f t="shared" si="2"/>
        <v/>
      </c>
      <c r="L47" s="55" t="str">
        <f t="shared" si="0"/>
        <v/>
      </c>
      <c r="M47" s="55" t="str">
        <f t="shared" si="1"/>
        <v/>
      </c>
      <c r="N47" s="50" t="str">
        <f>""</f>
        <v/>
      </c>
    </row>
    <row r="48" spans="2:14">
      <c r="B48" s="38"/>
      <c r="H48" s="54" t="str">
        <f t="shared" si="2"/>
        <v/>
      </c>
      <c r="L48" s="55" t="str">
        <f t="shared" si="0"/>
        <v/>
      </c>
      <c r="M48" s="55" t="str">
        <f t="shared" si="1"/>
        <v/>
      </c>
      <c r="N48" s="50" t="str">
        <f>""</f>
        <v/>
      </c>
    </row>
    <row r="49" spans="2:14">
      <c r="B49" s="38"/>
      <c r="H49" s="54" t="str">
        <f t="shared" si="2"/>
        <v/>
      </c>
      <c r="L49" s="55" t="str">
        <f t="shared" si="0"/>
        <v/>
      </c>
      <c r="M49" s="55" t="str">
        <f t="shared" si="1"/>
        <v/>
      </c>
      <c r="N49" s="50" t="str">
        <f>""</f>
        <v/>
      </c>
    </row>
    <row r="50" spans="2:14">
      <c r="B50" s="38"/>
      <c r="H50" s="54" t="str">
        <f t="shared" si="2"/>
        <v/>
      </c>
      <c r="L50" s="55" t="str">
        <f t="shared" si="0"/>
        <v/>
      </c>
      <c r="M50" s="55" t="str">
        <f t="shared" si="1"/>
        <v/>
      </c>
      <c r="N50" s="50" t="str">
        <f>""</f>
        <v/>
      </c>
    </row>
    <row r="51" spans="2:14">
      <c r="L51" s="55" t="str">
        <f t="shared" si="0"/>
        <v/>
      </c>
      <c r="M51" s="55" t="str">
        <f t="shared" si="1"/>
        <v/>
      </c>
      <c r="N51" s="50" t="str">
        <f>""</f>
        <v/>
      </c>
    </row>
    <row r="52" spans="2:14">
      <c r="L52" s="55" t="str">
        <f t="shared" si="0"/>
        <v/>
      </c>
      <c r="M52" s="55" t="str">
        <f t="shared" si="1"/>
        <v/>
      </c>
      <c r="N52" s="50" t="str">
        <f>""</f>
        <v/>
      </c>
    </row>
    <row r="53" spans="2:14">
      <c r="L53" s="55" t="str">
        <f t="shared" si="0"/>
        <v/>
      </c>
      <c r="M53" s="55" t="str">
        <f t="shared" si="1"/>
        <v/>
      </c>
      <c r="N53" s="50" t="str">
        <f>""</f>
        <v/>
      </c>
    </row>
    <row r="54" spans="2:14">
      <c r="L54" s="55" t="str">
        <f t="shared" si="0"/>
        <v/>
      </c>
      <c r="M54" s="55" t="str">
        <f t="shared" si="1"/>
        <v/>
      </c>
      <c r="N54" s="50" t="str">
        <f>""</f>
        <v/>
      </c>
    </row>
    <row r="55" spans="2:14">
      <c r="L55" s="55" t="str">
        <f t="shared" si="0"/>
        <v/>
      </c>
      <c r="M55" s="55" t="str">
        <f t="shared" si="1"/>
        <v/>
      </c>
      <c r="N55" s="50" t="str">
        <f>""</f>
        <v/>
      </c>
    </row>
    <row r="56" spans="2:14">
      <c r="L56" s="55" t="str">
        <f t="shared" si="0"/>
        <v/>
      </c>
      <c r="M56" s="55" t="str">
        <f t="shared" si="1"/>
        <v/>
      </c>
      <c r="N56" s="50" t="str">
        <f>""</f>
        <v/>
      </c>
    </row>
    <row r="57" spans="2:14">
      <c r="L57" s="55" t="str">
        <f t="shared" si="0"/>
        <v/>
      </c>
      <c r="M57" s="55" t="str">
        <f t="shared" si="1"/>
        <v/>
      </c>
      <c r="N57" s="50" t="str">
        <f>""</f>
        <v/>
      </c>
    </row>
    <row r="58" spans="2:14">
      <c r="L58" s="55" t="str">
        <f t="shared" si="0"/>
        <v/>
      </c>
      <c r="M58" s="55" t="str">
        <f t="shared" si="1"/>
        <v/>
      </c>
      <c r="N58" s="50" t="str">
        <f>""</f>
        <v/>
      </c>
    </row>
  </sheetData>
  <sheetProtection selectLockedCells="1"/>
  <autoFilter ref="B2:F31"/>
  <dataValidations count="3">
    <dataValidation type="list" showInputMessage="1" showErrorMessage="1" sqref="B4">
      <formula1>$L3:$N3</formula1>
    </dataValidation>
    <dataValidation type="list" showInputMessage="1" showErrorMessage="1" sqref="B5:B58">
      <formula1>$L4:$M4</formula1>
    </dataValidation>
    <dataValidation type="list" allowBlank="1" showInputMessage="1" showErrorMessage="1" sqref="C3:C65536">
      <formula1>type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21"/>
  </sheetPr>
  <dimension ref="A1:N58"/>
  <sheetViews>
    <sheetView workbookViewId="0">
      <pane ySplit="2" topLeftCell="A3" activePane="bottomLeft" state="frozen"/>
      <selection activeCell="E24" sqref="E24"/>
      <selection pane="bottomLeft" activeCell="F3" sqref="F3"/>
    </sheetView>
  </sheetViews>
  <sheetFormatPr baseColWidth="10" defaultRowHeight="12.75"/>
  <cols>
    <col min="1" max="1" width="2.570312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3" width="14.85546875" style="50" bestFit="1" customWidth="1"/>
    <col min="14" max="14" width="11.42578125" style="50"/>
    <col min="15" max="16384" width="11.42578125" style="29"/>
  </cols>
  <sheetData>
    <row r="1" spans="1:14" ht="3.75" customHeight="1">
      <c r="A1" s="49" t="str">
        <f ca="1">MID(CELL("nomfichier",$A$1),FIND("]",CELL("nomfichier",$A$1))+1,32)</f>
        <v>Novembre</v>
      </c>
      <c r="B1" s="48"/>
      <c r="C1" s="30"/>
      <c r="D1" s="30"/>
      <c r="E1" s="31"/>
      <c r="F1" s="31"/>
    </row>
    <row r="2" spans="1:14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6" t="str">
        <f>IF(SUM(E:E)-SUM(F:F)&lt;0,"- "&amp;ABS(SUM(E:E)-SUM(F:F)),IF(SUM(E:E)-SUM(F:F)=0," -","+ "&amp;SUM(E:E)-SUM(F:F)))</f>
        <v>+ 527,3</v>
      </c>
      <c r="J2" s="51"/>
      <c r="K2" s="51"/>
      <c r="L2" s="53"/>
      <c r="M2" s="53"/>
      <c r="N2" s="53"/>
    </row>
    <row r="3" spans="1:14">
      <c r="B3" s="59">
        <f ca="1">DATE(An,MONTH("1/"&amp;A1),1)</f>
        <v>40483</v>
      </c>
      <c r="C3" s="39" t="s">
        <v>37</v>
      </c>
      <c r="D3" s="40"/>
      <c r="E3" s="41">
        <v>300</v>
      </c>
      <c r="F3" s="42"/>
      <c r="H3" s="54">
        <f>IF(C3&lt;&gt;"",IF(COUNTIF($C$3:C3,C3)&gt;1,"",SUMPRODUCT(($C$3:$C$200=C3)*($F$3:$F$200))/SUM(F:F)),"")</f>
        <v>0</v>
      </c>
      <c r="L3" s="55"/>
      <c r="M3" s="55"/>
      <c r="N3" s="50" t="str">
        <f>""</f>
        <v/>
      </c>
    </row>
    <row r="4" spans="1:14">
      <c r="B4" s="60">
        <v>40210</v>
      </c>
      <c r="C4" s="43" t="s">
        <v>32</v>
      </c>
      <c r="F4" s="46">
        <v>150</v>
      </c>
      <c r="H4" s="54">
        <f>IF(C4&lt;&gt;"",IF(COUNTIF($C$3:C4,C4)&gt;1,"",SUMPRODUCT(($C$3:$C$200=C4)*($F$3:$F$200))/SUM(F:F)),"")</f>
        <v>0.34942409732108187</v>
      </c>
      <c r="L4" s="55"/>
      <c r="M4" s="55"/>
      <c r="N4" s="50" t="str">
        <f>""</f>
        <v/>
      </c>
    </row>
    <row r="5" spans="1:14">
      <c r="B5" s="60">
        <v>40210</v>
      </c>
      <c r="C5" s="43" t="s">
        <v>32</v>
      </c>
      <c r="F5" s="46">
        <v>40</v>
      </c>
      <c r="H5" s="54" t="str">
        <f>IF(C5&lt;&gt;"",IF(COUNTIF($C$3:C5,C5)&gt;1,"",SUMPRODUCT(($C$3:$C$200=C5)*($F$3:$F$200))/SUM(F:F)),"")</f>
        <v/>
      </c>
      <c r="L5" s="55"/>
      <c r="M5" s="55"/>
      <c r="N5" s="50" t="str">
        <f>""</f>
        <v/>
      </c>
    </row>
    <row r="6" spans="1:14">
      <c r="B6" s="60">
        <v>40210</v>
      </c>
      <c r="C6" s="43" t="s">
        <v>32</v>
      </c>
      <c r="F6" s="46">
        <v>10</v>
      </c>
      <c r="H6" s="54" t="str">
        <f>IF(C6&lt;&gt;"",IF(COUNTIF($C$3:C6,C6)&gt;1,"",SUMPRODUCT(($C$3:$C$200=C6)*($F$3:$F$200))/SUM(F:F)),"")</f>
        <v/>
      </c>
      <c r="L6" s="55"/>
      <c r="M6" s="55"/>
      <c r="N6" s="50" t="str">
        <f>""</f>
        <v/>
      </c>
    </row>
    <row r="7" spans="1:14">
      <c r="B7" s="60">
        <v>40211</v>
      </c>
      <c r="C7" s="43" t="s">
        <v>35</v>
      </c>
      <c r="F7" s="46">
        <v>40</v>
      </c>
      <c r="H7" s="54">
        <f>IF(C7&lt;&gt;"",IF(COUNTIF($C$3:C7,C7)&gt;1,"",SUMPRODUCT(($C$3:$C$200=C7)*($F$3:$F$200))/SUM(F:F)),"")</f>
        <v>0.31383460592726803</v>
      </c>
      <c r="L7" s="55"/>
      <c r="M7" s="55"/>
      <c r="N7" s="50" t="str">
        <f>""</f>
        <v/>
      </c>
    </row>
    <row r="8" spans="1:14">
      <c r="B8" s="60">
        <v>40211</v>
      </c>
      <c r="C8" s="43" t="s">
        <v>35</v>
      </c>
      <c r="F8" s="46">
        <v>40</v>
      </c>
      <c r="H8" s="54" t="str">
        <f>IF(C8&lt;&gt;"",IF(COUNTIF($C$3:C8,C8)&gt;1,"",SUMPRODUCT(($C$3:$C$200=C8)*($F$3:$F$200))/SUM(F:F)),"")</f>
        <v/>
      </c>
      <c r="L8" s="55"/>
      <c r="M8" s="55"/>
      <c r="N8" s="50" t="str">
        <f>""</f>
        <v/>
      </c>
    </row>
    <row r="9" spans="1:14">
      <c r="B9" s="60">
        <v>40211</v>
      </c>
      <c r="C9" s="43" t="s">
        <v>35</v>
      </c>
      <c r="E9" s="57"/>
      <c r="F9" s="46">
        <v>50</v>
      </c>
      <c r="H9" s="54" t="str">
        <f>IF(C9&lt;&gt;"",IF(COUNTIF($C$3:C9,C9)&gt;1,"",SUMPRODUCT(($C$3:$C$200=C9)*($F$3:$F$200))/SUM(F:F)),"")</f>
        <v/>
      </c>
      <c r="L9" s="55"/>
      <c r="M9" s="55"/>
      <c r="N9" s="50" t="str">
        <f>""</f>
        <v/>
      </c>
    </row>
    <row r="10" spans="1:14">
      <c r="B10" s="60">
        <v>40212</v>
      </c>
      <c r="C10" s="43" t="s">
        <v>30</v>
      </c>
      <c r="E10" s="57"/>
      <c r="F10" s="46">
        <v>50</v>
      </c>
      <c r="H10" s="54">
        <f>IF(C10&lt;&gt;"",IF(COUNTIF($C$3:C10,C10)&gt;1,"",SUMPRODUCT(($C$3:$C$200=C10)*($F$3:$F$200))/SUM(F:F)),"")</f>
        <v>0.23294939821405461</v>
      </c>
      <c r="L10" s="55"/>
      <c r="M10" s="55"/>
      <c r="N10" s="50" t="str">
        <f>""</f>
        <v/>
      </c>
    </row>
    <row r="11" spans="1:14">
      <c r="B11" s="60">
        <v>40212</v>
      </c>
      <c r="C11" s="43" t="s">
        <v>35</v>
      </c>
      <c r="E11" s="57"/>
      <c r="F11" s="46">
        <v>50</v>
      </c>
      <c r="H11" s="54" t="str">
        <f>IF(C11&lt;&gt;"",IF(COUNTIF($C$3:C11,C11)&gt;1,"",SUMPRODUCT(($C$3:$C$200=C11)*($F$3:$F$200))/SUM(F:F)),"")</f>
        <v/>
      </c>
      <c r="L11" s="55"/>
      <c r="M11" s="55"/>
      <c r="N11" s="50" t="str">
        <f>""</f>
        <v/>
      </c>
    </row>
    <row r="12" spans="1:14">
      <c r="B12" s="60">
        <v>40212</v>
      </c>
      <c r="C12" s="43" t="s">
        <v>30</v>
      </c>
      <c r="E12" s="57"/>
      <c r="F12" s="46">
        <v>30</v>
      </c>
      <c r="H12" s="54" t="str">
        <f>IF(C12&lt;&gt;"",IF(COUNTIF($C$3:C12,C12)&gt;1,"",SUMPRODUCT(($C$3:$C$200=C12)*($F$3:$F$200))/SUM(F:F)),"")</f>
        <v/>
      </c>
      <c r="L12" s="55"/>
      <c r="M12" s="55"/>
      <c r="N12" s="50" t="str">
        <f>""</f>
        <v/>
      </c>
    </row>
    <row r="13" spans="1:14">
      <c r="B13" s="60">
        <v>40213</v>
      </c>
      <c r="C13" s="43" t="s">
        <v>39</v>
      </c>
      <c r="E13" s="57"/>
      <c r="F13" s="46">
        <v>4.7</v>
      </c>
      <c r="H13" s="54">
        <f>IF(C13&lt;&gt;"",IF(COUNTIF($C$3:C13,C13)&gt;1,"",SUMPRODUCT(($C$3:$C$200=C13)*($F$3:$F$200))/SUM(F:F)),"")</f>
        <v>2.5495017471204865E-2</v>
      </c>
      <c r="L13" s="55"/>
      <c r="M13" s="55"/>
      <c r="N13" s="50" t="str">
        <f>""</f>
        <v/>
      </c>
    </row>
    <row r="14" spans="1:14">
      <c r="B14" s="60">
        <v>40213</v>
      </c>
      <c r="C14" s="43" t="s">
        <v>32</v>
      </c>
      <c r="E14" s="57"/>
      <c r="F14" s="46">
        <v>20</v>
      </c>
      <c r="H14" s="54" t="str">
        <f>IF(C14&lt;&gt;"",IF(COUNTIF($C$3:C14,C14)&gt;1,"",SUMPRODUCT(($C$3:$C$200=C14)*($F$3:$F$200))/SUM(F:F)),"")</f>
        <v/>
      </c>
      <c r="L14" s="55">
        <f t="shared" ref="L14:L58" si="0">IF(B14="","",B14)</f>
        <v>40213</v>
      </c>
      <c r="M14" s="55">
        <f t="shared" ref="M14:M58" si="1">IF(L14="","",L14+1)</f>
        <v>40214</v>
      </c>
      <c r="N14" s="50" t="str">
        <f>""</f>
        <v/>
      </c>
    </row>
    <row r="15" spans="1:14">
      <c r="B15" s="60">
        <v>40214</v>
      </c>
      <c r="C15" s="43" t="s">
        <v>30</v>
      </c>
      <c r="E15" s="57"/>
      <c r="F15" s="46">
        <v>30</v>
      </c>
      <c r="H15" s="54" t="str">
        <f>IF(C15&lt;&gt;"",IF(COUNTIF($C$3:C15,C15)&gt;1,"",SUMPRODUCT(($C$3:$C$200=C15)*($F$3:$F$200))/SUM(F:F)),"")</f>
        <v/>
      </c>
      <c r="L15" s="55">
        <f t="shared" si="0"/>
        <v>40214</v>
      </c>
      <c r="M15" s="55">
        <f t="shared" si="1"/>
        <v>40215</v>
      </c>
      <c r="N15" s="50" t="str">
        <f>""</f>
        <v/>
      </c>
    </row>
    <row r="16" spans="1:14">
      <c r="B16" s="60">
        <v>40215</v>
      </c>
      <c r="C16" s="43" t="s">
        <v>35</v>
      </c>
      <c r="E16" s="57"/>
      <c r="F16" s="46">
        <v>45</v>
      </c>
      <c r="H16" s="54" t="str">
        <f>IF(C16&lt;&gt;"",IF(COUNTIF($C$3:C16,C16)&gt;1,"",SUMPRODUCT(($C$3:$C$200=C16)*($F$3:$F$200))/SUM(F:F)),"")</f>
        <v/>
      </c>
      <c r="L16" s="55">
        <f t="shared" si="0"/>
        <v>40215</v>
      </c>
      <c r="M16" s="55">
        <f t="shared" si="1"/>
        <v>40216</v>
      </c>
      <c r="N16" s="50" t="str">
        <f>""</f>
        <v/>
      </c>
    </row>
    <row r="17" spans="2:14">
      <c r="B17" s="60">
        <v>40215</v>
      </c>
      <c r="C17" s="43" t="s">
        <v>39</v>
      </c>
      <c r="E17" s="57"/>
      <c r="F17" s="46">
        <v>6.5</v>
      </c>
      <c r="H17" s="54" t="str">
        <f>IF(C17&lt;&gt;"",IF(COUNTIF($C$3:C17,C17)&gt;1,"",SUMPRODUCT(($C$3:$C$200=C17)*($F$3:$F$200))/SUM(F:F)),"")</f>
        <v/>
      </c>
      <c r="L17" s="55">
        <f t="shared" si="0"/>
        <v>40215</v>
      </c>
      <c r="M17" s="55">
        <f t="shared" si="1"/>
        <v>40216</v>
      </c>
      <c r="N17" s="50" t="str">
        <f>""</f>
        <v/>
      </c>
    </row>
    <row r="18" spans="2:14">
      <c r="B18" s="60">
        <v>40215</v>
      </c>
      <c r="C18" s="43" t="s">
        <v>32</v>
      </c>
      <c r="E18" s="57"/>
      <c r="F18" s="46">
        <v>15</v>
      </c>
      <c r="H18" s="54" t="str">
        <f>IF(C18&lt;&gt;"",IF(COUNTIF($C$3:C18,C18)&gt;1,"",SUMPRODUCT(($C$3:$C$200=C18)*($F$3:$F$200))/SUM(F:F)),"")</f>
        <v/>
      </c>
      <c r="I18" s="54" t="str">
        <f>IF(D18&lt;&gt;"",IF(COUNTIF($C$3:D18,D18)&gt;1,"",SUMPRODUCT(($C$3:$C$200=D18)*($F$3:$F$200))/SUM(G:G)),"")</f>
        <v/>
      </c>
      <c r="L18" s="55">
        <f t="shared" si="0"/>
        <v>40215</v>
      </c>
      <c r="M18" s="55">
        <f t="shared" si="1"/>
        <v>40216</v>
      </c>
      <c r="N18" s="50" t="str">
        <f>""</f>
        <v/>
      </c>
    </row>
    <row r="19" spans="2:14">
      <c r="B19" s="60">
        <v>40216</v>
      </c>
      <c r="C19" s="43" t="s">
        <v>30</v>
      </c>
      <c r="E19" s="57"/>
      <c r="F19" s="46">
        <v>30</v>
      </c>
      <c r="H19" s="54" t="str">
        <f>IF(C19&lt;&gt;"",IF(COUNTIF($C$3:C19,C19)&gt;1,"",SUMPRODUCT(($C$3:$C$200=C19)*($F$3:$F$200))/SUM(F:F)),"")</f>
        <v/>
      </c>
      <c r="L19" s="55">
        <f t="shared" si="0"/>
        <v>40216</v>
      </c>
      <c r="M19" s="55">
        <f t="shared" si="1"/>
        <v>40217</v>
      </c>
      <c r="N19" s="50" t="str">
        <f>""</f>
        <v/>
      </c>
    </row>
    <row r="20" spans="2:14">
      <c r="B20" s="60">
        <v>40216</v>
      </c>
      <c r="C20" s="43" t="s">
        <v>39</v>
      </c>
      <c r="E20" s="57"/>
      <c r="F20" s="46">
        <v>5.5</v>
      </c>
      <c r="H20" s="54" t="str">
        <f>IF(C20&lt;&gt;"",IF(COUNTIF($C$3:C20,C20)&gt;1,"",SUMPRODUCT(($C$3:$C$200=C20)*($F$3:$F$200))/SUM(F:F)),"")</f>
        <v/>
      </c>
      <c r="L20" s="55">
        <f t="shared" si="0"/>
        <v>40216</v>
      </c>
      <c r="M20" s="55">
        <f t="shared" si="1"/>
        <v>40217</v>
      </c>
      <c r="N20" s="50" t="str">
        <f>""</f>
        <v/>
      </c>
    </row>
    <row r="21" spans="2:14">
      <c r="B21" s="60">
        <v>40217</v>
      </c>
      <c r="C21" s="43" t="s">
        <v>47</v>
      </c>
      <c r="E21" s="57"/>
      <c r="F21" s="46">
        <v>3.5</v>
      </c>
      <c r="H21" s="54">
        <f>IF(C21&lt;&gt;"",IF(COUNTIF($C$3:C21,C21)&gt;1,"",SUMPRODUCT(($C$3:$C$200=C21)*($F$3:$F$200))/SUM(F:F)),"")</f>
        <v>4.5295716319399505E-3</v>
      </c>
      <c r="L21" s="55">
        <f t="shared" si="0"/>
        <v>40217</v>
      </c>
      <c r="M21" s="55">
        <f t="shared" si="1"/>
        <v>40218</v>
      </c>
      <c r="N21" s="50" t="str">
        <f>""</f>
        <v/>
      </c>
    </row>
    <row r="22" spans="2:14">
      <c r="B22" s="60">
        <v>40218</v>
      </c>
      <c r="C22" s="43" t="s">
        <v>34</v>
      </c>
      <c r="E22" s="57"/>
      <c r="F22" s="46">
        <v>22</v>
      </c>
      <c r="H22" s="54">
        <f>IF(C22&lt;&gt;"",IF(COUNTIF($C$3:C22,C22)&gt;1,"",SUMPRODUCT(($C$3:$C$200=C22)*($F$3:$F$200))/SUM(F:F)),"")</f>
        <v>2.8471593115051118E-2</v>
      </c>
      <c r="L22" s="55">
        <f t="shared" si="0"/>
        <v>40218</v>
      </c>
      <c r="M22" s="55">
        <f t="shared" si="1"/>
        <v>40219</v>
      </c>
      <c r="N22" s="50" t="str">
        <f>""</f>
        <v/>
      </c>
    </row>
    <row r="23" spans="2:14">
      <c r="B23" s="60">
        <v>40219</v>
      </c>
      <c r="C23" s="43" t="s">
        <v>32</v>
      </c>
      <c r="E23" s="57"/>
      <c r="F23" s="46">
        <v>15</v>
      </c>
      <c r="H23" s="54" t="str">
        <f>IF(C23&lt;&gt;"",IF(COUNTIF($C$3:C23,C23)&gt;1,"",SUMPRODUCT(($C$3:$C$200=C23)*($F$3:$F$200))/SUM(F:F)),"")</f>
        <v/>
      </c>
      <c r="L23" s="55">
        <f t="shared" si="0"/>
        <v>40219</v>
      </c>
      <c r="M23" s="55">
        <f t="shared" si="1"/>
        <v>40220</v>
      </c>
      <c r="N23" s="50" t="str">
        <f>""</f>
        <v/>
      </c>
    </row>
    <row r="24" spans="2:14">
      <c r="B24" s="60">
        <v>40219</v>
      </c>
      <c r="C24" s="43" t="s">
        <v>39</v>
      </c>
      <c r="E24" s="57"/>
      <c r="F24" s="46">
        <v>3</v>
      </c>
      <c r="H24" s="54" t="str">
        <f>IF(C24&lt;&gt;"",IF(COUNTIF($C$3:C24,C24)&gt;1,"",SUMPRODUCT(($C$3:$C$200=C24)*($F$3:$F$200))/SUM(F:F)),"")</f>
        <v/>
      </c>
      <c r="L24" s="55">
        <f t="shared" si="0"/>
        <v>40219</v>
      </c>
      <c r="M24" s="55">
        <f t="shared" si="1"/>
        <v>40220</v>
      </c>
      <c r="N24" s="50" t="str">
        <f>""</f>
        <v/>
      </c>
    </row>
    <row r="25" spans="2:14">
      <c r="B25" s="60">
        <v>40220</v>
      </c>
      <c r="C25" s="43" t="s">
        <v>40</v>
      </c>
      <c r="E25" s="57"/>
      <c r="F25" s="46">
        <v>12.5</v>
      </c>
      <c r="H25" s="54">
        <f>IF(C25&lt;&gt;"",IF(COUNTIF($C$3:C25,C25)&gt;1,"",SUMPRODUCT(($C$3:$C$200=C25)*($F$3:$F$200))/SUM(F:F)),"")</f>
        <v>1.617704154264268E-2</v>
      </c>
      <c r="L25" s="55">
        <f t="shared" si="0"/>
        <v>40220</v>
      </c>
      <c r="M25" s="55">
        <f t="shared" si="1"/>
        <v>40221</v>
      </c>
      <c r="N25" s="50" t="str">
        <f>""</f>
        <v/>
      </c>
    </row>
    <row r="26" spans="2:14">
      <c r="B26" s="60">
        <v>40221</v>
      </c>
      <c r="C26" s="43" t="s">
        <v>42</v>
      </c>
      <c r="E26" s="57"/>
      <c r="F26" s="46">
        <v>12.5</v>
      </c>
      <c r="H26" s="54">
        <f>IF(C26&lt;&gt;"",IF(COUNTIF($C$3:C26,C26)&gt;1,"",SUMPRODUCT(($C$3:$C$200=C26)*($F$3:$F$200))/SUM(F:F)),"")</f>
        <v>1.617704154264268E-2</v>
      </c>
      <c r="L26" s="55">
        <f t="shared" si="0"/>
        <v>40221</v>
      </c>
      <c r="M26" s="55">
        <f t="shared" si="1"/>
        <v>40222</v>
      </c>
      <c r="N26" s="50" t="str">
        <f>""</f>
        <v/>
      </c>
    </row>
    <row r="27" spans="2:14">
      <c r="B27" s="60">
        <v>40222</v>
      </c>
      <c r="C27" s="43" t="s">
        <v>30</v>
      </c>
      <c r="E27" s="57"/>
      <c r="F27" s="46">
        <v>40</v>
      </c>
      <c r="H27" s="54" t="str">
        <f>IF(C27&lt;&gt;"",IF(COUNTIF($C$3:C27,C27)&gt;1,"",SUMPRODUCT(($C$3:$C$200=C27)*($F$3:$F$200))/SUM(F:F)),"")</f>
        <v/>
      </c>
      <c r="L27" s="55">
        <f t="shared" si="0"/>
        <v>40222</v>
      </c>
      <c r="M27" s="55">
        <f t="shared" si="1"/>
        <v>40223</v>
      </c>
      <c r="N27" s="50" t="str">
        <f>""</f>
        <v/>
      </c>
    </row>
    <row r="28" spans="2:14">
      <c r="B28" s="60">
        <v>40223</v>
      </c>
      <c r="C28" s="43" t="s">
        <v>35</v>
      </c>
      <c r="E28" s="57"/>
      <c r="F28" s="46">
        <v>17.5</v>
      </c>
      <c r="H28" s="54" t="str">
        <f>IF(C28&lt;&gt;"",IF(COUNTIF($C$3:C28,C28)&gt;1,"",SUMPRODUCT(($C$3:$C$200=C28)*($F$3:$F$200))/SUM(F:F)),"")</f>
        <v/>
      </c>
      <c r="L28" s="55">
        <f t="shared" si="0"/>
        <v>40223</v>
      </c>
      <c r="M28" s="55">
        <f t="shared" si="1"/>
        <v>40224</v>
      </c>
      <c r="N28" s="50" t="str">
        <f>""</f>
        <v/>
      </c>
    </row>
    <row r="29" spans="2:14">
      <c r="B29" s="60">
        <v>40224</v>
      </c>
      <c r="C29" s="43" t="s">
        <v>32</v>
      </c>
      <c r="E29" s="57"/>
      <c r="F29" s="46">
        <v>20</v>
      </c>
      <c r="H29" s="54" t="str">
        <f>IF(C29&lt;&gt;"",IF(COUNTIF($C$3:C29,C29)&gt;1,"",SUMPRODUCT(($C$3:$C$200=C29)*($F$3:$F$200))/SUM(F:F)),"")</f>
        <v/>
      </c>
      <c r="L29" s="55">
        <f t="shared" si="0"/>
        <v>40224</v>
      </c>
      <c r="M29" s="55">
        <f t="shared" si="1"/>
        <v>40225</v>
      </c>
      <c r="N29" s="50" t="str">
        <f>""</f>
        <v/>
      </c>
    </row>
    <row r="30" spans="2:14">
      <c r="B30" s="60">
        <v>40225</v>
      </c>
      <c r="C30" s="43" t="s">
        <v>41</v>
      </c>
      <c r="E30" s="57"/>
      <c r="F30" s="46">
        <v>10</v>
      </c>
      <c r="H30" s="54">
        <f>IF(C30&lt;&gt;"",IF(COUNTIF($C$3:C30,C30)&gt;1,"",SUMPRODUCT(($C$3:$C$200=C30)*($F$3:$F$200))/SUM(F:F)),"")</f>
        <v>1.2941633234114144E-2</v>
      </c>
      <c r="L30" s="55">
        <f t="shared" si="0"/>
        <v>40225</v>
      </c>
      <c r="M30" s="55">
        <f t="shared" si="1"/>
        <v>40226</v>
      </c>
      <c r="N30" s="50" t="str">
        <f>""</f>
        <v/>
      </c>
    </row>
    <row r="31" spans="2:14">
      <c r="B31" s="60">
        <v>40226</v>
      </c>
      <c r="C31" s="43" t="s">
        <v>37</v>
      </c>
      <c r="E31" s="57">
        <v>1000</v>
      </c>
      <c r="H31" s="54" t="str">
        <f t="shared" ref="H31:H50" si="2">IF(F31&lt;&gt;"",F31/SUM(F:F),"")</f>
        <v/>
      </c>
      <c r="L31" s="55">
        <f t="shared" si="0"/>
        <v>40226</v>
      </c>
      <c r="M31" s="55">
        <f t="shared" si="1"/>
        <v>40227</v>
      </c>
      <c r="N31" s="50" t="str">
        <f>""</f>
        <v/>
      </c>
    </row>
    <row r="32" spans="2:14">
      <c r="B32" s="38"/>
      <c r="H32" s="54" t="str">
        <f t="shared" si="2"/>
        <v/>
      </c>
      <c r="L32" s="55" t="str">
        <f t="shared" si="0"/>
        <v/>
      </c>
      <c r="M32" s="55" t="str">
        <f t="shared" si="1"/>
        <v/>
      </c>
      <c r="N32" s="50" t="str">
        <f>""</f>
        <v/>
      </c>
    </row>
    <row r="33" spans="2:14">
      <c r="B33" s="38"/>
      <c r="H33" s="54" t="str">
        <f t="shared" si="2"/>
        <v/>
      </c>
      <c r="L33" s="55" t="str">
        <f t="shared" si="0"/>
        <v/>
      </c>
      <c r="M33" s="55" t="str">
        <f t="shared" si="1"/>
        <v/>
      </c>
      <c r="N33" s="50" t="str">
        <f>""</f>
        <v/>
      </c>
    </row>
    <row r="34" spans="2:14">
      <c r="B34" s="38"/>
      <c r="H34" s="54" t="str">
        <f t="shared" si="2"/>
        <v/>
      </c>
      <c r="L34" s="55" t="str">
        <f t="shared" si="0"/>
        <v/>
      </c>
      <c r="M34" s="55" t="str">
        <f t="shared" si="1"/>
        <v/>
      </c>
      <c r="N34" s="50" t="str">
        <f>""</f>
        <v/>
      </c>
    </row>
    <row r="35" spans="2:14">
      <c r="B35" s="38"/>
      <c r="H35" s="54" t="str">
        <f t="shared" si="2"/>
        <v/>
      </c>
      <c r="L35" s="55" t="str">
        <f t="shared" si="0"/>
        <v/>
      </c>
      <c r="M35" s="55" t="str">
        <f t="shared" si="1"/>
        <v/>
      </c>
      <c r="N35" s="50" t="str">
        <f>""</f>
        <v/>
      </c>
    </row>
    <row r="36" spans="2:14">
      <c r="B36" s="38"/>
      <c r="H36" s="54" t="str">
        <f t="shared" si="2"/>
        <v/>
      </c>
      <c r="L36" s="55" t="str">
        <f t="shared" si="0"/>
        <v/>
      </c>
      <c r="M36" s="55" t="str">
        <f t="shared" si="1"/>
        <v/>
      </c>
      <c r="N36" s="50" t="str">
        <f>""</f>
        <v/>
      </c>
    </row>
    <row r="37" spans="2:14">
      <c r="B37" s="38"/>
      <c r="H37" s="54" t="str">
        <f t="shared" si="2"/>
        <v/>
      </c>
      <c r="L37" s="55" t="str">
        <f t="shared" si="0"/>
        <v/>
      </c>
      <c r="M37" s="55" t="str">
        <f t="shared" si="1"/>
        <v/>
      </c>
      <c r="N37" s="50" t="str">
        <f>""</f>
        <v/>
      </c>
    </row>
    <row r="38" spans="2:14">
      <c r="B38" s="38"/>
      <c r="H38" s="54" t="str">
        <f t="shared" si="2"/>
        <v/>
      </c>
      <c r="L38" s="55" t="str">
        <f t="shared" si="0"/>
        <v/>
      </c>
      <c r="M38" s="55" t="str">
        <f t="shared" si="1"/>
        <v/>
      </c>
      <c r="N38" s="50" t="str">
        <f>""</f>
        <v/>
      </c>
    </row>
    <row r="39" spans="2:14">
      <c r="B39" s="38"/>
      <c r="H39" s="54" t="str">
        <f t="shared" si="2"/>
        <v/>
      </c>
      <c r="L39" s="55" t="str">
        <f t="shared" si="0"/>
        <v/>
      </c>
      <c r="M39" s="55" t="str">
        <f t="shared" si="1"/>
        <v/>
      </c>
      <c r="N39" s="50" t="str">
        <f>""</f>
        <v/>
      </c>
    </row>
    <row r="40" spans="2:14">
      <c r="B40" s="38"/>
      <c r="H40" s="54" t="str">
        <f t="shared" si="2"/>
        <v/>
      </c>
      <c r="L40" s="55" t="str">
        <f t="shared" si="0"/>
        <v/>
      </c>
      <c r="M40" s="55" t="str">
        <f t="shared" si="1"/>
        <v/>
      </c>
      <c r="N40" s="50" t="str">
        <f>""</f>
        <v/>
      </c>
    </row>
    <row r="41" spans="2:14">
      <c r="B41" s="38"/>
      <c r="H41" s="54" t="str">
        <f t="shared" si="2"/>
        <v/>
      </c>
      <c r="L41" s="55" t="str">
        <f t="shared" si="0"/>
        <v/>
      </c>
      <c r="M41" s="55" t="str">
        <f t="shared" si="1"/>
        <v/>
      </c>
      <c r="N41" s="50" t="str">
        <f>""</f>
        <v/>
      </c>
    </row>
    <row r="42" spans="2:14">
      <c r="B42" s="38"/>
      <c r="H42" s="54" t="str">
        <f t="shared" si="2"/>
        <v/>
      </c>
      <c r="L42" s="55" t="str">
        <f t="shared" si="0"/>
        <v/>
      </c>
      <c r="M42" s="55" t="str">
        <f t="shared" si="1"/>
        <v/>
      </c>
      <c r="N42" s="50" t="str">
        <f>""</f>
        <v/>
      </c>
    </row>
    <row r="43" spans="2:14">
      <c r="B43" s="38"/>
      <c r="H43" s="54" t="str">
        <f t="shared" si="2"/>
        <v/>
      </c>
      <c r="L43" s="55" t="str">
        <f t="shared" si="0"/>
        <v/>
      </c>
      <c r="M43" s="55" t="str">
        <f t="shared" si="1"/>
        <v/>
      </c>
      <c r="N43" s="50" t="str">
        <f>""</f>
        <v/>
      </c>
    </row>
    <row r="44" spans="2:14">
      <c r="B44" s="38"/>
      <c r="H44" s="54" t="str">
        <f t="shared" si="2"/>
        <v/>
      </c>
      <c r="L44" s="55" t="str">
        <f t="shared" si="0"/>
        <v/>
      </c>
      <c r="M44" s="55" t="str">
        <f t="shared" si="1"/>
        <v/>
      </c>
      <c r="N44" s="50" t="str">
        <f>""</f>
        <v/>
      </c>
    </row>
    <row r="45" spans="2:14">
      <c r="B45" s="38"/>
      <c r="H45" s="54" t="str">
        <f t="shared" si="2"/>
        <v/>
      </c>
      <c r="L45" s="55" t="str">
        <f t="shared" si="0"/>
        <v/>
      </c>
      <c r="M45" s="55" t="str">
        <f t="shared" si="1"/>
        <v/>
      </c>
      <c r="N45" s="50" t="str">
        <f>""</f>
        <v/>
      </c>
    </row>
    <row r="46" spans="2:14">
      <c r="B46" s="38"/>
      <c r="H46" s="54" t="str">
        <f t="shared" si="2"/>
        <v/>
      </c>
      <c r="L46" s="55" t="str">
        <f t="shared" si="0"/>
        <v/>
      </c>
      <c r="M46" s="55" t="str">
        <f t="shared" si="1"/>
        <v/>
      </c>
      <c r="N46" s="50" t="str">
        <f>""</f>
        <v/>
      </c>
    </row>
    <row r="47" spans="2:14">
      <c r="B47" s="38"/>
      <c r="H47" s="54" t="str">
        <f t="shared" si="2"/>
        <v/>
      </c>
      <c r="L47" s="55" t="str">
        <f t="shared" si="0"/>
        <v/>
      </c>
      <c r="M47" s="55" t="str">
        <f t="shared" si="1"/>
        <v/>
      </c>
      <c r="N47" s="50" t="str">
        <f>""</f>
        <v/>
      </c>
    </row>
    <row r="48" spans="2:14">
      <c r="B48" s="38"/>
      <c r="H48" s="54" t="str">
        <f t="shared" si="2"/>
        <v/>
      </c>
      <c r="L48" s="55" t="str">
        <f t="shared" si="0"/>
        <v/>
      </c>
      <c r="M48" s="55" t="str">
        <f t="shared" si="1"/>
        <v/>
      </c>
      <c r="N48" s="50" t="str">
        <f>""</f>
        <v/>
      </c>
    </row>
    <row r="49" spans="2:14">
      <c r="B49" s="38"/>
      <c r="H49" s="54" t="str">
        <f t="shared" si="2"/>
        <v/>
      </c>
      <c r="L49" s="55" t="str">
        <f t="shared" si="0"/>
        <v/>
      </c>
      <c r="M49" s="55" t="str">
        <f t="shared" si="1"/>
        <v/>
      </c>
      <c r="N49" s="50" t="str">
        <f>""</f>
        <v/>
      </c>
    </row>
    <row r="50" spans="2:14">
      <c r="B50" s="38"/>
      <c r="H50" s="54" t="str">
        <f t="shared" si="2"/>
        <v/>
      </c>
      <c r="L50" s="55" t="str">
        <f t="shared" si="0"/>
        <v/>
      </c>
      <c r="M50" s="55" t="str">
        <f t="shared" si="1"/>
        <v/>
      </c>
      <c r="N50" s="50" t="str">
        <f>""</f>
        <v/>
      </c>
    </row>
    <row r="51" spans="2:14">
      <c r="L51" s="55" t="str">
        <f t="shared" si="0"/>
        <v/>
      </c>
      <c r="M51" s="55" t="str">
        <f t="shared" si="1"/>
        <v/>
      </c>
      <c r="N51" s="50" t="str">
        <f>""</f>
        <v/>
      </c>
    </row>
    <row r="52" spans="2:14">
      <c r="L52" s="55" t="str">
        <f t="shared" si="0"/>
        <v/>
      </c>
      <c r="M52" s="55" t="str">
        <f t="shared" si="1"/>
        <v/>
      </c>
      <c r="N52" s="50" t="str">
        <f>""</f>
        <v/>
      </c>
    </row>
    <row r="53" spans="2:14">
      <c r="L53" s="55" t="str">
        <f t="shared" si="0"/>
        <v/>
      </c>
      <c r="M53" s="55" t="str">
        <f t="shared" si="1"/>
        <v/>
      </c>
      <c r="N53" s="50" t="str">
        <f>""</f>
        <v/>
      </c>
    </row>
    <row r="54" spans="2:14">
      <c r="L54" s="55" t="str">
        <f t="shared" si="0"/>
        <v/>
      </c>
      <c r="M54" s="55" t="str">
        <f t="shared" si="1"/>
        <v/>
      </c>
      <c r="N54" s="50" t="str">
        <f>""</f>
        <v/>
      </c>
    </row>
    <row r="55" spans="2:14">
      <c r="L55" s="55" t="str">
        <f t="shared" si="0"/>
        <v/>
      </c>
      <c r="M55" s="55" t="str">
        <f t="shared" si="1"/>
        <v/>
      </c>
      <c r="N55" s="50" t="str">
        <f>""</f>
        <v/>
      </c>
    </row>
    <row r="56" spans="2:14">
      <c r="L56" s="55" t="str">
        <f t="shared" si="0"/>
        <v/>
      </c>
      <c r="M56" s="55" t="str">
        <f t="shared" si="1"/>
        <v/>
      </c>
      <c r="N56" s="50" t="str">
        <f>""</f>
        <v/>
      </c>
    </row>
    <row r="57" spans="2:14">
      <c r="L57" s="55" t="str">
        <f t="shared" si="0"/>
        <v/>
      </c>
      <c r="M57" s="55" t="str">
        <f t="shared" si="1"/>
        <v/>
      </c>
      <c r="N57" s="50" t="str">
        <f>""</f>
        <v/>
      </c>
    </row>
    <row r="58" spans="2:14">
      <c r="L58" s="55" t="str">
        <f t="shared" si="0"/>
        <v/>
      </c>
      <c r="M58" s="55" t="str">
        <f t="shared" si="1"/>
        <v/>
      </c>
      <c r="N58" s="50" t="str">
        <f>""</f>
        <v/>
      </c>
    </row>
  </sheetData>
  <sheetProtection selectLockedCells="1"/>
  <autoFilter ref="B2:F31"/>
  <dataValidations count="3">
    <dataValidation type="list" showInputMessage="1" showErrorMessage="1" sqref="B4">
      <formula1>$L3:$N3</formula1>
    </dataValidation>
    <dataValidation type="list" showInputMessage="1" showErrorMessage="1" sqref="B5:B58">
      <formula1>$L4:$M4</formula1>
    </dataValidation>
    <dataValidation type="list" allowBlank="1" showInputMessage="1" showErrorMessage="1" sqref="C3:C65536">
      <formula1>type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21"/>
  </sheetPr>
  <dimension ref="A1:N58"/>
  <sheetViews>
    <sheetView workbookViewId="0">
      <pane ySplit="2" topLeftCell="A3" activePane="bottomLeft" state="frozen"/>
      <selection activeCell="E24" sqref="E24"/>
      <selection pane="bottomLeft" activeCell="F3" sqref="F3"/>
    </sheetView>
  </sheetViews>
  <sheetFormatPr baseColWidth="10" defaultRowHeight="12.75"/>
  <cols>
    <col min="1" max="1" width="2.570312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3" width="14.85546875" style="50" bestFit="1" customWidth="1"/>
    <col min="14" max="14" width="11.42578125" style="50"/>
    <col min="15" max="16384" width="11.42578125" style="29"/>
  </cols>
  <sheetData>
    <row r="1" spans="1:14" ht="3.75" customHeight="1">
      <c r="A1" s="49" t="str">
        <f ca="1">MID(CELL("nomfichier",$A$1),FIND("]",CELL("nomfichier",$A$1))+1,32)</f>
        <v>Décembre</v>
      </c>
      <c r="B1" s="48"/>
      <c r="C1" s="30"/>
      <c r="D1" s="30"/>
      <c r="E1" s="31"/>
      <c r="F1" s="31"/>
    </row>
    <row r="2" spans="1:14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6" t="str">
        <f>IF(SUM(E:E)-SUM(F:F)&lt;0,"- "&amp;ABS(SUM(E:E)-SUM(F:F)),IF(SUM(E:E)-SUM(F:F)=0," -","+ "&amp;SUM(E:E)-SUM(F:F)))</f>
        <v>+ 427,3</v>
      </c>
      <c r="J2" s="51"/>
      <c r="K2" s="51"/>
      <c r="L2" s="53"/>
      <c r="M2" s="53"/>
      <c r="N2" s="53"/>
    </row>
    <row r="3" spans="1:14">
      <c r="B3" s="59">
        <f ca="1">DATE(An,MONTH("1/"&amp;A1),1)</f>
        <v>40513</v>
      </c>
      <c r="C3" s="39" t="s">
        <v>37</v>
      </c>
      <c r="D3" s="40"/>
      <c r="E3" s="41">
        <v>200</v>
      </c>
      <c r="F3" s="42"/>
      <c r="H3" s="54">
        <f>IF(C3&lt;&gt;"",IF(COUNTIF($C$3:C3,C3)&gt;1,"",SUMPRODUCT(($C$3:$C$200=C3)*($F$3:$F$200))/SUM(F:F)),"")</f>
        <v>0</v>
      </c>
      <c r="L3" s="55"/>
      <c r="M3" s="55"/>
      <c r="N3" s="50" t="str">
        <f>""</f>
        <v/>
      </c>
    </row>
    <row r="4" spans="1:14">
      <c r="B4" s="60">
        <v>40210</v>
      </c>
      <c r="C4" s="43" t="s">
        <v>32</v>
      </c>
      <c r="F4" s="46">
        <v>150</v>
      </c>
      <c r="H4" s="54">
        <f>IF(C4&lt;&gt;"",IF(COUNTIF($C$3:C4,C4)&gt;1,"",SUMPRODUCT(($C$3:$C$200=C4)*($F$3:$F$200))/SUM(F:F)),"")</f>
        <v>0.34942409732108187</v>
      </c>
      <c r="L4" s="55"/>
      <c r="M4" s="55"/>
      <c r="N4" s="50" t="str">
        <f>""</f>
        <v/>
      </c>
    </row>
    <row r="5" spans="1:14">
      <c r="B5" s="60">
        <v>40210</v>
      </c>
      <c r="C5" s="43" t="s">
        <v>32</v>
      </c>
      <c r="F5" s="46">
        <v>40</v>
      </c>
      <c r="H5" s="54" t="str">
        <f>IF(C5&lt;&gt;"",IF(COUNTIF($C$3:C5,C5)&gt;1,"",SUMPRODUCT(($C$3:$C$200=C5)*($F$3:$F$200))/SUM(F:F)),"")</f>
        <v/>
      </c>
      <c r="L5" s="55"/>
      <c r="M5" s="55"/>
      <c r="N5" s="50" t="str">
        <f>""</f>
        <v/>
      </c>
    </row>
    <row r="6" spans="1:14">
      <c r="B6" s="60">
        <v>40210</v>
      </c>
      <c r="C6" s="43" t="s">
        <v>32</v>
      </c>
      <c r="F6" s="46">
        <v>10</v>
      </c>
      <c r="H6" s="54" t="str">
        <f>IF(C6&lt;&gt;"",IF(COUNTIF($C$3:C6,C6)&gt;1,"",SUMPRODUCT(($C$3:$C$200=C6)*($F$3:$F$200))/SUM(F:F)),"")</f>
        <v/>
      </c>
      <c r="L6" s="55"/>
      <c r="M6" s="55"/>
      <c r="N6" s="50" t="str">
        <f>""</f>
        <v/>
      </c>
    </row>
    <row r="7" spans="1:14">
      <c r="B7" s="60">
        <v>40211</v>
      </c>
      <c r="C7" s="43" t="s">
        <v>35</v>
      </c>
      <c r="F7" s="46">
        <v>40</v>
      </c>
      <c r="H7" s="54">
        <f>IF(C7&lt;&gt;"",IF(COUNTIF($C$3:C7,C7)&gt;1,"",SUMPRODUCT(($C$3:$C$200=C7)*($F$3:$F$200))/SUM(F:F)),"")</f>
        <v>0.31383460592726803</v>
      </c>
      <c r="L7" s="55"/>
      <c r="M7" s="55"/>
      <c r="N7" s="50" t="str">
        <f>""</f>
        <v/>
      </c>
    </row>
    <row r="8" spans="1:14">
      <c r="B8" s="60">
        <v>40211</v>
      </c>
      <c r="C8" s="43" t="s">
        <v>35</v>
      </c>
      <c r="F8" s="46">
        <v>40</v>
      </c>
      <c r="H8" s="54" t="str">
        <f>IF(C8&lt;&gt;"",IF(COUNTIF($C$3:C8,C8)&gt;1,"",SUMPRODUCT(($C$3:$C$200=C8)*($F$3:$F$200))/SUM(F:F)),"")</f>
        <v/>
      </c>
      <c r="L8" s="55"/>
      <c r="M8" s="55"/>
      <c r="N8" s="50" t="str">
        <f>""</f>
        <v/>
      </c>
    </row>
    <row r="9" spans="1:14">
      <c r="B9" s="60">
        <v>40211</v>
      </c>
      <c r="C9" s="43" t="s">
        <v>35</v>
      </c>
      <c r="E9" s="57"/>
      <c r="F9" s="46">
        <v>50</v>
      </c>
      <c r="H9" s="54" t="str">
        <f>IF(C9&lt;&gt;"",IF(COUNTIF($C$3:C9,C9)&gt;1,"",SUMPRODUCT(($C$3:$C$200=C9)*($F$3:$F$200))/SUM(F:F)),"")</f>
        <v/>
      </c>
      <c r="L9" s="55"/>
      <c r="M9" s="55"/>
      <c r="N9" s="50" t="str">
        <f>""</f>
        <v/>
      </c>
    </row>
    <row r="10" spans="1:14">
      <c r="B10" s="60">
        <v>40212</v>
      </c>
      <c r="C10" s="43" t="s">
        <v>30</v>
      </c>
      <c r="E10" s="57"/>
      <c r="F10" s="46">
        <v>50</v>
      </c>
      <c r="H10" s="54">
        <f>IF(C10&lt;&gt;"",IF(COUNTIF($C$3:C10,C10)&gt;1,"",SUMPRODUCT(($C$3:$C$200=C10)*($F$3:$F$200))/SUM(F:F)),"")</f>
        <v>0.23294939821405461</v>
      </c>
      <c r="L10" s="55"/>
      <c r="M10" s="55"/>
      <c r="N10" s="50" t="str">
        <f>""</f>
        <v/>
      </c>
    </row>
    <row r="11" spans="1:14">
      <c r="B11" s="60">
        <v>40212</v>
      </c>
      <c r="C11" s="43" t="s">
        <v>35</v>
      </c>
      <c r="E11" s="57"/>
      <c r="F11" s="46">
        <v>50</v>
      </c>
      <c r="H11" s="54" t="str">
        <f>IF(C11&lt;&gt;"",IF(COUNTIF($C$3:C11,C11)&gt;1,"",SUMPRODUCT(($C$3:$C$200=C11)*($F$3:$F$200))/SUM(F:F)),"")</f>
        <v/>
      </c>
      <c r="L11" s="55"/>
      <c r="M11" s="55"/>
      <c r="N11" s="50" t="str">
        <f>""</f>
        <v/>
      </c>
    </row>
    <row r="12" spans="1:14">
      <c r="B12" s="60">
        <v>40212</v>
      </c>
      <c r="C12" s="43" t="s">
        <v>30</v>
      </c>
      <c r="E12" s="57"/>
      <c r="F12" s="46">
        <v>30</v>
      </c>
      <c r="H12" s="54" t="str">
        <f>IF(C12&lt;&gt;"",IF(COUNTIF($C$3:C12,C12)&gt;1,"",SUMPRODUCT(($C$3:$C$200=C12)*($F$3:$F$200))/SUM(F:F)),"")</f>
        <v/>
      </c>
      <c r="L12" s="55"/>
      <c r="M12" s="55"/>
      <c r="N12" s="50" t="str">
        <f>""</f>
        <v/>
      </c>
    </row>
    <row r="13" spans="1:14">
      <c r="B13" s="60">
        <v>40213</v>
      </c>
      <c r="C13" s="43" t="s">
        <v>39</v>
      </c>
      <c r="E13" s="57"/>
      <c r="F13" s="46">
        <v>4.7</v>
      </c>
      <c r="H13" s="54">
        <f>IF(C13&lt;&gt;"",IF(COUNTIF($C$3:C13,C13)&gt;1,"",SUMPRODUCT(($C$3:$C$200=C13)*($F$3:$F$200))/SUM(F:F)),"")</f>
        <v>2.5495017471204865E-2</v>
      </c>
      <c r="L13" s="55"/>
      <c r="M13" s="55"/>
      <c r="N13" s="50" t="str">
        <f>""</f>
        <v/>
      </c>
    </row>
    <row r="14" spans="1:14">
      <c r="B14" s="60">
        <v>40213</v>
      </c>
      <c r="C14" s="43" t="s">
        <v>32</v>
      </c>
      <c r="E14" s="57"/>
      <c r="F14" s="46">
        <v>20</v>
      </c>
      <c r="H14" s="54" t="str">
        <f>IF(C14&lt;&gt;"",IF(COUNTIF($C$3:C14,C14)&gt;1,"",SUMPRODUCT(($C$3:$C$200=C14)*($F$3:$F$200))/SUM(F:F)),"")</f>
        <v/>
      </c>
      <c r="L14" s="55">
        <f t="shared" ref="L14:L58" si="0">IF(B14="","",B14)</f>
        <v>40213</v>
      </c>
      <c r="M14" s="55">
        <f t="shared" ref="M14:M58" si="1">IF(L14="","",L14+1)</f>
        <v>40214</v>
      </c>
      <c r="N14" s="50" t="str">
        <f>""</f>
        <v/>
      </c>
    </row>
    <row r="15" spans="1:14">
      <c r="B15" s="60">
        <v>40214</v>
      </c>
      <c r="C15" s="43" t="s">
        <v>30</v>
      </c>
      <c r="E15" s="57"/>
      <c r="F15" s="46">
        <v>30</v>
      </c>
      <c r="H15" s="54" t="str">
        <f>IF(C15&lt;&gt;"",IF(COUNTIF($C$3:C15,C15)&gt;1,"",SUMPRODUCT(($C$3:$C$200=C15)*($F$3:$F$200))/SUM(F:F)),"")</f>
        <v/>
      </c>
      <c r="L15" s="55">
        <f t="shared" si="0"/>
        <v>40214</v>
      </c>
      <c r="M15" s="55">
        <f t="shared" si="1"/>
        <v>40215</v>
      </c>
      <c r="N15" s="50" t="str">
        <f>""</f>
        <v/>
      </c>
    </row>
    <row r="16" spans="1:14">
      <c r="B16" s="60">
        <v>40215</v>
      </c>
      <c r="C16" s="43" t="s">
        <v>35</v>
      </c>
      <c r="E16" s="57"/>
      <c r="F16" s="46">
        <v>45</v>
      </c>
      <c r="H16" s="54" t="str">
        <f>IF(C16&lt;&gt;"",IF(COUNTIF($C$3:C16,C16)&gt;1,"",SUMPRODUCT(($C$3:$C$200=C16)*($F$3:$F$200))/SUM(F:F)),"")</f>
        <v/>
      </c>
      <c r="L16" s="55">
        <f t="shared" si="0"/>
        <v>40215</v>
      </c>
      <c r="M16" s="55">
        <f t="shared" si="1"/>
        <v>40216</v>
      </c>
      <c r="N16" s="50" t="str">
        <f>""</f>
        <v/>
      </c>
    </row>
    <row r="17" spans="2:14">
      <c r="B17" s="60">
        <v>40215</v>
      </c>
      <c r="C17" s="43" t="s">
        <v>39</v>
      </c>
      <c r="E17" s="57"/>
      <c r="F17" s="46">
        <v>6.5</v>
      </c>
      <c r="H17" s="54" t="str">
        <f>IF(C17&lt;&gt;"",IF(COUNTIF($C$3:C17,C17)&gt;1,"",SUMPRODUCT(($C$3:$C$200=C17)*($F$3:$F$200))/SUM(F:F)),"")</f>
        <v/>
      </c>
      <c r="L17" s="55">
        <f t="shared" si="0"/>
        <v>40215</v>
      </c>
      <c r="M17" s="55">
        <f t="shared" si="1"/>
        <v>40216</v>
      </c>
      <c r="N17" s="50" t="str">
        <f>""</f>
        <v/>
      </c>
    </row>
    <row r="18" spans="2:14">
      <c r="B18" s="60">
        <v>40215</v>
      </c>
      <c r="C18" s="43" t="s">
        <v>32</v>
      </c>
      <c r="E18" s="57"/>
      <c r="F18" s="46">
        <v>15</v>
      </c>
      <c r="H18" s="54" t="str">
        <f>IF(C18&lt;&gt;"",IF(COUNTIF($C$3:C18,C18)&gt;1,"",SUMPRODUCT(($C$3:$C$200=C18)*($F$3:$F$200))/SUM(F:F)),"")</f>
        <v/>
      </c>
      <c r="I18" s="54" t="str">
        <f>IF(D18&lt;&gt;"",IF(COUNTIF($C$3:D18,D18)&gt;1,"",SUMPRODUCT(($C$3:$C$200=D18)*($F$3:$F$200))/SUM(G:G)),"")</f>
        <v/>
      </c>
      <c r="L18" s="55">
        <f t="shared" si="0"/>
        <v>40215</v>
      </c>
      <c r="M18" s="55">
        <f t="shared" si="1"/>
        <v>40216</v>
      </c>
      <c r="N18" s="50" t="str">
        <f>""</f>
        <v/>
      </c>
    </row>
    <row r="19" spans="2:14">
      <c r="B19" s="60">
        <v>40216</v>
      </c>
      <c r="C19" s="43" t="s">
        <v>30</v>
      </c>
      <c r="E19" s="57"/>
      <c r="F19" s="46">
        <v>30</v>
      </c>
      <c r="H19" s="54" t="str">
        <f>IF(C19&lt;&gt;"",IF(COUNTIF($C$3:C19,C19)&gt;1,"",SUMPRODUCT(($C$3:$C$200=C19)*($F$3:$F$200))/SUM(F:F)),"")</f>
        <v/>
      </c>
      <c r="L19" s="55">
        <f t="shared" si="0"/>
        <v>40216</v>
      </c>
      <c r="M19" s="55">
        <f t="shared" si="1"/>
        <v>40217</v>
      </c>
      <c r="N19" s="50" t="str">
        <f>""</f>
        <v/>
      </c>
    </row>
    <row r="20" spans="2:14">
      <c r="B20" s="60">
        <v>40216</v>
      </c>
      <c r="C20" s="43" t="s">
        <v>39</v>
      </c>
      <c r="E20" s="57"/>
      <c r="F20" s="46">
        <v>5.5</v>
      </c>
      <c r="H20" s="54" t="str">
        <f>IF(C20&lt;&gt;"",IF(COUNTIF($C$3:C20,C20)&gt;1,"",SUMPRODUCT(($C$3:$C$200=C20)*($F$3:$F$200))/SUM(F:F)),"")</f>
        <v/>
      </c>
      <c r="L20" s="55">
        <f t="shared" si="0"/>
        <v>40216</v>
      </c>
      <c r="M20" s="55">
        <f t="shared" si="1"/>
        <v>40217</v>
      </c>
      <c r="N20" s="50" t="str">
        <f>""</f>
        <v/>
      </c>
    </row>
    <row r="21" spans="2:14">
      <c r="B21" s="60">
        <v>40217</v>
      </c>
      <c r="C21" s="43" t="s">
        <v>47</v>
      </c>
      <c r="E21" s="57"/>
      <c r="F21" s="46">
        <v>3.5</v>
      </c>
      <c r="H21" s="54">
        <f>IF(C21&lt;&gt;"",IF(COUNTIF($C$3:C21,C21)&gt;1,"",SUMPRODUCT(($C$3:$C$200=C21)*($F$3:$F$200))/SUM(F:F)),"")</f>
        <v>4.5295716319399505E-3</v>
      </c>
      <c r="L21" s="55">
        <f t="shared" si="0"/>
        <v>40217</v>
      </c>
      <c r="M21" s="55">
        <f t="shared" si="1"/>
        <v>40218</v>
      </c>
      <c r="N21" s="50" t="str">
        <f>""</f>
        <v/>
      </c>
    </row>
    <row r="22" spans="2:14">
      <c r="B22" s="60">
        <v>40218</v>
      </c>
      <c r="C22" s="43" t="s">
        <v>34</v>
      </c>
      <c r="E22" s="57"/>
      <c r="F22" s="46">
        <v>22</v>
      </c>
      <c r="H22" s="54">
        <f>IF(C22&lt;&gt;"",IF(COUNTIF($C$3:C22,C22)&gt;1,"",SUMPRODUCT(($C$3:$C$200=C22)*($F$3:$F$200))/SUM(F:F)),"")</f>
        <v>2.8471593115051118E-2</v>
      </c>
      <c r="L22" s="55">
        <f t="shared" si="0"/>
        <v>40218</v>
      </c>
      <c r="M22" s="55">
        <f t="shared" si="1"/>
        <v>40219</v>
      </c>
      <c r="N22" s="50" t="str">
        <f>""</f>
        <v/>
      </c>
    </row>
    <row r="23" spans="2:14">
      <c r="B23" s="60">
        <v>40219</v>
      </c>
      <c r="C23" s="43" t="s">
        <v>32</v>
      </c>
      <c r="E23" s="57"/>
      <c r="F23" s="46">
        <v>15</v>
      </c>
      <c r="H23" s="54" t="str">
        <f>IF(C23&lt;&gt;"",IF(COUNTIF($C$3:C23,C23)&gt;1,"",SUMPRODUCT(($C$3:$C$200=C23)*($F$3:$F$200))/SUM(F:F)),"")</f>
        <v/>
      </c>
      <c r="L23" s="55">
        <f t="shared" si="0"/>
        <v>40219</v>
      </c>
      <c r="M23" s="55">
        <f t="shared" si="1"/>
        <v>40220</v>
      </c>
      <c r="N23" s="50" t="str">
        <f>""</f>
        <v/>
      </c>
    </row>
    <row r="24" spans="2:14">
      <c r="B24" s="60">
        <v>40219</v>
      </c>
      <c r="C24" s="43" t="s">
        <v>39</v>
      </c>
      <c r="E24" s="57"/>
      <c r="F24" s="46">
        <v>3</v>
      </c>
      <c r="H24" s="54" t="str">
        <f>IF(C24&lt;&gt;"",IF(COUNTIF($C$3:C24,C24)&gt;1,"",SUMPRODUCT(($C$3:$C$200=C24)*($F$3:$F$200))/SUM(F:F)),"")</f>
        <v/>
      </c>
      <c r="L24" s="55">
        <f t="shared" si="0"/>
        <v>40219</v>
      </c>
      <c r="M24" s="55">
        <f t="shared" si="1"/>
        <v>40220</v>
      </c>
      <c r="N24" s="50" t="str">
        <f>""</f>
        <v/>
      </c>
    </row>
    <row r="25" spans="2:14">
      <c r="B25" s="60">
        <v>40220</v>
      </c>
      <c r="C25" s="43" t="s">
        <v>40</v>
      </c>
      <c r="E25" s="57"/>
      <c r="F25" s="46">
        <v>12.5</v>
      </c>
      <c r="H25" s="54">
        <f>IF(C25&lt;&gt;"",IF(COUNTIF($C$3:C25,C25)&gt;1,"",SUMPRODUCT(($C$3:$C$200=C25)*($F$3:$F$200))/SUM(F:F)),"")</f>
        <v>1.617704154264268E-2</v>
      </c>
      <c r="L25" s="55">
        <f t="shared" si="0"/>
        <v>40220</v>
      </c>
      <c r="M25" s="55">
        <f t="shared" si="1"/>
        <v>40221</v>
      </c>
      <c r="N25" s="50" t="str">
        <f>""</f>
        <v/>
      </c>
    </row>
    <row r="26" spans="2:14">
      <c r="B26" s="60">
        <v>40221</v>
      </c>
      <c r="C26" s="43" t="s">
        <v>42</v>
      </c>
      <c r="E26" s="57"/>
      <c r="F26" s="46">
        <v>12.5</v>
      </c>
      <c r="H26" s="54">
        <f>IF(C26&lt;&gt;"",IF(COUNTIF($C$3:C26,C26)&gt;1,"",SUMPRODUCT(($C$3:$C$200=C26)*($F$3:$F$200))/SUM(F:F)),"")</f>
        <v>1.617704154264268E-2</v>
      </c>
      <c r="L26" s="55">
        <f t="shared" si="0"/>
        <v>40221</v>
      </c>
      <c r="M26" s="55">
        <f t="shared" si="1"/>
        <v>40222</v>
      </c>
      <c r="N26" s="50" t="str">
        <f>""</f>
        <v/>
      </c>
    </row>
    <row r="27" spans="2:14">
      <c r="B27" s="60">
        <v>40222</v>
      </c>
      <c r="C27" s="43" t="s">
        <v>30</v>
      </c>
      <c r="E27" s="57"/>
      <c r="F27" s="46">
        <v>40</v>
      </c>
      <c r="H27" s="54" t="str">
        <f>IF(C27&lt;&gt;"",IF(COUNTIF($C$3:C27,C27)&gt;1,"",SUMPRODUCT(($C$3:$C$200=C27)*($F$3:$F$200))/SUM(F:F)),"")</f>
        <v/>
      </c>
      <c r="L27" s="55">
        <f t="shared" si="0"/>
        <v>40222</v>
      </c>
      <c r="M27" s="55">
        <f t="shared" si="1"/>
        <v>40223</v>
      </c>
      <c r="N27" s="50" t="str">
        <f>""</f>
        <v/>
      </c>
    </row>
    <row r="28" spans="2:14">
      <c r="B28" s="60">
        <v>40223</v>
      </c>
      <c r="C28" s="43" t="s">
        <v>35</v>
      </c>
      <c r="E28" s="57"/>
      <c r="F28" s="46">
        <v>17.5</v>
      </c>
      <c r="H28" s="54" t="str">
        <f>IF(C28&lt;&gt;"",IF(COUNTIF($C$3:C28,C28)&gt;1,"",SUMPRODUCT(($C$3:$C$200=C28)*($F$3:$F$200))/SUM(F:F)),"")</f>
        <v/>
      </c>
      <c r="L28" s="55">
        <f t="shared" si="0"/>
        <v>40223</v>
      </c>
      <c r="M28" s="55">
        <f t="shared" si="1"/>
        <v>40224</v>
      </c>
      <c r="N28" s="50" t="str">
        <f>""</f>
        <v/>
      </c>
    </row>
    <row r="29" spans="2:14">
      <c r="B29" s="60">
        <v>40224</v>
      </c>
      <c r="C29" s="43" t="s">
        <v>32</v>
      </c>
      <c r="E29" s="57"/>
      <c r="F29" s="46">
        <v>20</v>
      </c>
      <c r="H29" s="54" t="str">
        <f>IF(C29&lt;&gt;"",IF(COUNTIF($C$3:C29,C29)&gt;1,"",SUMPRODUCT(($C$3:$C$200=C29)*($F$3:$F$200))/SUM(F:F)),"")</f>
        <v/>
      </c>
      <c r="L29" s="55">
        <f t="shared" si="0"/>
        <v>40224</v>
      </c>
      <c r="M29" s="55">
        <f t="shared" si="1"/>
        <v>40225</v>
      </c>
      <c r="N29" s="50" t="str">
        <f>""</f>
        <v/>
      </c>
    </row>
    <row r="30" spans="2:14">
      <c r="B30" s="60">
        <v>40225</v>
      </c>
      <c r="C30" s="43" t="s">
        <v>41</v>
      </c>
      <c r="E30" s="57"/>
      <c r="F30" s="46">
        <v>10</v>
      </c>
      <c r="H30" s="54">
        <f>IF(C30&lt;&gt;"",IF(COUNTIF($C$3:C30,C30)&gt;1,"",SUMPRODUCT(($C$3:$C$200=C30)*($F$3:$F$200))/SUM(F:F)),"")</f>
        <v>1.2941633234114144E-2</v>
      </c>
      <c r="L30" s="55">
        <f t="shared" si="0"/>
        <v>40225</v>
      </c>
      <c r="M30" s="55">
        <f t="shared" si="1"/>
        <v>40226</v>
      </c>
      <c r="N30" s="50" t="str">
        <f>""</f>
        <v/>
      </c>
    </row>
    <row r="31" spans="2:14">
      <c r="B31" s="60">
        <v>40226</v>
      </c>
      <c r="C31" s="43" t="s">
        <v>37</v>
      </c>
      <c r="E31" s="57">
        <v>1000</v>
      </c>
      <c r="H31" s="54" t="str">
        <f t="shared" ref="H31:H50" si="2">IF(F31&lt;&gt;"",F31/SUM(F:F),"")</f>
        <v/>
      </c>
      <c r="L31" s="55">
        <f t="shared" si="0"/>
        <v>40226</v>
      </c>
      <c r="M31" s="55">
        <f t="shared" si="1"/>
        <v>40227</v>
      </c>
      <c r="N31" s="50" t="str">
        <f>""</f>
        <v/>
      </c>
    </row>
    <row r="32" spans="2:14">
      <c r="B32" s="38"/>
      <c r="H32" s="54" t="str">
        <f t="shared" si="2"/>
        <v/>
      </c>
      <c r="L32" s="55" t="str">
        <f t="shared" si="0"/>
        <v/>
      </c>
      <c r="M32" s="55" t="str">
        <f t="shared" si="1"/>
        <v/>
      </c>
      <c r="N32" s="50" t="str">
        <f>""</f>
        <v/>
      </c>
    </row>
    <row r="33" spans="2:14">
      <c r="B33" s="38"/>
      <c r="H33" s="54" t="str">
        <f t="shared" si="2"/>
        <v/>
      </c>
      <c r="L33" s="55" t="str">
        <f t="shared" si="0"/>
        <v/>
      </c>
      <c r="M33" s="55" t="str">
        <f t="shared" si="1"/>
        <v/>
      </c>
      <c r="N33" s="50" t="str">
        <f>""</f>
        <v/>
      </c>
    </row>
    <row r="34" spans="2:14">
      <c r="B34" s="38"/>
      <c r="H34" s="54" t="str">
        <f t="shared" si="2"/>
        <v/>
      </c>
      <c r="L34" s="55" t="str">
        <f t="shared" si="0"/>
        <v/>
      </c>
      <c r="M34" s="55" t="str">
        <f t="shared" si="1"/>
        <v/>
      </c>
      <c r="N34" s="50" t="str">
        <f>""</f>
        <v/>
      </c>
    </row>
    <row r="35" spans="2:14">
      <c r="B35" s="38"/>
      <c r="H35" s="54" t="str">
        <f t="shared" si="2"/>
        <v/>
      </c>
      <c r="L35" s="55" t="str">
        <f t="shared" si="0"/>
        <v/>
      </c>
      <c r="M35" s="55" t="str">
        <f t="shared" si="1"/>
        <v/>
      </c>
      <c r="N35" s="50" t="str">
        <f>""</f>
        <v/>
      </c>
    </row>
    <row r="36" spans="2:14">
      <c r="B36" s="38"/>
      <c r="H36" s="54" t="str">
        <f t="shared" si="2"/>
        <v/>
      </c>
      <c r="L36" s="55" t="str">
        <f t="shared" si="0"/>
        <v/>
      </c>
      <c r="M36" s="55" t="str">
        <f t="shared" si="1"/>
        <v/>
      </c>
      <c r="N36" s="50" t="str">
        <f>""</f>
        <v/>
      </c>
    </row>
    <row r="37" spans="2:14">
      <c r="B37" s="38"/>
      <c r="H37" s="54" t="str">
        <f t="shared" si="2"/>
        <v/>
      </c>
      <c r="L37" s="55" t="str">
        <f t="shared" si="0"/>
        <v/>
      </c>
      <c r="M37" s="55" t="str">
        <f t="shared" si="1"/>
        <v/>
      </c>
      <c r="N37" s="50" t="str">
        <f>""</f>
        <v/>
      </c>
    </row>
    <row r="38" spans="2:14">
      <c r="B38" s="38"/>
      <c r="H38" s="54" t="str">
        <f t="shared" si="2"/>
        <v/>
      </c>
      <c r="L38" s="55" t="str">
        <f t="shared" si="0"/>
        <v/>
      </c>
      <c r="M38" s="55" t="str">
        <f t="shared" si="1"/>
        <v/>
      </c>
      <c r="N38" s="50" t="str">
        <f>""</f>
        <v/>
      </c>
    </row>
    <row r="39" spans="2:14">
      <c r="B39" s="38"/>
      <c r="H39" s="54" t="str">
        <f t="shared" si="2"/>
        <v/>
      </c>
      <c r="L39" s="55" t="str">
        <f t="shared" si="0"/>
        <v/>
      </c>
      <c r="M39" s="55" t="str">
        <f t="shared" si="1"/>
        <v/>
      </c>
      <c r="N39" s="50" t="str">
        <f>""</f>
        <v/>
      </c>
    </row>
    <row r="40" spans="2:14">
      <c r="B40" s="38"/>
      <c r="H40" s="54" t="str">
        <f t="shared" si="2"/>
        <v/>
      </c>
      <c r="L40" s="55" t="str">
        <f t="shared" si="0"/>
        <v/>
      </c>
      <c r="M40" s="55" t="str">
        <f t="shared" si="1"/>
        <v/>
      </c>
      <c r="N40" s="50" t="str">
        <f>""</f>
        <v/>
      </c>
    </row>
    <row r="41" spans="2:14">
      <c r="B41" s="38"/>
      <c r="H41" s="54" t="str">
        <f t="shared" si="2"/>
        <v/>
      </c>
      <c r="L41" s="55" t="str">
        <f t="shared" si="0"/>
        <v/>
      </c>
      <c r="M41" s="55" t="str">
        <f t="shared" si="1"/>
        <v/>
      </c>
      <c r="N41" s="50" t="str">
        <f>""</f>
        <v/>
      </c>
    </row>
    <row r="42" spans="2:14">
      <c r="B42" s="38"/>
      <c r="H42" s="54" t="str">
        <f t="shared" si="2"/>
        <v/>
      </c>
      <c r="L42" s="55" t="str">
        <f t="shared" si="0"/>
        <v/>
      </c>
      <c r="M42" s="55" t="str">
        <f t="shared" si="1"/>
        <v/>
      </c>
      <c r="N42" s="50" t="str">
        <f>""</f>
        <v/>
      </c>
    </row>
    <row r="43" spans="2:14">
      <c r="B43" s="38"/>
      <c r="H43" s="54" t="str">
        <f t="shared" si="2"/>
        <v/>
      </c>
      <c r="L43" s="55" t="str">
        <f t="shared" si="0"/>
        <v/>
      </c>
      <c r="M43" s="55" t="str">
        <f t="shared" si="1"/>
        <v/>
      </c>
      <c r="N43" s="50" t="str">
        <f>""</f>
        <v/>
      </c>
    </row>
    <row r="44" spans="2:14">
      <c r="B44" s="38"/>
      <c r="H44" s="54" t="str">
        <f t="shared" si="2"/>
        <v/>
      </c>
      <c r="L44" s="55" t="str">
        <f t="shared" si="0"/>
        <v/>
      </c>
      <c r="M44" s="55" t="str">
        <f t="shared" si="1"/>
        <v/>
      </c>
      <c r="N44" s="50" t="str">
        <f>""</f>
        <v/>
      </c>
    </row>
    <row r="45" spans="2:14">
      <c r="B45" s="38"/>
      <c r="H45" s="54" t="str">
        <f t="shared" si="2"/>
        <v/>
      </c>
      <c r="L45" s="55" t="str">
        <f t="shared" si="0"/>
        <v/>
      </c>
      <c r="M45" s="55" t="str">
        <f t="shared" si="1"/>
        <v/>
      </c>
      <c r="N45" s="50" t="str">
        <f>""</f>
        <v/>
      </c>
    </row>
    <row r="46" spans="2:14">
      <c r="B46" s="38"/>
      <c r="H46" s="54" t="str">
        <f t="shared" si="2"/>
        <v/>
      </c>
      <c r="L46" s="55" t="str">
        <f t="shared" si="0"/>
        <v/>
      </c>
      <c r="M46" s="55" t="str">
        <f t="shared" si="1"/>
        <v/>
      </c>
      <c r="N46" s="50" t="str">
        <f>""</f>
        <v/>
      </c>
    </row>
    <row r="47" spans="2:14">
      <c r="B47" s="38"/>
      <c r="H47" s="54" t="str">
        <f t="shared" si="2"/>
        <v/>
      </c>
      <c r="L47" s="55" t="str">
        <f t="shared" si="0"/>
        <v/>
      </c>
      <c r="M47" s="55" t="str">
        <f t="shared" si="1"/>
        <v/>
      </c>
      <c r="N47" s="50" t="str">
        <f>""</f>
        <v/>
      </c>
    </row>
    <row r="48" spans="2:14">
      <c r="B48" s="38"/>
      <c r="H48" s="54" t="str">
        <f t="shared" si="2"/>
        <v/>
      </c>
      <c r="L48" s="55" t="str">
        <f t="shared" si="0"/>
        <v/>
      </c>
      <c r="M48" s="55" t="str">
        <f t="shared" si="1"/>
        <v/>
      </c>
      <c r="N48" s="50" t="str">
        <f>""</f>
        <v/>
      </c>
    </row>
    <row r="49" spans="2:14">
      <c r="B49" s="38"/>
      <c r="H49" s="54" t="str">
        <f t="shared" si="2"/>
        <v/>
      </c>
      <c r="L49" s="55" t="str">
        <f t="shared" si="0"/>
        <v/>
      </c>
      <c r="M49" s="55" t="str">
        <f t="shared" si="1"/>
        <v/>
      </c>
      <c r="N49" s="50" t="str">
        <f>""</f>
        <v/>
      </c>
    </row>
    <row r="50" spans="2:14">
      <c r="B50" s="38"/>
      <c r="H50" s="54" t="str">
        <f t="shared" si="2"/>
        <v/>
      </c>
      <c r="L50" s="55" t="str">
        <f t="shared" si="0"/>
        <v/>
      </c>
      <c r="M50" s="55" t="str">
        <f t="shared" si="1"/>
        <v/>
      </c>
      <c r="N50" s="50" t="str">
        <f>""</f>
        <v/>
      </c>
    </row>
    <row r="51" spans="2:14">
      <c r="L51" s="55" t="str">
        <f t="shared" si="0"/>
        <v/>
      </c>
      <c r="M51" s="55" t="str">
        <f t="shared" si="1"/>
        <v/>
      </c>
      <c r="N51" s="50" t="str">
        <f>""</f>
        <v/>
      </c>
    </row>
    <row r="52" spans="2:14">
      <c r="L52" s="55" t="str">
        <f t="shared" si="0"/>
        <v/>
      </c>
      <c r="M52" s="55" t="str">
        <f t="shared" si="1"/>
        <v/>
      </c>
      <c r="N52" s="50" t="str">
        <f>""</f>
        <v/>
      </c>
    </row>
    <row r="53" spans="2:14">
      <c r="L53" s="55" t="str">
        <f t="shared" si="0"/>
        <v/>
      </c>
      <c r="M53" s="55" t="str">
        <f t="shared" si="1"/>
        <v/>
      </c>
      <c r="N53" s="50" t="str">
        <f>""</f>
        <v/>
      </c>
    </row>
    <row r="54" spans="2:14">
      <c r="L54" s="55" t="str">
        <f t="shared" si="0"/>
        <v/>
      </c>
      <c r="M54" s="55" t="str">
        <f t="shared" si="1"/>
        <v/>
      </c>
      <c r="N54" s="50" t="str">
        <f>""</f>
        <v/>
      </c>
    </row>
    <row r="55" spans="2:14">
      <c r="L55" s="55" t="str">
        <f t="shared" si="0"/>
        <v/>
      </c>
      <c r="M55" s="55" t="str">
        <f t="shared" si="1"/>
        <v/>
      </c>
      <c r="N55" s="50" t="str">
        <f>""</f>
        <v/>
      </c>
    </row>
    <row r="56" spans="2:14">
      <c r="L56" s="55" t="str">
        <f t="shared" si="0"/>
        <v/>
      </c>
      <c r="M56" s="55" t="str">
        <f t="shared" si="1"/>
        <v/>
      </c>
      <c r="N56" s="50" t="str">
        <f>""</f>
        <v/>
      </c>
    </row>
    <row r="57" spans="2:14">
      <c r="L57" s="55" t="str">
        <f t="shared" si="0"/>
        <v/>
      </c>
      <c r="M57" s="55" t="str">
        <f t="shared" si="1"/>
        <v/>
      </c>
      <c r="N57" s="50" t="str">
        <f>""</f>
        <v/>
      </c>
    </row>
    <row r="58" spans="2:14">
      <c r="L58" s="55" t="str">
        <f t="shared" si="0"/>
        <v/>
      </c>
      <c r="M58" s="55" t="str">
        <f t="shared" si="1"/>
        <v/>
      </c>
      <c r="N58" s="50" t="str">
        <f>""</f>
        <v/>
      </c>
    </row>
  </sheetData>
  <sheetProtection selectLockedCells="1"/>
  <autoFilter ref="B2:F31"/>
  <dataValidations count="3">
    <dataValidation type="list" allowBlank="1" showInputMessage="1" showErrorMessage="1" sqref="C3:C65536">
      <formula1>type</formula1>
    </dataValidation>
    <dataValidation type="list" showInputMessage="1" showErrorMessage="1" sqref="B5:B58">
      <formula1>$L4:$M4</formula1>
    </dataValidation>
    <dataValidation type="list" showInputMessage="1" showErrorMessage="1" sqref="B4">
      <formula1>$L3:$N3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2</vt:i4>
      </vt:variant>
    </vt:vector>
  </HeadingPairs>
  <TitlesOfParts>
    <vt:vector size="15" baseType="lpstr">
      <vt:lpstr>GESTION</vt:lpstr>
      <vt:lpstr>Janvier</vt:lpstr>
      <vt:lpstr>Février</vt:lpstr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Décembre</vt:lpstr>
      <vt:lpstr>An</vt:lpstr>
      <vt:lpstr>Mois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Mathier</dc:creator>
  <cp:lastModifiedBy>cb</cp:lastModifiedBy>
  <cp:lastPrinted>2010-08-18T16:47:06Z</cp:lastPrinted>
  <dcterms:created xsi:type="dcterms:W3CDTF">2007-03-11T10:28:47Z</dcterms:created>
  <dcterms:modified xsi:type="dcterms:W3CDTF">2010-08-28T06:32:40Z</dcterms:modified>
</cp:coreProperties>
</file>