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drawings/drawing9.xml" ContentType="application/vnd.openxmlformats-officedocument.drawing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drawing13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drawings/drawing10.xml" ContentType="application/vnd.openxmlformats-officedocument.drawing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checkCompatibility="1" defaultThemeVersion="124226"/>
  <bookViews>
    <workbookView xWindow="495" yWindow="1365" windowWidth="15330" windowHeight="4245" tabRatio="709" activeTab="2"/>
  </bookViews>
  <sheets>
    <sheet name="GESTION" sheetId="2" r:id="rId1"/>
    <sheet name="Janvier" sheetId="1" r:id="rId2"/>
    <sheet name="Février" sheetId="14" r:id="rId3"/>
    <sheet name="Mars" sheetId="15" r:id="rId4"/>
    <sheet name="Avril" sheetId="16" r:id="rId5"/>
    <sheet name="Mai" sheetId="17" r:id="rId6"/>
    <sheet name="Juin" sheetId="18" r:id="rId7"/>
    <sheet name="Juillet" sheetId="19" r:id="rId8"/>
    <sheet name="Août" sheetId="20" r:id="rId9"/>
    <sheet name="Septembre" sheetId="21" r:id="rId10"/>
    <sheet name="Octobre" sheetId="22" r:id="rId11"/>
    <sheet name="Novembre" sheetId="23" r:id="rId12"/>
    <sheet name="Décembre" sheetId="24" r:id="rId13"/>
  </sheets>
  <definedNames>
    <definedName name="An">GESTION!$E$8</definedName>
    <definedName name="choix">OFFSET(INDIRECT("'"&amp;GESTION!$G$29&amp;"'!"&amp;"$C$3"),,,COUNTA(INDIRECT("'"&amp;GESTION!$G$29&amp;"'!"&amp;"$C:$C")))</definedName>
    <definedName name="choix1">INDIRECT("'"&amp;GESTION!$G$29&amp;"'!"&amp;"$C:$C")</definedName>
    <definedName name="Dgraph">OFFSET(ggraph,,-1)</definedName>
    <definedName name="gggraph">OFFSET(ggraph,,1)</definedName>
    <definedName name="ggraph">OFFSET(GESTION!$H$30,,,SUMPRODUCT(--(GESTION!$G$30:$G$100&lt;&gt;"")))</definedName>
    <definedName name="Mois">GESTION!$D$12:$D$23</definedName>
    <definedName name="type">OFFSET(GESTION!$E$30,,,SUMPRODUCT(N(LEN(GESTION!$E$30:$E$100)&gt;0))+1)</definedName>
  </definedNames>
  <calcPr calcId="125725"/>
</workbook>
</file>

<file path=xl/calcChain.xml><?xml version="1.0" encoding="utf-8"?>
<calcChain xmlns="http://schemas.openxmlformats.org/spreadsheetml/2006/main">
  <c r="E5" i="16"/>
  <c r="E4"/>
  <c r="E5" i="17"/>
  <c r="E4"/>
  <c r="E5" i="18"/>
  <c r="E4"/>
  <c r="E5" i="19"/>
  <c r="E4"/>
  <c r="E5" i="20"/>
  <c r="E4"/>
  <c r="E5" i="21"/>
  <c r="E4"/>
  <c r="E5" i="22"/>
  <c r="E4"/>
  <c r="E5" i="23"/>
  <c r="E4"/>
  <c r="E5" i="24"/>
  <c r="E4"/>
  <c r="E5" i="15"/>
  <c r="E4"/>
  <c r="E5" i="14"/>
  <c r="E4"/>
  <c r="H57" i="24"/>
  <c r="H56"/>
  <c r="H55"/>
  <c r="H54"/>
  <c r="H53"/>
  <c r="H52"/>
  <c r="H51"/>
  <c r="H50"/>
  <c r="H49"/>
  <c r="H48"/>
  <c r="H47"/>
  <c r="H46"/>
  <c r="H45"/>
  <c r="H44"/>
  <c r="H43"/>
  <c r="H42"/>
  <c r="H41"/>
  <c r="H40"/>
  <c r="H39"/>
  <c r="H38"/>
  <c r="H37"/>
  <c r="H36"/>
  <c r="H35"/>
  <c r="H34"/>
  <c r="H33"/>
  <c r="H32"/>
  <c r="H31"/>
  <c r="H30"/>
  <c r="H29"/>
  <c r="H28"/>
  <c r="H27"/>
  <c r="H26"/>
  <c r="H25"/>
  <c r="H24"/>
  <c r="H23"/>
  <c r="H22"/>
  <c r="H21"/>
  <c r="H20"/>
  <c r="H19"/>
  <c r="H18"/>
  <c r="H17"/>
  <c r="H16"/>
  <c r="H15"/>
  <c r="H14"/>
  <c r="H13"/>
  <c r="H12"/>
  <c r="H11"/>
  <c r="H10"/>
  <c r="H9"/>
  <c r="H8"/>
  <c r="H7"/>
  <c r="H6"/>
  <c r="H5"/>
  <c r="H4"/>
  <c r="H3"/>
  <c r="I2"/>
  <c r="A1"/>
  <c r="L3" s="1"/>
  <c r="L4" s="1"/>
  <c r="L5" s="1"/>
  <c r="L6" s="1"/>
  <c r="L7" s="1"/>
  <c r="L8" s="1"/>
  <c r="L9" s="1"/>
  <c r="L10" s="1"/>
  <c r="L11" s="1"/>
  <c r="L12" s="1"/>
  <c r="L13" s="1"/>
  <c r="L14" s="1"/>
  <c r="L15" s="1"/>
  <c r="L16" s="1"/>
  <c r="L17" s="1"/>
  <c r="L18" s="1"/>
  <c r="L19" s="1"/>
  <c r="L20" s="1"/>
  <c r="L21" s="1"/>
  <c r="L22" s="1"/>
  <c r="L23" s="1"/>
  <c r="L24" s="1"/>
  <c r="L25" s="1"/>
  <c r="L26" s="1"/>
  <c r="L27" s="1"/>
  <c r="L28" s="1"/>
  <c r="L29" s="1"/>
  <c r="L30" s="1"/>
  <c r="L31" s="1"/>
  <c r="L32" s="1"/>
  <c r="L33" s="1"/>
  <c r="H57" i="23"/>
  <c r="H56"/>
  <c r="H55"/>
  <c r="H54"/>
  <c r="H53"/>
  <c r="H52"/>
  <c r="H51"/>
  <c r="H50"/>
  <c r="H49"/>
  <c r="H48"/>
  <c r="H47"/>
  <c r="H46"/>
  <c r="H45"/>
  <c r="H44"/>
  <c r="H43"/>
  <c r="H42"/>
  <c r="H41"/>
  <c r="H40"/>
  <c r="H39"/>
  <c r="H38"/>
  <c r="H37"/>
  <c r="H36"/>
  <c r="H35"/>
  <c r="H34"/>
  <c r="H33"/>
  <c r="H32"/>
  <c r="H31"/>
  <c r="H30"/>
  <c r="H29"/>
  <c r="H28"/>
  <c r="H27"/>
  <c r="H26"/>
  <c r="H25"/>
  <c r="H24"/>
  <c r="H23"/>
  <c r="H22"/>
  <c r="H21"/>
  <c r="H20"/>
  <c r="H19"/>
  <c r="H18"/>
  <c r="H17"/>
  <c r="H16"/>
  <c r="H15"/>
  <c r="H14"/>
  <c r="H13"/>
  <c r="H12"/>
  <c r="H11"/>
  <c r="H10"/>
  <c r="H9"/>
  <c r="H8"/>
  <c r="H7"/>
  <c r="H6"/>
  <c r="H5"/>
  <c r="H4"/>
  <c r="H3"/>
  <c r="I2"/>
  <c r="A1"/>
  <c r="L3" s="1"/>
  <c r="L4" s="1"/>
  <c r="L5" s="1"/>
  <c r="L6" s="1"/>
  <c r="L7" s="1"/>
  <c r="L8" s="1"/>
  <c r="L9" s="1"/>
  <c r="L10" s="1"/>
  <c r="L11" s="1"/>
  <c r="L12" s="1"/>
  <c r="L13" s="1"/>
  <c r="L14" s="1"/>
  <c r="L15" s="1"/>
  <c r="L16" s="1"/>
  <c r="L17" s="1"/>
  <c r="L18" s="1"/>
  <c r="L19" s="1"/>
  <c r="L20" s="1"/>
  <c r="L21" s="1"/>
  <c r="L22" s="1"/>
  <c r="L23" s="1"/>
  <c r="L24" s="1"/>
  <c r="L25" s="1"/>
  <c r="L26" s="1"/>
  <c r="L27" s="1"/>
  <c r="L28" s="1"/>
  <c r="L29" s="1"/>
  <c r="L30" s="1"/>
  <c r="L31" s="1"/>
  <c r="L32" s="1"/>
  <c r="L33" s="1"/>
  <c r="H57" i="22"/>
  <c r="H56"/>
  <c r="H55"/>
  <c r="H54"/>
  <c r="H53"/>
  <c r="H52"/>
  <c r="H51"/>
  <c r="H50"/>
  <c r="H49"/>
  <c r="H48"/>
  <c r="H47"/>
  <c r="H46"/>
  <c r="H45"/>
  <c r="H44"/>
  <c r="H43"/>
  <c r="H42"/>
  <c r="H41"/>
  <c r="H40"/>
  <c r="H39"/>
  <c r="H38"/>
  <c r="H37"/>
  <c r="H36"/>
  <c r="H35"/>
  <c r="H34"/>
  <c r="H33"/>
  <c r="H32"/>
  <c r="H31"/>
  <c r="H30"/>
  <c r="H29"/>
  <c r="H28"/>
  <c r="H27"/>
  <c r="H26"/>
  <c r="H25"/>
  <c r="H24"/>
  <c r="H23"/>
  <c r="H22"/>
  <c r="H21"/>
  <c r="H20"/>
  <c r="H19"/>
  <c r="H18"/>
  <c r="H17"/>
  <c r="H16"/>
  <c r="H15"/>
  <c r="H14"/>
  <c r="H13"/>
  <c r="H12"/>
  <c r="H11"/>
  <c r="H10"/>
  <c r="H9"/>
  <c r="H8"/>
  <c r="H7"/>
  <c r="H6"/>
  <c r="H5"/>
  <c r="H4"/>
  <c r="H3"/>
  <c r="I2"/>
  <c r="A1"/>
  <c r="L3" s="1"/>
  <c r="L4" s="1"/>
  <c r="L5" s="1"/>
  <c r="L6" s="1"/>
  <c r="L7" s="1"/>
  <c r="L8" s="1"/>
  <c r="L9" s="1"/>
  <c r="L10" s="1"/>
  <c r="L11" s="1"/>
  <c r="L12" s="1"/>
  <c r="L13" s="1"/>
  <c r="L14" s="1"/>
  <c r="L15" s="1"/>
  <c r="L16" s="1"/>
  <c r="L17" s="1"/>
  <c r="L18" s="1"/>
  <c r="L19" s="1"/>
  <c r="L20" s="1"/>
  <c r="L21" s="1"/>
  <c r="L22" s="1"/>
  <c r="L23" s="1"/>
  <c r="L24" s="1"/>
  <c r="L25" s="1"/>
  <c r="L26" s="1"/>
  <c r="L27" s="1"/>
  <c r="L28" s="1"/>
  <c r="L29" s="1"/>
  <c r="L30" s="1"/>
  <c r="L31" s="1"/>
  <c r="L32" s="1"/>
  <c r="L33" s="1"/>
  <c r="H57" i="21"/>
  <c r="H56"/>
  <c r="H55"/>
  <c r="H54"/>
  <c r="H53"/>
  <c r="H52"/>
  <c r="H51"/>
  <c r="H50"/>
  <c r="H49"/>
  <c r="H48"/>
  <c r="H47"/>
  <c r="H46"/>
  <c r="H45"/>
  <c r="H44"/>
  <c r="H43"/>
  <c r="H42"/>
  <c r="H41"/>
  <c r="H40"/>
  <c r="H39"/>
  <c r="H38"/>
  <c r="H37"/>
  <c r="H36"/>
  <c r="H35"/>
  <c r="H34"/>
  <c r="H33"/>
  <c r="H32"/>
  <c r="H31"/>
  <c r="H30"/>
  <c r="H29"/>
  <c r="H28"/>
  <c r="H27"/>
  <c r="H26"/>
  <c r="H25"/>
  <c r="H24"/>
  <c r="H23"/>
  <c r="H22"/>
  <c r="H21"/>
  <c r="H20"/>
  <c r="H19"/>
  <c r="H18"/>
  <c r="H17"/>
  <c r="H16"/>
  <c r="H15"/>
  <c r="H14"/>
  <c r="H13"/>
  <c r="H12"/>
  <c r="H11"/>
  <c r="H10"/>
  <c r="H9"/>
  <c r="H8"/>
  <c r="H7"/>
  <c r="H6"/>
  <c r="H5"/>
  <c r="H4"/>
  <c r="H3"/>
  <c r="I2"/>
  <c r="A1"/>
  <c r="L3" s="1"/>
  <c r="L4" s="1"/>
  <c r="L5" s="1"/>
  <c r="L6" s="1"/>
  <c r="L7" s="1"/>
  <c r="L8" s="1"/>
  <c r="L9" s="1"/>
  <c r="L10" s="1"/>
  <c r="L11" s="1"/>
  <c r="L12" s="1"/>
  <c r="L13" s="1"/>
  <c r="L14" s="1"/>
  <c r="L15" s="1"/>
  <c r="L16" s="1"/>
  <c r="L17" s="1"/>
  <c r="L18" s="1"/>
  <c r="L19" s="1"/>
  <c r="L20" s="1"/>
  <c r="L21" s="1"/>
  <c r="L22" s="1"/>
  <c r="L23" s="1"/>
  <c r="L24" s="1"/>
  <c r="L25" s="1"/>
  <c r="L26" s="1"/>
  <c r="L27" s="1"/>
  <c r="L28" s="1"/>
  <c r="L29" s="1"/>
  <c r="L30" s="1"/>
  <c r="L31" s="1"/>
  <c r="L32" s="1"/>
  <c r="L33" s="1"/>
  <c r="H57" i="20"/>
  <c r="H56"/>
  <c r="H55"/>
  <c r="H54"/>
  <c r="H53"/>
  <c r="H52"/>
  <c r="H51"/>
  <c r="H50"/>
  <c r="H49"/>
  <c r="H48"/>
  <c r="H47"/>
  <c r="H46"/>
  <c r="H45"/>
  <c r="H44"/>
  <c r="H43"/>
  <c r="H42"/>
  <c r="H41"/>
  <c r="H40"/>
  <c r="H39"/>
  <c r="H38"/>
  <c r="H37"/>
  <c r="H36"/>
  <c r="H35"/>
  <c r="H34"/>
  <c r="H33"/>
  <c r="H32"/>
  <c r="H31"/>
  <c r="H30"/>
  <c r="H29"/>
  <c r="H28"/>
  <c r="H27"/>
  <c r="H26"/>
  <c r="H25"/>
  <c r="H24"/>
  <c r="H23"/>
  <c r="H22"/>
  <c r="H21"/>
  <c r="H20"/>
  <c r="H19"/>
  <c r="H18"/>
  <c r="H17"/>
  <c r="H16"/>
  <c r="H15"/>
  <c r="H14"/>
  <c r="H13"/>
  <c r="H12"/>
  <c r="H11"/>
  <c r="H10"/>
  <c r="H9"/>
  <c r="H8"/>
  <c r="H7"/>
  <c r="H6"/>
  <c r="H5"/>
  <c r="H4"/>
  <c r="H3"/>
  <c r="I2"/>
  <c r="A1"/>
  <c r="L3" s="1"/>
  <c r="L4" s="1"/>
  <c r="L5" s="1"/>
  <c r="L6" s="1"/>
  <c r="L7" s="1"/>
  <c r="L8" s="1"/>
  <c r="L9" s="1"/>
  <c r="L10" s="1"/>
  <c r="L11" s="1"/>
  <c r="L12" s="1"/>
  <c r="L13" s="1"/>
  <c r="L14" s="1"/>
  <c r="L15" s="1"/>
  <c r="L16" s="1"/>
  <c r="L17" s="1"/>
  <c r="L18" s="1"/>
  <c r="L19" s="1"/>
  <c r="L20" s="1"/>
  <c r="L21" s="1"/>
  <c r="L22" s="1"/>
  <c r="L23" s="1"/>
  <c r="L24" s="1"/>
  <c r="L25" s="1"/>
  <c r="L26" s="1"/>
  <c r="L27" s="1"/>
  <c r="L28" s="1"/>
  <c r="L29" s="1"/>
  <c r="L30" s="1"/>
  <c r="L31" s="1"/>
  <c r="L32" s="1"/>
  <c r="L33" s="1"/>
  <c r="H57" i="19"/>
  <c r="H56"/>
  <c r="H55"/>
  <c r="H54"/>
  <c r="H53"/>
  <c r="H52"/>
  <c r="H51"/>
  <c r="H50"/>
  <c r="H49"/>
  <c r="H48"/>
  <c r="H47"/>
  <c r="H46"/>
  <c r="H45"/>
  <c r="H44"/>
  <c r="H43"/>
  <c r="H42"/>
  <c r="H41"/>
  <c r="H40"/>
  <c r="H39"/>
  <c r="H38"/>
  <c r="H37"/>
  <c r="H36"/>
  <c r="H35"/>
  <c r="H34"/>
  <c r="H33"/>
  <c r="H32"/>
  <c r="H31"/>
  <c r="H30"/>
  <c r="H29"/>
  <c r="H28"/>
  <c r="H27"/>
  <c r="H26"/>
  <c r="H25"/>
  <c r="H24"/>
  <c r="H23"/>
  <c r="H22"/>
  <c r="H21"/>
  <c r="H20"/>
  <c r="H19"/>
  <c r="H18"/>
  <c r="H17"/>
  <c r="H16"/>
  <c r="H15"/>
  <c r="H14"/>
  <c r="H13"/>
  <c r="H12"/>
  <c r="H11"/>
  <c r="H10"/>
  <c r="H9"/>
  <c r="H8"/>
  <c r="H7"/>
  <c r="H6"/>
  <c r="H5"/>
  <c r="H4"/>
  <c r="H3"/>
  <c r="I2"/>
  <c r="A1"/>
  <c r="L3" s="1"/>
  <c r="L4" s="1"/>
  <c r="L5" s="1"/>
  <c r="L6" s="1"/>
  <c r="L7" s="1"/>
  <c r="L8" s="1"/>
  <c r="L9" s="1"/>
  <c r="L10" s="1"/>
  <c r="L11" s="1"/>
  <c r="L12" s="1"/>
  <c r="L13" s="1"/>
  <c r="L14" s="1"/>
  <c r="L15" s="1"/>
  <c r="L16" s="1"/>
  <c r="L17" s="1"/>
  <c r="L18" s="1"/>
  <c r="L19" s="1"/>
  <c r="L20" s="1"/>
  <c r="L21" s="1"/>
  <c r="L22" s="1"/>
  <c r="L23" s="1"/>
  <c r="L24" s="1"/>
  <c r="L25" s="1"/>
  <c r="L26" s="1"/>
  <c r="L27" s="1"/>
  <c r="L28" s="1"/>
  <c r="L29" s="1"/>
  <c r="L30" s="1"/>
  <c r="L31" s="1"/>
  <c r="L32" s="1"/>
  <c r="L33" s="1"/>
  <c r="H57" i="18"/>
  <c r="H56"/>
  <c r="H55"/>
  <c r="H54"/>
  <c r="H53"/>
  <c r="H52"/>
  <c r="H51"/>
  <c r="H50"/>
  <c r="H49"/>
  <c r="H48"/>
  <c r="H47"/>
  <c r="H46"/>
  <c r="H45"/>
  <c r="H44"/>
  <c r="H43"/>
  <c r="H42"/>
  <c r="H41"/>
  <c r="H40"/>
  <c r="H39"/>
  <c r="H38"/>
  <c r="H37"/>
  <c r="H36"/>
  <c r="H35"/>
  <c r="H34"/>
  <c r="H33"/>
  <c r="H32"/>
  <c r="H31"/>
  <c r="H30"/>
  <c r="H29"/>
  <c r="H28"/>
  <c r="H27"/>
  <c r="H26"/>
  <c r="H25"/>
  <c r="H24"/>
  <c r="H23"/>
  <c r="H22"/>
  <c r="H21"/>
  <c r="H20"/>
  <c r="H19"/>
  <c r="H18"/>
  <c r="H17"/>
  <c r="H16"/>
  <c r="H15"/>
  <c r="H14"/>
  <c r="H13"/>
  <c r="H12"/>
  <c r="H11"/>
  <c r="H10"/>
  <c r="H9"/>
  <c r="H8"/>
  <c r="H7"/>
  <c r="H6"/>
  <c r="H5"/>
  <c r="H4"/>
  <c r="H3"/>
  <c r="I2"/>
  <c r="A1"/>
  <c r="L3" s="1"/>
  <c r="L4" s="1"/>
  <c r="L5" s="1"/>
  <c r="L6" s="1"/>
  <c r="L7" s="1"/>
  <c r="L8" s="1"/>
  <c r="L9" s="1"/>
  <c r="L10" s="1"/>
  <c r="L11" s="1"/>
  <c r="L12" s="1"/>
  <c r="L13" s="1"/>
  <c r="L14" s="1"/>
  <c r="L15" s="1"/>
  <c r="L16" s="1"/>
  <c r="L17" s="1"/>
  <c r="L18" s="1"/>
  <c r="L19" s="1"/>
  <c r="L20" s="1"/>
  <c r="L21" s="1"/>
  <c r="L22" s="1"/>
  <c r="L23" s="1"/>
  <c r="L24" s="1"/>
  <c r="L25" s="1"/>
  <c r="L26" s="1"/>
  <c r="L27" s="1"/>
  <c r="L28" s="1"/>
  <c r="L29" s="1"/>
  <c r="L30" s="1"/>
  <c r="L31" s="1"/>
  <c r="L32" s="1"/>
  <c r="L33" s="1"/>
  <c r="H57" i="17"/>
  <c r="H56"/>
  <c r="H55"/>
  <c r="H54"/>
  <c r="H53"/>
  <c r="H52"/>
  <c r="H51"/>
  <c r="H50"/>
  <c r="H49"/>
  <c r="H48"/>
  <c r="H47"/>
  <c r="H46"/>
  <c r="H45"/>
  <c r="H44"/>
  <c r="H43"/>
  <c r="H42"/>
  <c r="H41"/>
  <c r="H40"/>
  <c r="H39"/>
  <c r="H38"/>
  <c r="H37"/>
  <c r="H36"/>
  <c r="H35"/>
  <c r="H34"/>
  <c r="H33"/>
  <c r="H32"/>
  <c r="H31"/>
  <c r="H30"/>
  <c r="H29"/>
  <c r="H28"/>
  <c r="H27"/>
  <c r="H26"/>
  <c r="H25"/>
  <c r="H24"/>
  <c r="H23"/>
  <c r="H22"/>
  <c r="H21"/>
  <c r="H20"/>
  <c r="H19"/>
  <c r="H18"/>
  <c r="H17"/>
  <c r="H16"/>
  <c r="H15"/>
  <c r="H14"/>
  <c r="H13"/>
  <c r="H12"/>
  <c r="H11"/>
  <c r="H10"/>
  <c r="H9"/>
  <c r="H8"/>
  <c r="H7"/>
  <c r="H6"/>
  <c r="H5"/>
  <c r="H4"/>
  <c r="H3"/>
  <c r="I2"/>
  <c r="A1"/>
  <c r="L3" s="1"/>
  <c r="L4" s="1"/>
  <c r="L5" s="1"/>
  <c r="L6" s="1"/>
  <c r="L7" s="1"/>
  <c r="L8" s="1"/>
  <c r="L9" s="1"/>
  <c r="L10" s="1"/>
  <c r="L11" s="1"/>
  <c r="L12" s="1"/>
  <c r="L13" s="1"/>
  <c r="L14" s="1"/>
  <c r="L15" s="1"/>
  <c r="L16" s="1"/>
  <c r="L17" s="1"/>
  <c r="L18" s="1"/>
  <c r="L19" s="1"/>
  <c r="L20" s="1"/>
  <c r="L21" s="1"/>
  <c r="L22" s="1"/>
  <c r="L23" s="1"/>
  <c r="L24" s="1"/>
  <c r="L25" s="1"/>
  <c r="L26" s="1"/>
  <c r="L27" s="1"/>
  <c r="L28" s="1"/>
  <c r="L29" s="1"/>
  <c r="L30" s="1"/>
  <c r="L31" s="1"/>
  <c r="L32" s="1"/>
  <c r="L33" s="1"/>
  <c r="H57" i="16"/>
  <c r="H56"/>
  <c r="H55"/>
  <c r="H54"/>
  <c r="H53"/>
  <c r="H52"/>
  <c r="H51"/>
  <c r="H50"/>
  <c r="H49"/>
  <c r="H48"/>
  <c r="H47"/>
  <c r="H46"/>
  <c r="H45"/>
  <c r="H44"/>
  <c r="H43"/>
  <c r="H42"/>
  <c r="H41"/>
  <c r="H40"/>
  <c r="H39"/>
  <c r="H38"/>
  <c r="H37"/>
  <c r="H36"/>
  <c r="H35"/>
  <c r="H34"/>
  <c r="H33"/>
  <c r="H32"/>
  <c r="H31"/>
  <c r="H30"/>
  <c r="H29"/>
  <c r="H28"/>
  <c r="H27"/>
  <c r="H26"/>
  <c r="H25"/>
  <c r="H24"/>
  <c r="H23"/>
  <c r="H22"/>
  <c r="H21"/>
  <c r="H20"/>
  <c r="H19"/>
  <c r="H18"/>
  <c r="H17"/>
  <c r="H16"/>
  <c r="H15"/>
  <c r="H14"/>
  <c r="H13"/>
  <c r="H12"/>
  <c r="H11"/>
  <c r="H10"/>
  <c r="H9"/>
  <c r="H8"/>
  <c r="H7"/>
  <c r="H6"/>
  <c r="H5"/>
  <c r="H4"/>
  <c r="H3"/>
  <c r="I2"/>
  <c r="A1"/>
  <c r="L3" s="1"/>
  <c r="L4" s="1"/>
  <c r="L5" s="1"/>
  <c r="L6" s="1"/>
  <c r="L7" s="1"/>
  <c r="L8" s="1"/>
  <c r="L9" s="1"/>
  <c r="L10" s="1"/>
  <c r="L11" s="1"/>
  <c r="L12" s="1"/>
  <c r="L13" s="1"/>
  <c r="L14" s="1"/>
  <c r="L15" s="1"/>
  <c r="L16" s="1"/>
  <c r="L17" s="1"/>
  <c r="L18" s="1"/>
  <c r="L19" s="1"/>
  <c r="L20" s="1"/>
  <c r="L21" s="1"/>
  <c r="L22" s="1"/>
  <c r="L23" s="1"/>
  <c r="L24" s="1"/>
  <c r="L25" s="1"/>
  <c r="L26" s="1"/>
  <c r="L27" s="1"/>
  <c r="L28" s="1"/>
  <c r="L29" s="1"/>
  <c r="L30" s="1"/>
  <c r="L31" s="1"/>
  <c r="L32" s="1"/>
  <c r="L33" s="1"/>
  <c r="H57" i="15"/>
  <c r="H56"/>
  <c r="H55"/>
  <c r="H54"/>
  <c r="H53"/>
  <c r="H52"/>
  <c r="H51"/>
  <c r="H50"/>
  <c r="H49"/>
  <c r="H48"/>
  <c r="H47"/>
  <c r="H46"/>
  <c r="H45"/>
  <c r="H44"/>
  <c r="H43"/>
  <c r="H42"/>
  <c r="H41"/>
  <c r="H40"/>
  <c r="H39"/>
  <c r="H38"/>
  <c r="H37"/>
  <c r="H36"/>
  <c r="H35"/>
  <c r="H34"/>
  <c r="H33"/>
  <c r="H32"/>
  <c r="H31"/>
  <c r="H30"/>
  <c r="H29"/>
  <c r="H28"/>
  <c r="H27"/>
  <c r="H26"/>
  <c r="H25"/>
  <c r="H24"/>
  <c r="H23"/>
  <c r="H22"/>
  <c r="H21"/>
  <c r="H20"/>
  <c r="H19"/>
  <c r="H18"/>
  <c r="H17"/>
  <c r="H16"/>
  <c r="H15"/>
  <c r="H14"/>
  <c r="H13"/>
  <c r="H12"/>
  <c r="H11"/>
  <c r="H10"/>
  <c r="H9"/>
  <c r="H8"/>
  <c r="H7"/>
  <c r="H6"/>
  <c r="H5"/>
  <c r="H4"/>
  <c r="H3"/>
  <c r="I2"/>
  <c r="A1"/>
  <c r="L3" s="1"/>
  <c r="L4" s="1"/>
  <c r="L5" s="1"/>
  <c r="L6" s="1"/>
  <c r="L7" s="1"/>
  <c r="L8" s="1"/>
  <c r="L9" s="1"/>
  <c r="L10" s="1"/>
  <c r="L11" s="1"/>
  <c r="L12" s="1"/>
  <c r="L13" s="1"/>
  <c r="L14" s="1"/>
  <c r="L15" s="1"/>
  <c r="L16" s="1"/>
  <c r="L17" s="1"/>
  <c r="L18" s="1"/>
  <c r="L19" s="1"/>
  <c r="L20" s="1"/>
  <c r="L21" s="1"/>
  <c r="L22" s="1"/>
  <c r="L23" s="1"/>
  <c r="L24" s="1"/>
  <c r="L25" s="1"/>
  <c r="L26" s="1"/>
  <c r="L27" s="1"/>
  <c r="L28" s="1"/>
  <c r="L29" s="1"/>
  <c r="L30" s="1"/>
  <c r="L31" s="1"/>
  <c r="L32" s="1"/>
  <c r="L33" s="1"/>
  <c r="H57" i="14"/>
  <c r="H56"/>
  <c r="H55"/>
  <c r="H54"/>
  <c r="H53"/>
  <c r="H52"/>
  <c r="H51"/>
  <c r="H50"/>
  <c r="H49"/>
  <c r="H48"/>
  <c r="H47"/>
  <c r="H46"/>
  <c r="H45"/>
  <c r="H44"/>
  <c r="H43"/>
  <c r="H42"/>
  <c r="H41"/>
  <c r="H40"/>
  <c r="H39"/>
  <c r="H38"/>
  <c r="H37"/>
  <c r="H36"/>
  <c r="H35"/>
  <c r="H34"/>
  <c r="H33"/>
  <c r="H32"/>
  <c r="H31"/>
  <c r="H30"/>
  <c r="H29"/>
  <c r="H28"/>
  <c r="H27"/>
  <c r="H26"/>
  <c r="H25"/>
  <c r="H24"/>
  <c r="H23"/>
  <c r="H22"/>
  <c r="H21"/>
  <c r="H20"/>
  <c r="H19"/>
  <c r="H18"/>
  <c r="H17"/>
  <c r="H16"/>
  <c r="H15"/>
  <c r="H14"/>
  <c r="H13"/>
  <c r="H12"/>
  <c r="H11"/>
  <c r="H10"/>
  <c r="H9"/>
  <c r="H8"/>
  <c r="H7"/>
  <c r="H6"/>
  <c r="H5"/>
  <c r="H4"/>
  <c r="H3"/>
  <c r="I2"/>
  <c r="A1"/>
  <c r="L3" s="1"/>
  <c r="L4" s="1"/>
  <c r="L5" s="1"/>
  <c r="L6" s="1"/>
  <c r="L7" s="1"/>
  <c r="L8" s="1"/>
  <c r="L9" s="1"/>
  <c r="L10" s="1"/>
  <c r="L11" s="1"/>
  <c r="L12" s="1"/>
  <c r="L13" s="1"/>
  <c r="L14" s="1"/>
  <c r="L15" s="1"/>
  <c r="L16" s="1"/>
  <c r="L17" s="1"/>
  <c r="L18" s="1"/>
  <c r="L19" s="1"/>
  <c r="L20" s="1"/>
  <c r="L21" s="1"/>
  <c r="L22" s="1"/>
  <c r="L23" s="1"/>
  <c r="L24" s="1"/>
  <c r="L25" s="1"/>
  <c r="L26" s="1"/>
  <c r="L27" s="1"/>
  <c r="L28" s="1"/>
  <c r="L29" s="1"/>
  <c r="L30" s="1"/>
  <c r="L31" s="1"/>
  <c r="L32" s="1"/>
  <c r="L33" s="1"/>
  <c r="F13" i="2"/>
  <c r="F15"/>
  <c r="F17"/>
  <c r="F19"/>
  <c r="F21"/>
  <c r="F23"/>
  <c r="E13"/>
  <c r="E15"/>
  <c r="E17"/>
  <c r="E19"/>
  <c r="E21"/>
  <c r="E23"/>
  <c r="E18"/>
  <c r="E22"/>
  <c r="E12"/>
  <c r="F16"/>
  <c r="F20"/>
  <c r="F12"/>
  <c r="E14"/>
  <c r="E16"/>
  <c r="E20"/>
  <c r="F14"/>
  <c r="F18"/>
  <c r="F22"/>
  <c r="G23" l="1"/>
  <c r="G21"/>
  <c r="G19"/>
  <c r="G17"/>
  <c r="G15"/>
  <c r="G13"/>
  <c r="G22"/>
  <c r="G20"/>
  <c r="G18"/>
  <c r="G16"/>
  <c r="G14"/>
  <c r="G12"/>
  <c r="A1" i="1" l="1"/>
  <c r="C74" i="2"/>
  <c r="E74" s="1"/>
  <c r="C75"/>
  <c r="E75" s="1"/>
  <c r="C76"/>
  <c r="E76" s="1"/>
  <c r="C77"/>
  <c r="E77" s="1"/>
  <c r="C78"/>
  <c r="E78" s="1"/>
  <c r="C79"/>
  <c r="E79" s="1"/>
  <c r="C80"/>
  <c r="E80" s="1"/>
  <c r="C81"/>
  <c r="E81" s="1"/>
  <c r="C82"/>
  <c r="E82" s="1"/>
  <c r="C83"/>
  <c r="E83" s="1"/>
  <c r="C84"/>
  <c r="E84" s="1"/>
  <c r="C85"/>
  <c r="E85" s="1"/>
  <c r="C86"/>
  <c r="E86" s="1"/>
  <c r="C87"/>
  <c r="E87" s="1"/>
  <c r="C88"/>
  <c r="E88" s="1"/>
  <c r="C89"/>
  <c r="E89" s="1"/>
  <c r="C90"/>
  <c r="E90" s="1"/>
  <c r="C91"/>
  <c r="E91" s="1"/>
  <c r="C92"/>
  <c r="E92" s="1"/>
  <c r="C93"/>
  <c r="E93" s="1"/>
  <c r="C94"/>
  <c r="E94" s="1"/>
  <c r="C95"/>
  <c r="E95" s="1"/>
  <c r="C96"/>
  <c r="E96" s="1"/>
  <c r="C97"/>
  <c r="E97" s="1"/>
  <c r="C98"/>
  <c r="E98" s="1"/>
  <c r="C99"/>
  <c r="E99" s="1"/>
  <c r="C100"/>
  <c r="E100" s="1"/>
  <c r="C31"/>
  <c r="C30"/>
  <c r="E30" s="1"/>
  <c r="C32"/>
  <c r="C33"/>
  <c r="E33" s="1"/>
  <c r="C34"/>
  <c r="C35"/>
  <c r="E35" s="1"/>
  <c r="C36"/>
  <c r="C37"/>
  <c r="C38"/>
  <c r="C39"/>
  <c r="E39" s="1"/>
  <c r="C40"/>
  <c r="C41"/>
  <c r="E41" s="1"/>
  <c r="C42"/>
  <c r="C43"/>
  <c r="E43" s="1"/>
  <c r="C44"/>
  <c r="C45"/>
  <c r="E45" s="1"/>
  <c r="C46"/>
  <c r="C47"/>
  <c r="E47" s="1"/>
  <c r="C48"/>
  <c r="C49"/>
  <c r="E49" s="1"/>
  <c r="C50"/>
  <c r="C51"/>
  <c r="E51" s="1"/>
  <c r="C52"/>
  <c r="C53"/>
  <c r="E53" s="1"/>
  <c r="C54"/>
  <c r="C55"/>
  <c r="E55" s="1"/>
  <c r="C56"/>
  <c r="E56" s="1"/>
  <c r="C57"/>
  <c r="E57" s="1"/>
  <c r="C58"/>
  <c r="E58" s="1"/>
  <c r="C59"/>
  <c r="E59" s="1"/>
  <c r="C60"/>
  <c r="E60" s="1"/>
  <c r="C61"/>
  <c r="E61" s="1"/>
  <c r="C62"/>
  <c r="E62" s="1"/>
  <c r="C63"/>
  <c r="E63" s="1"/>
  <c r="C64"/>
  <c r="E64" s="1"/>
  <c r="C65"/>
  <c r="E65" s="1"/>
  <c r="C66"/>
  <c r="E66" s="1"/>
  <c r="C67"/>
  <c r="E67" s="1"/>
  <c r="C68"/>
  <c r="E68" s="1"/>
  <c r="C69"/>
  <c r="E69" s="1"/>
  <c r="C70"/>
  <c r="E70" s="1"/>
  <c r="C71"/>
  <c r="E71" s="1"/>
  <c r="C72"/>
  <c r="E72" s="1"/>
  <c r="C73"/>
  <c r="E73" s="1"/>
  <c r="H4" i="1"/>
  <c r="H5"/>
  <c r="H6"/>
  <c r="H7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"/>
  <c r="H51"/>
  <c r="H52"/>
  <c r="H53"/>
  <c r="H54"/>
  <c r="H55"/>
  <c r="H56"/>
  <c r="H57"/>
  <c r="H38"/>
  <c r="H39"/>
  <c r="H40"/>
  <c r="H41"/>
  <c r="H42"/>
  <c r="H43"/>
  <c r="H44"/>
  <c r="H45"/>
  <c r="H46"/>
  <c r="H47"/>
  <c r="H48"/>
  <c r="H49"/>
  <c r="H50"/>
  <c r="D10" i="2"/>
  <c r="I2" i="1"/>
  <c r="L3" l="1"/>
  <c r="L4" s="1"/>
  <c r="E54" i="2"/>
  <c r="E52"/>
  <c r="E50"/>
  <c r="E46"/>
  <c r="E44"/>
  <c r="E40"/>
  <c r="E36"/>
  <c r="E34"/>
  <c r="E32"/>
  <c r="E37"/>
  <c r="G25"/>
  <c r="F25"/>
  <c r="E48"/>
  <c r="E42"/>
  <c r="E38"/>
  <c r="E31"/>
  <c r="F24"/>
  <c r="E25"/>
  <c r="E24"/>
  <c r="G24"/>
  <c r="G30" a="1"/>
  <c r="L5" i="1" l="1"/>
  <c r="G30" i="2"/>
  <c r="G31" a="1"/>
  <c r="I30"/>
  <c r="H30"/>
  <c r="L6" i="1" l="1"/>
  <c r="G31" i="2"/>
  <c r="I31"/>
  <c r="H31"/>
  <c r="G32" a="1"/>
  <c r="L7" i="1" l="1"/>
  <c r="G32" i="2"/>
  <c r="I32"/>
  <c r="H32"/>
  <c r="G33" a="1"/>
  <c r="L8" i="1" l="1"/>
  <c r="G33" i="2"/>
  <c r="I33"/>
  <c r="H33"/>
  <c r="G34" a="1"/>
  <c r="L9" i="1" l="1"/>
  <c r="G34" i="2"/>
  <c r="I34"/>
  <c r="H34"/>
  <c r="G35" a="1"/>
  <c r="L10" i="1" l="1"/>
  <c r="G35" i="2"/>
  <c r="I35"/>
  <c r="H35"/>
  <c r="G36" a="1"/>
  <c r="L11" i="1" l="1"/>
  <c r="G36" i="2"/>
  <c r="I36"/>
  <c r="H36"/>
  <c r="G37" a="1"/>
  <c r="L12" i="1" l="1"/>
  <c r="G37" i="2"/>
  <c r="H37"/>
  <c r="I37"/>
  <c r="G38" a="1"/>
  <c r="L13" i="1" l="1"/>
  <c r="G38" i="2"/>
  <c r="I38"/>
  <c r="H38"/>
  <c r="G39" a="1"/>
  <c r="L14" i="1" l="1"/>
  <c r="G39" i="2"/>
  <c r="H39"/>
  <c r="I39"/>
  <c r="G40" a="1"/>
  <c r="L15" i="1" l="1"/>
  <c r="G40" i="2"/>
  <c r="I40"/>
  <c r="H40"/>
  <c r="G41" a="1"/>
  <c r="L16" i="1" l="1"/>
  <c r="G41" i="2"/>
  <c r="I41"/>
  <c r="H41"/>
  <c r="G42" a="1"/>
  <c r="L17" i="1" l="1"/>
  <c r="G42" i="2"/>
  <c r="I42"/>
  <c r="H42"/>
  <c r="G43" a="1"/>
  <c r="L18" i="1" l="1"/>
  <c r="G43" i="2"/>
  <c r="H43"/>
  <c r="I43"/>
  <c r="G44" a="1"/>
  <c r="L19" i="1" l="1"/>
  <c r="G44" i="2"/>
  <c r="I44"/>
  <c r="H44"/>
  <c r="G45" a="1"/>
  <c r="L20" i="1" l="1"/>
  <c r="G45" i="2"/>
  <c r="I45"/>
  <c r="H45"/>
  <c r="G46" a="1"/>
  <c r="L21" i="1" l="1"/>
  <c r="G46" i="2"/>
  <c r="H46"/>
  <c r="I46"/>
  <c r="G47" a="1"/>
  <c r="L22" i="1" l="1"/>
  <c r="G47" i="2"/>
  <c r="I47"/>
  <c r="H47"/>
  <c r="G48" a="1"/>
  <c r="L23" i="1" l="1"/>
  <c r="G48" i="2"/>
  <c r="I48"/>
  <c r="H48"/>
  <c r="G49" a="1"/>
  <c r="L24" i="1" l="1"/>
  <c r="G49" i="2"/>
  <c r="I49"/>
  <c r="H49"/>
  <c r="G50" a="1"/>
  <c r="L25" i="1" l="1"/>
  <c r="G50" i="2"/>
  <c r="H50"/>
  <c r="I50"/>
  <c r="G51" a="1"/>
  <c r="L26" i="1" l="1"/>
  <c r="G51" i="2"/>
  <c r="H51"/>
  <c r="I51"/>
  <c r="G52" a="1"/>
  <c r="L27" i="1" l="1"/>
  <c r="G52" i="2"/>
  <c r="H52"/>
  <c r="I52"/>
  <c r="G53" a="1"/>
  <c r="L28" i="1" l="1"/>
  <c r="G53" i="2"/>
  <c r="H53"/>
  <c r="I53"/>
  <c r="G54" a="1"/>
  <c r="L29" i="1" l="1"/>
  <c r="L30" s="1"/>
  <c r="L31" s="1"/>
  <c r="L32" s="1"/>
  <c r="L33" s="1"/>
  <c r="G54" i="2"/>
  <c r="H54"/>
  <c r="I54"/>
</calcChain>
</file>

<file path=xl/comments1.xml><?xml version="1.0" encoding="utf-8"?>
<comments xmlns="http://schemas.openxmlformats.org/spreadsheetml/2006/main">
  <authors>
    <author>Mathier</author>
  </authors>
  <commentList>
    <comment ref="D24" authorId="0">
      <text>
        <r>
          <rPr>
            <b/>
            <sz val="8"/>
            <color indexed="81"/>
            <rFont val="Tahoma"/>
            <family val="2"/>
          </rPr>
          <t>Calcul de la moyenne en tenant compte uniquement des feuilles utilisées ...</t>
        </r>
      </text>
    </comment>
  </commentList>
</comments>
</file>

<file path=xl/sharedStrings.xml><?xml version="1.0" encoding="utf-8"?>
<sst xmlns="http://schemas.openxmlformats.org/spreadsheetml/2006/main" count="176" uniqueCount="59">
  <si>
    <t>Date</t>
  </si>
  <si>
    <t>Détails</t>
  </si>
  <si>
    <t>Type</t>
  </si>
  <si>
    <t>Types à définir :</t>
  </si>
  <si>
    <t>Entrées</t>
  </si>
  <si>
    <t>Sorties</t>
  </si>
  <si>
    <t>Salaire</t>
  </si>
  <si>
    <t>Dépenses de santé</t>
  </si>
  <si>
    <t>Assurances</t>
  </si>
  <si>
    <t>Balance :</t>
  </si>
  <si>
    <t>.</t>
  </si>
  <si>
    <t>(personnalisable)</t>
  </si>
  <si>
    <t>Balances</t>
  </si>
  <si>
    <t>(automatisé)</t>
  </si>
  <si>
    <t>Récapitulatif :</t>
  </si>
  <si>
    <t>Utilisez les 12 feuilles pour gérer les dépenses sur 12 mois ou pour gérer jusqu'à 12 comptes …</t>
  </si>
  <si>
    <t>Totaux</t>
  </si>
  <si>
    <t>Moyennes</t>
  </si>
  <si>
    <t>ANNEE:</t>
  </si>
  <si>
    <t>Janvier</t>
  </si>
  <si>
    <t>Février</t>
  </si>
  <si>
    <t>Mars</t>
  </si>
  <si>
    <t>Avril</t>
  </si>
  <si>
    <t>Mai</t>
  </si>
  <si>
    <t>Juin</t>
  </si>
  <si>
    <t>Juillet</t>
  </si>
  <si>
    <t>Septembre</t>
  </si>
  <si>
    <t>Octobre</t>
  </si>
  <si>
    <t>Novembre</t>
  </si>
  <si>
    <t>Décembre</t>
  </si>
  <si>
    <t>Retraits(liquidités)</t>
  </si>
  <si>
    <t>Impôts</t>
  </si>
  <si>
    <t>Carburant</t>
  </si>
  <si>
    <t>Factures EAU</t>
  </si>
  <si>
    <t>Alimentation</t>
  </si>
  <si>
    <t>Restaurant</t>
  </si>
  <si>
    <t>Mois</t>
  </si>
  <si>
    <t>Autres Revenus</t>
  </si>
  <si>
    <t>Factures EDP</t>
  </si>
  <si>
    <t>Péage</t>
  </si>
  <si>
    <t>Gsm Alain</t>
  </si>
  <si>
    <t>Gsm Marty</t>
  </si>
  <si>
    <t>Gsm Silvia</t>
  </si>
  <si>
    <t>Tél fixe International</t>
  </si>
  <si>
    <t>Cotisation diverses</t>
  </si>
  <si>
    <t>Rembt emprunt</t>
  </si>
  <si>
    <t>Frais Banquaires</t>
  </si>
  <si>
    <t>Boisson</t>
  </si>
  <si>
    <t>Facture Internet</t>
  </si>
  <si>
    <t>Entretien Maison</t>
  </si>
  <si>
    <t>Vacances-Loisirs</t>
  </si>
  <si>
    <t>Frais de Garage</t>
  </si>
  <si>
    <t>Petit mobilier</t>
  </si>
  <si>
    <t>Index</t>
  </si>
  <si>
    <t>Tri auto (Listes)</t>
  </si>
  <si>
    <t>Saisie Types</t>
  </si>
  <si>
    <t>Débit</t>
  </si>
  <si>
    <t>Crédit</t>
  </si>
  <si>
    <t>Août</t>
  </si>
</sst>
</file>

<file path=xl/styles.xml><?xml version="1.0" encoding="utf-8"?>
<styleSheet xmlns="http://schemas.openxmlformats.org/spreadsheetml/2006/main">
  <numFmts count="4">
    <numFmt numFmtId="164" formatCode="_ * #,##0.00_ ;_ * \-#,##0.00_ ;_ * &quot;-&quot;??_ ;_ @_ "/>
    <numFmt numFmtId="165" formatCode="0.00_ ;\-0.00\ "/>
    <numFmt numFmtId="166" formatCode="dddd\ dd\ mmm"/>
    <numFmt numFmtId="167" formatCode="ddd\ dd\ mmm"/>
  </numFmts>
  <fonts count="15">
    <font>
      <sz val="10"/>
      <name val="Arial"/>
    </font>
    <font>
      <b/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sz val="10"/>
      <color indexed="9"/>
      <name val="Arial"/>
      <family val="2"/>
    </font>
    <font>
      <b/>
      <sz val="8"/>
      <name val="Arial"/>
      <family val="2"/>
    </font>
    <font>
      <i/>
      <sz val="8"/>
      <color indexed="12"/>
      <name val="Arial"/>
      <family val="2"/>
    </font>
    <font>
      <i/>
      <sz val="10"/>
      <color indexed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sz val="8"/>
      <color indexed="81"/>
      <name val="Tahoma"/>
      <family val="2"/>
    </font>
    <font>
      <sz val="20"/>
      <name val="Arial"/>
      <family val="2"/>
    </font>
    <font>
      <sz val="10"/>
      <color indexed="55"/>
      <name val="Arial"/>
      <family val="2"/>
    </font>
    <font>
      <sz val="10"/>
      <color indexed="22"/>
      <name val="Arial"/>
      <family val="2"/>
    </font>
    <font>
      <sz val="10"/>
      <color indexed="1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73">
    <xf numFmtId="0" fontId="0" fillId="0" borderId="0" xfId="0"/>
    <xf numFmtId="0" fontId="0" fillId="2" borderId="0" xfId="0" applyFill="1" applyAlignment="1">
      <alignment vertical="center"/>
    </xf>
    <xf numFmtId="0" fontId="1" fillId="2" borderId="0" xfId="0" applyFont="1" applyFill="1" applyAlignment="1">
      <alignment vertical="center"/>
    </xf>
    <xf numFmtId="0" fontId="0" fillId="2" borderId="0" xfId="0" applyFill="1" applyBorder="1" applyAlignment="1">
      <alignment vertical="center"/>
    </xf>
    <xf numFmtId="0" fontId="0" fillId="3" borderId="1" xfId="0" applyFill="1" applyBorder="1" applyAlignment="1">
      <alignment vertical="center"/>
    </xf>
    <xf numFmtId="0" fontId="4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1" fillId="4" borderId="1" xfId="0" applyFont="1" applyFill="1" applyBorder="1" applyAlignment="1">
      <alignment horizontal="center" vertical="center"/>
    </xf>
    <xf numFmtId="164" fontId="0" fillId="4" borderId="1" xfId="0" applyNumberFormat="1" applyFill="1" applyBorder="1" applyAlignment="1">
      <alignment vertical="center"/>
    </xf>
    <xf numFmtId="0" fontId="2" fillId="4" borderId="1" xfId="0" applyFont="1" applyFill="1" applyBorder="1" applyAlignment="1">
      <alignment horizontal="right" vertical="center"/>
    </xf>
    <xf numFmtId="0" fontId="6" fillId="2" borderId="0" xfId="0" applyFont="1" applyFill="1" applyAlignment="1">
      <alignment vertical="center"/>
    </xf>
    <xf numFmtId="0" fontId="7" fillId="2" borderId="0" xfId="0" applyFont="1" applyFill="1" applyAlignment="1">
      <alignment vertical="center"/>
    </xf>
    <xf numFmtId="164" fontId="2" fillId="4" borderId="1" xfId="0" applyNumberFormat="1" applyFont="1" applyFill="1" applyBorder="1" applyAlignment="1">
      <alignment horizontal="right" vertical="center"/>
    </xf>
    <xf numFmtId="164" fontId="8" fillId="4" borderId="1" xfId="0" applyNumberFormat="1" applyFont="1" applyFill="1" applyBorder="1" applyAlignment="1">
      <alignment horizontal="right" vertical="center"/>
    </xf>
    <xf numFmtId="0" fontId="9" fillId="4" borderId="1" xfId="0" applyFont="1" applyFill="1" applyBorder="1" applyAlignment="1">
      <alignment horizontal="left" vertical="center"/>
    </xf>
    <xf numFmtId="0" fontId="11" fillId="2" borderId="0" xfId="0" applyFont="1" applyFill="1" applyAlignment="1">
      <alignment horizontal="right" vertical="center"/>
    </xf>
    <xf numFmtId="0" fontId="11" fillId="2" borderId="0" xfId="0" applyFont="1" applyFill="1" applyAlignment="1">
      <alignment horizontal="left" vertical="center"/>
    </xf>
    <xf numFmtId="164" fontId="0" fillId="5" borderId="2" xfId="0" applyNumberFormat="1" applyFill="1" applyBorder="1" applyAlignment="1">
      <alignment vertical="center"/>
    </xf>
    <xf numFmtId="0" fontId="0" fillId="6" borderId="3" xfId="0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165" fontId="0" fillId="5" borderId="6" xfId="0" applyNumberFormat="1" applyFill="1" applyBorder="1" applyAlignment="1">
      <alignment horizontal="right" vertical="center"/>
    </xf>
    <xf numFmtId="0" fontId="0" fillId="0" borderId="0" xfId="0" applyFill="1" applyAlignment="1">
      <alignment vertical="center"/>
    </xf>
    <xf numFmtId="0" fontId="9" fillId="3" borderId="1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12" fillId="0" borderId="1" xfId="0" applyFont="1" applyFill="1" applyBorder="1" applyAlignment="1">
      <alignment vertical="center"/>
    </xf>
    <xf numFmtId="0" fontId="12" fillId="2" borderId="1" xfId="0" applyFont="1" applyFill="1" applyBorder="1" applyAlignment="1">
      <alignment vertical="center"/>
    </xf>
    <xf numFmtId="0" fontId="0" fillId="2" borderId="0" xfId="0" applyFill="1" applyAlignment="1" applyProtection="1">
      <alignment vertical="center"/>
      <protection locked="0"/>
    </xf>
    <xf numFmtId="0" fontId="0" fillId="2" borderId="5" xfId="0" applyFill="1" applyBorder="1" applyAlignment="1" applyProtection="1">
      <alignment vertical="center"/>
      <protection locked="0"/>
    </xf>
    <xf numFmtId="164" fontId="0" fillId="2" borderId="5" xfId="0" applyNumberFormat="1" applyFill="1" applyBorder="1" applyAlignment="1" applyProtection="1">
      <alignment vertical="center"/>
      <protection locked="0"/>
    </xf>
    <xf numFmtId="0" fontId="2" fillId="2" borderId="0" xfId="0" applyFont="1" applyFill="1" applyAlignment="1" applyProtection="1">
      <alignment horizontal="center" vertical="center"/>
      <protection locked="0"/>
    </xf>
    <xf numFmtId="14" fontId="2" fillId="7" borderId="7" xfId="0" applyNumberFormat="1" applyFont="1" applyFill="1" applyBorder="1" applyAlignment="1" applyProtection="1">
      <alignment horizontal="center" vertical="center"/>
      <protection locked="0"/>
    </xf>
    <xf numFmtId="0" fontId="2" fillId="7" borderId="8" xfId="0" applyFont="1" applyFill="1" applyBorder="1" applyAlignment="1" applyProtection="1">
      <alignment horizontal="center" vertical="center"/>
      <protection locked="0"/>
    </xf>
    <xf numFmtId="0" fontId="2" fillId="7" borderId="9" xfId="0" applyFont="1" applyFill="1" applyBorder="1" applyAlignment="1" applyProtection="1">
      <alignment horizontal="center" vertical="center"/>
      <protection locked="0"/>
    </xf>
    <xf numFmtId="164" fontId="2" fillId="7" borderId="9" xfId="0" applyNumberFormat="1" applyFont="1" applyFill="1" applyBorder="1" applyAlignment="1" applyProtection="1">
      <alignment horizontal="center" vertical="center"/>
      <protection locked="0"/>
    </xf>
    <xf numFmtId="164" fontId="2" fillId="7" borderId="10" xfId="0" applyNumberFormat="1" applyFont="1" applyFill="1" applyBorder="1" applyAlignment="1" applyProtection="1">
      <alignment horizontal="center" vertical="center"/>
      <protection locked="0"/>
    </xf>
    <xf numFmtId="166" fontId="0" fillId="2" borderId="11" xfId="0" applyNumberFormat="1" applyFill="1" applyBorder="1" applyAlignment="1" applyProtection="1">
      <alignment horizontal="center" vertical="center"/>
      <protection locked="0"/>
    </xf>
    <xf numFmtId="0" fontId="0" fillId="2" borderId="12" xfId="0" applyFill="1" applyBorder="1" applyAlignment="1" applyProtection="1">
      <alignment vertical="center"/>
      <protection locked="0"/>
    </xf>
    <xf numFmtId="0" fontId="0" fillId="2" borderId="13" xfId="0" applyFill="1" applyBorder="1" applyAlignment="1" applyProtection="1">
      <alignment vertical="center"/>
      <protection locked="0"/>
    </xf>
    <xf numFmtId="164" fontId="0" fillId="2" borderId="13" xfId="0" applyNumberFormat="1" applyFill="1" applyBorder="1" applyAlignment="1" applyProtection="1">
      <alignment vertical="center"/>
      <protection locked="0"/>
    </xf>
    <xf numFmtId="164" fontId="0" fillId="2" borderId="14" xfId="0" applyNumberFormat="1" applyFill="1" applyBorder="1" applyAlignment="1" applyProtection="1">
      <alignment vertical="center"/>
      <protection locked="0"/>
    </xf>
    <xf numFmtId="0" fontId="0" fillId="2" borderId="15" xfId="0" applyFill="1" applyBorder="1" applyAlignment="1" applyProtection="1">
      <alignment vertical="center"/>
      <protection locked="0"/>
    </xf>
    <xf numFmtId="0" fontId="0" fillId="2" borderId="16" xfId="0" applyFill="1" applyBorder="1" applyAlignment="1" applyProtection="1">
      <alignment vertical="center"/>
      <protection locked="0"/>
    </xf>
    <xf numFmtId="164" fontId="0" fillId="2" borderId="16" xfId="0" applyNumberFormat="1" applyFill="1" applyBorder="1" applyAlignment="1" applyProtection="1">
      <alignment vertical="center"/>
      <protection locked="0"/>
    </xf>
    <xf numFmtId="164" fontId="0" fillId="2" borderId="17" xfId="0" applyNumberFormat="1" applyFill="1" applyBorder="1" applyAlignment="1" applyProtection="1">
      <alignment vertical="center"/>
      <protection locked="0"/>
    </xf>
    <xf numFmtId="14" fontId="0" fillId="2" borderId="18" xfId="0" applyNumberFormat="1" applyFill="1" applyBorder="1" applyAlignment="1" applyProtection="1">
      <alignment horizontal="center" vertical="center"/>
      <protection locked="0"/>
    </xf>
    <xf numFmtId="14" fontId="13" fillId="2" borderId="5" xfId="0" applyNumberFormat="1" applyFont="1" applyFill="1" applyBorder="1" applyAlignment="1" applyProtection="1">
      <alignment horizontal="center" vertical="center"/>
      <protection locked="0"/>
    </xf>
    <xf numFmtId="0" fontId="13" fillId="2" borderId="0" xfId="0" applyFont="1" applyFill="1" applyAlignment="1" applyProtection="1">
      <alignment vertical="center"/>
    </xf>
    <xf numFmtId="0" fontId="0" fillId="2" borderId="0" xfId="0" applyFill="1" applyAlignment="1" applyProtection="1">
      <alignment vertical="center"/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164" fontId="2" fillId="2" borderId="0" xfId="0" applyNumberFormat="1" applyFont="1" applyFill="1" applyAlignment="1" applyProtection="1">
      <alignment horizontal="center" vertical="center"/>
      <protection hidden="1"/>
    </xf>
    <xf numFmtId="0" fontId="2" fillId="8" borderId="0" xfId="0" applyFont="1" applyFill="1" applyAlignment="1" applyProtection="1">
      <alignment horizontal="center" vertical="center"/>
      <protection hidden="1"/>
    </xf>
    <xf numFmtId="10" fontId="0" fillId="9" borderId="0" xfId="0" applyNumberFormat="1" applyFill="1" applyAlignment="1" applyProtection="1">
      <alignment vertical="center"/>
      <protection hidden="1"/>
    </xf>
    <xf numFmtId="166" fontId="0" fillId="2" borderId="0" xfId="0" applyNumberFormat="1" applyFill="1" applyAlignment="1" applyProtection="1">
      <alignment vertical="center"/>
      <protection hidden="1"/>
    </xf>
    <xf numFmtId="0" fontId="0" fillId="2" borderId="0" xfId="0" quotePrefix="1" applyFill="1" applyAlignment="1">
      <alignment vertical="center"/>
    </xf>
    <xf numFmtId="167" fontId="0" fillId="2" borderId="11" xfId="0" applyNumberFormat="1" applyFill="1" applyBorder="1" applyAlignment="1" applyProtection="1">
      <alignment horizontal="center" vertical="center"/>
      <protection locked="0"/>
    </xf>
    <xf numFmtId="0" fontId="14" fillId="8" borderId="0" xfId="0" applyFont="1" applyFill="1" applyAlignment="1">
      <alignment horizontal="center" vertical="center"/>
    </xf>
    <xf numFmtId="0" fontId="0" fillId="2" borderId="0" xfId="0" quotePrefix="1" applyFill="1" applyBorder="1" applyAlignment="1">
      <alignment vertical="center"/>
    </xf>
    <xf numFmtId="1" fontId="0" fillId="2" borderId="0" xfId="0" quotePrefix="1" applyNumberFormat="1" applyFill="1" applyAlignment="1">
      <alignment horizontal="center" vertical="center"/>
    </xf>
    <xf numFmtId="0" fontId="9" fillId="2" borderId="20" xfId="0" quotePrefix="1" applyFont="1" applyFill="1" applyBorder="1" applyAlignment="1">
      <alignment horizontal="center" vertical="center"/>
    </xf>
    <xf numFmtId="0" fontId="0" fillId="2" borderId="20" xfId="0" quotePrefix="1" applyFill="1" applyBorder="1" applyAlignment="1">
      <alignment horizontal="center" vertical="center"/>
    </xf>
    <xf numFmtId="0" fontId="9" fillId="2" borderId="1" xfId="0" applyFont="1" applyFill="1" applyBorder="1" applyAlignment="1" applyProtection="1">
      <alignment vertical="center"/>
      <protection hidden="1"/>
    </xf>
    <xf numFmtId="0" fontId="9" fillId="0" borderId="1" xfId="0" quotePrefix="1" applyFont="1" applyBorder="1" applyAlignment="1"/>
    <xf numFmtId="0" fontId="9" fillId="2" borderId="0" xfId="0" applyFont="1" applyFill="1" applyAlignment="1">
      <alignment vertical="center"/>
    </xf>
    <xf numFmtId="0" fontId="1" fillId="2" borderId="0" xfId="0" applyFont="1" applyFill="1" applyAlignment="1">
      <alignment horizontal="left" vertical="center"/>
    </xf>
    <xf numFmtId="0" fontId="1" fillId="2" borderId="0" xfId="0" applyFont="1" applyFill="1" applyBorder="1" applyAlignment="1">
      <alignment horizontal="left" vertical="center"/>
    </xf>
    <xf numFmtId="0" fontId="6" fillId="2" borderId="0" xfId="0" applyFont="1" applyFill="1" applyAlignment="1">
      <alignment horizontal="left" vertical="center"/>
    </xf>
    <xf numFmtId="0" fontId="6" fillId="2" borderId="0" xfId="0" applyFont="1" applyFill="1" applyBorder="1" applyAlignment="1">
      <alignment horizontal="left" vertical="center"/>
    </xf>
    <xf numFmtId="0" fontId="0" fillId="0" borderId="0" xfId="0" applyFill="1" applyBorder="1" applyAlignment="1">
      <alignment horizontal="center" vertical="center"/>
    </xf>
    <xf numFmtId="0" fontId="1" fillId="2" borderId="19" xfId="0" applyFont="1" applyFill="1" applyBorder="1" applyAlignment="1">
      <alignment horizontal="left" vertical="center"/>
    </xf>
    <xf numFmtId="167" fontId="0" fillId="2" borderId="0" xfId="0" applyNumberFormat="1" applyFill="1" applyAlignment="1" applyProtection="1">
      <alignment vertical="center"/>
      <protection hidden="1"/>
    </xf>
  </cellXfs>
  <cellStyles count="1">
    <cellStyle name="Normal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title>
      <c:tx>
        <c:strRef>
          <c:f>GESTION!$G$29</c:f>
          <c:strCache>
            <c:ptCount val="1"/>
            <c:pt idx="0">
              <c:v>Février</c:v>
            </c:pt>
          </c:strCache>
        </c:strRef>
      </c:tx>
      <c:layout>
        <c:manualLayout>
          <c:xMode val="edge"/>
          <c:yMode val="edge"/>
          <c:x val="0.4706163064992816"/>
          <c:y val="3.1042128603104225E-2"/>
        </c:manualLayout>
      </c:layout>
      <c:spPr>
        <a:noFill/>
        <a:ln w="25400">
          <a:noFill/>
        </a:ln>
      </c:spPr>
      <c:txPr>
        <a:bodyPr/>
        <a:lstStyle/>
        <a:p>
          <a:pPr>
            <a:defRPr sz="12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title>
    <c:plotArea>
      <c:layout>
        <c:manualLayout>
          <c:layoutTarget val="inner"/>
          <c:xMode val="edge"/>
          <c:yMode val="edge"/>
          <c:x val="7.3577180662129524E-2"/>
          <c:y val="0.16407982261640797"/>
          <c:w val="0.90652639570510529"/>
          <c:h val="0.51441241685144101"/>
        </c:manualLayout>
      </c:layout>
      <c:barChart>
        <c:barDir val="col"/>
        <c:grouping val="stacked"/>
        <c:varyColors val="1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dPt>
            <c:idx val="1"/>
            <c:spPr>
              <a:solidFill>
                <a:srgbClr val="993366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2"/>
            <c:spPr>
              <a:solidFill>
                <a:srgbClr val="FFFFCC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3"/>
            <c:spPr>
              <a:solidFill>
                <a:srgbClr val="CCFF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cat>
            <c:strRef>
              <c:f>[0]!Dgraph</c:f>
              <c:strCache>
                <c:ptCount val="4"/>
                <c:pt idx="0">
                  <c:v>Restaurant</c:v>
                </c:pt>
                <c:pt idx="1">
                  <c:v>Salaire</c:v>
                </c:pt>
                <c:pt idx="2">
                  <c:v>Autres Revenus</c:v>
                </c:pt>
                <c:pt idx="3">
                  <c:v>Rembt emprunt</c:v>
                </c:pt>
              </c:strCache>
            </c:strRef>
          </c:cat>
          <c:val>
            <c:numRef>
              <c:f>[0]!ggraph</c:f>
              <c:numCache>
                <c:formatCode>General</c:formatCode>
                <c:ptCount val="4"/>
                <c:pt idx="0">
                  <c:v>15</c:v>
                </c:pt>
                <c:pt idx="1">
                  <c:v>0</c:v>
                </c:pt>
                <c:pt idx="2">
                  <c:v>0</c:v>
                </c:pt>
                <c:pt idx="3">
                  <c:v>200</c:v>
                </c:pt>
              </c:numCache>
            </c:numRef>
          </c:val>
        </c:ser>
        <c:gapWidth val="190"/>
        <c:overlap val="100"/>
        <c:axId val="107134336"/>
        <c:axId val="107680896"/>
      </c:barChart>
      <c:barChart>
        <c:barDir val="col"/>
        <c:grouping val="stacked"/>
        <c:varyColors val="1"/>
        <c:ser>
          <c:idx val="1"/>
          <c:order val="1"/>
          <c:tx>
            <c:strRef>
              <c:f>GESTION!$I$29</c:f>
              <c:strCache>
                <c:ptCount val="1"/>
                <c:pt idx="0">
                  <c:v>Crédit</c:v>
                </c:pt>
              </c:strCache>
            </c:strRef>
          </c:tx>
          <c:dLbls>
            <c:numFmt formatCode="General;;" sourceLinked="0"/>
            <c:txPr>
              <a:bodyPr rot="-5400000" vert="horz"/>
              <a:lstStyle/>
              <a:p>
                <a:pPr>
                  <a:defRPr/>
                </a:pPr>
                <a:endParaRPr lang="fr-FR"/>
              </a:p>
            </c:txPr>
            <c:dLblPos val="inBase"/>
            <c:showVal val="1"/>
          </c:dLbls>
          <c:val>
            <c:numRef>
              <c:f>[0]!gggraph</c:f>
              <c:numCache>
                <c:formatCode>General</c:formatCode>
                <c:ptCount val="4"/>
                <c:pt idx="0">
                  <c:v>0</c:v>
                </c:pt>
                <c:pt idx="1">
                  <c:v>414</c:v>
                </c:pt>
                <c:pt idx="2">
                  <c:v>599</c:v>
                </c:pt>
                <c:pt idx="3">
                  <c:v>0</c:v>
                </c:pt>
              </c:numCache>
            </c:numRef>
          </c:val>
        </c:ser>
        <c:gapWidth val="190"/>
        <c:overlap val="100"/>
        <c:axId val="107688320"/>
        <c:axId val="107682432"/>
      </c:barChart>
      <c:catAx>
        <c:axId val="107134336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07680896"/>
        <c:crosses val="autoZero"/>
        <c:auto val="1"/>
        <c:lblAlgn val="ctr"/>
        <c:lblOffset val="100"/>
        <c:tickLblSkip val="1"/>
        <c:tickMarkSkip val="1"/>
      </c:catAx>
      <c:valAx>
        <c:axId val="107680896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07134336"/>
        <c:crosses val="autoZero"/>
        <c:crossBetween val="between"/>
      </c:valAx>
      <c:valAx>
        <c:axId val="107682432"/>
        <c:scaling>
          <c:orientation val="minMax"/>
        </c:scaling>
        <c:axPos val="r"/>
        <c:numFmt formatCode="General" sourceLinked="1"/>
        <c:majorTickMark val="none"/>
        <c:tickLblPos val="none"/>
        <c:crossAx val="107688320"/>
        <c:crosses val="max"/>
        <c:crossBetween val="between"/>
      </c:valAx>
      <c:catAx>
        <c:axId val="107688320"/>
        <c:scaling>
          <c:orientation val="minMax"/>
        </c:scaling>
        <c:delete val="1"/>
        <c:axPos val="b"/>
        <c:tickLblPos val="none"/>
        <c:crossAx val="107682432"/>
        <c:crosses val="autoZero"/>
        <c:auto val="1"/>
        <c:lblAlgn val="ctr"/>
        <c:lblOffset val="100"/>
      </c:cat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78" l="0.78740157499999996" r="0.78740157499999996" t="0.98425196899999978" header="0.49212598450000011" footer="0.49212598450000011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38100</xdr:colOff>
      <xdr:row>0</xdr:row>
      <xdr:rowOff>9525</xdr:rowOff>
    </xdr:from>
    <xdr:to>
      <xdr:col>6</xdr:col>
      <xdr:colOff>723900</xdr:colOff>
      <xdr:row>6</xdr:row>
      <xdr:rowOff>0</xdr:rowOff>
    </xdr:to>
    <xdr:pic>
      <xdr:nvPicPr>
        <xdr:cNvPr id="1042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" y="9525"/>
          <a:ext cx="5410200" cy="809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66675</xdr:colOff>
      <xdr:row>7</xdr:row>
      <xdr:rowOff>180975</xdr:rowOff>
    </xdr:from>
    <xdr:to>
      <xdr:col>7</xdr:col>
      <xdr:colOff>142875</xdr:colOff>
      <xdr:row>8</xdr:row>
      <xdr:rowOff>57150</xdr:rowOff>
    </xdr:to>
    <xdr:sp macro="" textlink="">
      <xdr:nvSpPr>
        <xdr:cNvPr id="1043" name="Text Box 19"/>
        <xdr:cNvSpPr txBox="1">
          <a:spLocks noChangeArrowheads="1"/>
        </xdr:cNvSpPr>
      </xdr:nvSpPr>
      <xdr:spPr bwMode="auto">
        <a:xfrm>
          <a:off x="5934075" y="1000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219075</xdr:colOff>
      <xdr:row>27</xdr:row>
      <xdr:rowOff>19050</xdr:rowOff>
    </xdr:from>
    <xdr:to>
      <xdr:col>6</xdr:col>
      <xdr:colOff>295275</xdr:colOff>
      <xdr:row>28</xdr:row>
      <xdr:rowOff>57150</xdr:rowOff>
    </xdr:to>
    <xdr:sp macro="" textlink="">
      <xdr:nvSpPr>
        <xdr:cNvPr id="1044" name="Text Box 13"/>
        <xdr:cNvSpPr txBox="1">
          <a:spLocks noChangeArrowheads="1"/>
        </xdr:cNvSpPr>
      </xdr:nvSpPr>
      <xdr:spPr bwMode="auto">
        <a:xfrm>
          <a:off x="3800475" y="45434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13</xdr:col>
      <xdr:colOff>0</xdr:colOff>
      <xdr:row>25</xdr:row>
      <xdr:rowOff>152400</xdr:rowOff>
    </xdr:from>
    <xdr:to>
      <xdr:col>20</xdr:col>
      <xdr:colOff>638175</xdr:colOff>
      <xdr:row>51</xdr:row>
      <xdr:rowOff>28575</xdr:rowOff>
    </xdr:to>
    <xdr:graphicFrame macro="">
      <xdr:nvGraphicFramePr>
        <xdr:cNvPr id="1051" name="Chart 2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1638300</xdr:colOff>
      <xdr:row>5</xdr:row>
      <xdr:rowOff>38100</xdr:rowOff>
    </xdr:from>
    <xdr:to>
      <xdr:col>3</xdr:col>
      <xdr:colOff>1714500</xdr:colOff>
      <xdr:row>6</xdr:row>
      <xdr:rowOff>76200</xdr:rowOff>
    </xdr:to>
    <xdr:sp macro="" textlink="">
      <xdr:nvSpPr>
        <xdr:cNvPr id="3078" name="Text Box 31"/>
        <xdr:cNvSpPr txBox="1">
          <a:spLocks noChangeArrowheads="1"/>
        </xdr:cNvSpPr>
      </xdr:nvSpPr>
      <xdr:spPr bwMode="auto">
        <a:xfrm>
          <a:off x="4419600" y="933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276225</xdr:colOff>
      <xdr:row>7</xdr:row>
      <xdr:rowOff>104775</xdr:rowOff>
    </xdr:from>
    <xdr:to>
      <xdr:col>1</xdr:col>
      <xdr:colOff>352425</xdr:colOff>
      <xdr:row>8</xdr:row>
      <xdr:rowOff>142875</xdr:rowOff>
    </xdr:to>
    <xdr:sp macro="" textlink="">
      <xdr:nvSpPr>
        <xdr:cNvPr id="3079" name="Text Box 7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276225</xdr:colOff>
      <xdr:row>21</xdr:row>
      <xdr:rowOff>104775</xdr:rowOff>
    </xdr:from>
    <xdr:to>
      <xdr:col>1</xdr:col>
      <xdr:colOff>352425</xdr:colOff>
      <xdr:row>22</xdr:row>
      <xdr:rowOff>142875</xdr:rowOff>
    </xdr:to>
    <xdr:sp macro="" textlink="">
      <xdr:nvSpPr>
        <xdr:cNvPr id="3080" name="Text Box 7"/>
        <xdr:cNvSpPr txBox="1">
          <a:spLocks noChangeArrowheads="1"/>
        </xdr:cNvSpPr>
      </xdr:nvSpPr>
      <xdr:spPr bwMode="auto">
        <a:xfrm>
          <a:off x="323850" y="3590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1638300</xdr:colOff>
      <xdr:row>5</xdr:row>
      <xdr:rowOff>38100</xdr:rowOff>
    </xdr:from>
    <xdr:to>
      <xdr:col>3</xdr:col>
      <xdr:colOff>1714500</xdr:colOff>
      <xdr:row>6</xdr:row>
      <xdr:rowOff>76200</xdr:rowOff>
    </xdr:to>
    <xdr:sp macro="" textlink="">
      <xdr:nvSpPr>
        <xdr:cNvPr id="2" name="Text Box 31"/>
        <xdr:cNvSpPr txBox="1">
          <a:spLocks noChangeArrowheads="1"/>
        </xdr:cNvSpPr>
      </xdr:nvSpPr>
      <xdr:spPr bwMode="auto">
        <a:xfrm>
          <a:off x="4419600" y="933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276225</xdr:colOff>
      <xdr:row>7</xdr:row>
      <xdr:rowOff>104775</xdr:rowOff>
    </xdr:from>
    <xdr:to>
      <xdr:col>1</xdr:col>
      <xdr:colOff>352425</xdr:colOff>
      <xdr:row>8</xdr:row>
      <xdr:rowOff>142875</xdr:rowOff>
    </xdr:to>
    <xdr:sp macro="" textlink="">
      <xdr:nvSpPr>
        <xdr:cNvPr id="3" name="Text Box 7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276225</xdr:colOff>
      <xdr:row>21</xdr:row>
      <xdr:rowOff>104775</xdr:rowOff>
    </xdr:from>
    <xdr:to>
      <xdr:col>1</xdr:col>
      <xdr:colOff>352425</xdr:colOff>
      <xdr:row>22</xdr:row>
      <xdr:rowOff>142875</xdr:rowOff>
    </xdr:to>
    <xdr:sp macro="" textlink="">
      <xdr:nvSpPr>
        <xdr:cNvPr id="4" name="Text Box 7"/>
        <xdr:cNvSpPr txBox="1">
          <a:spLocks noChangeArrowheads="1"/>
        </xdr:cNvSpPr>
      </xdr:nvSpPr>
      <xdr:spPr bwMode="auto">
        <a:xfrm>
          <a:off x="323850" y="3590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1638300</xdr:colOff>
      <xdr:row>5</xdr:row>
      <xdr:rowOff>38100</xdr:rowOff>
    </xdr:from>
    <xdr:to>
      <xdr:col>3</xdr:col>
      <xdr:colOff>1714500</xdr:colOff>
      <xdr:row>6</xdr:row>
      <xdr:rowOff>76200</xdr:rowOff>
    </xdr:to>
    <xdr:sp macro="" textlink="">
      <xdr:nvSpPr>
        <xdr:cNvPr id="2" name="Text Box 31"/>
        <xdr:cNvSpPr txBox="1">
          <a:spLocks noChangeArrowheads="1"/>
        </xdr:cNvSpPr>
      </xdr:nvSpPr>
      <xdr:spPr bwMode="auto">
        <a:xfrm>
          <a:off x="4419600" y="933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276225</xdr:colOff>
      <xdr:row>7</xdr:row>
      <xdr:rowOff>104775</xdr:rowOff>
    </xdr:from>
    <xdr:to>
      <xdr:col>1</xdr:col>
      <xdr:colOff>352425</xdr:colOff>
      <xdr:row>8</xdr:row>
      <xdr:rowOff>142875</xdr:rowOff>
    </xdr:to>
    <xdr:sp macro="" textlink="">
      <xdr:nvSpPr>
        <xdr:cNvPr id="3" name="Text Box 7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276225</xdr:colOff>
      <xdr:row>21</xdr:row>
      <xdr:rowOff>104775</xdr:rowOff>
    </xdr:from>
    <xdr:to>
      <xdr:col>1</xdr:col>
      <xdr:colOff>352425</xdr:colOff>
      <xdr:row>22</xdr:row>
      <xdr:rowOff>142875</xdr:rowOff>
    </xdr:to>
    <xdr:sp macro="" textlink="">
      <xdr:nvSpPr>
        <xdr:cNvPr id="4" name="Text Box 7"/>
        <xdr:cNvSpPr txBox="1">
          <a:spLocks noChangeArrowheads="1"/>
        </xdr:cNvSpPr>
      </xdr:nvSpPr>
      <xdr:spPr bwMode="auto">
        <a:xfrm>
          <a:off x="323850" y="3590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1638300</xdr:colOff>
      <xdr:row>5</xdr:row>
      <xdr:rowOff>38100</xdr:rowOff>
    </xdr:from>
    <xdr:to>
      <xdr:col>3</xdr:col>
      <xdr:colOff>1714500</xdr:colOff>
      <xdr:row>6</xdr:row>
      <xdr:rowOff>76200</xdr:rowOff>
    </xdr:to>
    <xdr:sp macro="" textlink="">
      <xdr:nvSpPr>
        <xdr:cNvPr id="2" name="Text Box 31"/>
        <xdr:cNvSpPr txBox="1">
          <a:spLocks noChangeArrowheads="1"/>
        </xdr:cNvSpPr>
      </xdr:nvSpPr>
      <xdr:spPr bwMode="auto">
        <a:xfrm>
          <a:off x="4419600" y="933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276225</xdr:colOff>
      <xdr:row>7</xdr:row>
      <xdr:rowOff>104775</xdr:rowOff>
    </xdr:from>
    <xdr:to>
      <xdr:col>1</xdr:col>
      <xdr:colOff>352425</xdr:colOff>
      <xdr:row>8</xdr:row>
      <xdr:rowOff>142875</xdr:rowOff>
    </xdr:to>
    <xdr:sp macro="" textlink="">
      <xdr:nvSpPr>
        <xdr:cNvPr id="3" name="Text Box 7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276225</xdr:colOff>
      <xdr:row>21</xdr:row>
      <xdr:rowOff>104775</xdr:rowOff>
    </xdr:from>
    <xdr:to>
      <xdr:col>1</xdr:col>
      <xdr:colOff>352425</xdr:colOff>
      <xdr:row>22</xdr:row>
      <xdr:rowOff>142875</xdr:rowOff>
    </xdr:to>
    <xdr:sp macro="" textlink="">
      <xdr:nvSpPr>
        <xdr:cNvPr id="4" name="Text Box 7"/>
        <xdr:cNvSpPr txBox="1">
          <a:spLocks noChangeArrowheads="1"/>
        </xdr:cNvSpPr>
      </xdr:nvSpPr>
      <xdr:spPr bwMode="auto">
        <a:xfrm>
          <a:off x="323850" y="3590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1638300</xdr:colOff>
      <xdr:row>5</xdr:row>
      <xdr:rowOff>38100</xdr:rowOff>
    </xdr:from>
    <xdr:to>
      <xdr:col>3</xdr:col>
      <xdr:colOff>1714500</xdr:colOff>
      <xdr:row>6</xdr:row>
      <xdr:rowOff>76200</xdr:rowOff>
    </xdr:to>
    <xdr:sp macro="" textlink="">
      <xdr:nvSpPr>
        <xdr:cNvPr id="2" name="Text Box 31"/>
        <xdr:cNvSpPr txBox="1">
          <a:spLocks noChangeArrowheads="1"/>
        </xdr:cNvSpPr>
      </xdr:nvSpPr>
      <xdr:spPr bwMode="auto">
        <a:xfrm>
          <a:off x="4419600" y="933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276225</xdr:colOff>
      <xdr:row>7</xdr:row>
      <xdr:rowOff>104775</xdr:rowOff>
    </xdr:from>
    <xdr:to>
      <xdr:col>1</xdr:col>
      <xdr:colOff>352425</xdr:colOff>
      <xdr:row>8</xdr:row>
      <xdr:rowOff>142875</xdr:rowOff>
    </xdr:to>
    <xdr:sp macro="" textlink="">
      <xdr:nvSpPr>
        <xdr:cNvPr id="3" name="Text Box 7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276225</xdr:colOff>
      <xdr:row>21</xdr:row>
      <xdr:rowOff>104775</xdr:rowOff>
    </xdr:from>
    <xdr:to>
      <xdr:col>1</xdr:col>
      <xdr:colOff>352425</xdr:colOff>
      <xdr:row>22</xdr:row>
      <xdr:rowOff>142875</xdr:rowOff>
    </xdr:to>
    <xdr:sp macro="" textlink="">
      <xdr:nvSpPr>
        <xdr:cNvPr id="4" name="Text Box 7"/>
        <xdr:cNvSpPr txBox="1">
          <a:spLocks noChangeArrowheads="1"/>
        </xdr:cNvSpPr>
      </xdr:nvSpPr>
      <xdr:spPr bwMode="auto">
        <a:xfrm>
          <a:off x="323850" y="3590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1638300</xdr:colOff>
      <xdr:row>5</xdr:row>
      <xdr:rowOff>38100</xdr:rowOff>
    </xdr:from>
    <xdr:to>
      <xdr:col>3</xdr:col>
      <xdr:colOff>1714500</xdr:colOff>
      <xdr:row>6</xdr:row>
      <xdr:rowOff>76200</xdr:rowOff>
    </xdr:to>
    <xdr:sp macro="" textlink="">
      <xdr:nvSpPr>
        <xdr:cNvPr id="2" name="Text Box 31"/>
        <xdr:cNvSpPr txBox="1">
          <a:spLocks noChangeArrowheads="1"/>
        </xdr:cNvSpPr>
      </xdr:nvSpPr>
      <xdr:spPr bwMode="auto">
        <a:xfrm>
          <a:off x="4419600" y="933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276225</xdr:colOff>
      <xdr:row>7</xdr:row>
      <xdr:rowOff>104775</xdr:rowOff>
    </xdr:from>
    <xdr:to>
      <xdr:col>1</xdr:col>
      <xdr:colOff>352425</xdr:colOff>
      <xdr:row>8</xdr:row>
      <xdr:rowOff>142875</xdr:rowOff>
    </xdr:to>
    <xdr:sp macro="" textlink="">
      <xdr:nvSpPr>
        <xdr:cNvPr id="3" name="Text Box 7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276225</xdr:colOff>
      <xdr:row>21</xdr:row>
      <xdr:rowOff>104775</xdr:rowOff>
    </xdr:from>
    <xdr:to>
      <xdr:col>1</xdr:col>
      <xdr:colOff>352425</xdr:colOff>
      <xdr:row>22</xdr:row>
      <xdr:rowOff>142875</xdr:rowOff>
    </xdr:to>
    <xdr:sp macro="" textlink="">
      <xdr:nvSpPr>
        <xdr:cNvPr id="4" name="Text Box 7"/>
        <xdr:cNvSpPr txBox="1">
          <a:spLocks noChangeArrowheads="1"/>
        </xdr:cNvSpPr>
      </xdr:nvSpPr>
      <xdr:spPr bwMode="auto">
        <a:xfrm>
          <a:off x="323850" y="3590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1638300</xdr:colOff>
      <xdr:row>5</xdr:row>
      <xdr:rowOff>38100</xdr:rowOff>
    </xdr:from>
    <xdr:to>
      <xdr:col>3</xdr:col>
      <xdr:colOff>1714500</xdr:colOff>
      <xdr:row>6</xdr:row>
      <xdr:rowOff>76200</xdr:rowOff>
    </xdr:to>
    <xdr:sp macro="" textlink="">
      <xdr:nvSpPr>
        <xdr:cNvPr id="2" name="Text Box 31"/>
        <xdr:cNvSpPr txBox="1">
          <a:spLocks noChangeArrowheads="1"/>
        </xdr:cNvSpPr>
      </xdr:nvSpPr>
      <xdr:spPr bwMode="auto">
        <a:xfrm>
          <a:off x="4419600" y="933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276225</xdr:colOff>
      <xdr:row>7</xdr:row>
      <xdr:rowOff>104775</xdr:rowOff>
    </xdr:from>
    <xdr:to>
      <xdr:col>1</xdr:col>
      <xdr:colOff>352425</xdr:colOff>
      <xdr:row>8</xdr:row>
      <xdr:rowOff>142875</xdr:rowOff>
    </xdr:to>
    <xdr:sp macro="" textlink="">
      <xdr:nvSpPr>
        <xdr:cNvPr id="3" name="Text Box 7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276225</xdr:colOff>
      <xdr:row>21</xdr:row>
      <xdr:rowOff>104775</xdr:rowOff>
    </xdr:from>
    <xdr:to>
      <xdr:col>1</xdr:col>
      <xdr:colOff>352425</xdr:colOff>
      <xdr:row>22</xdr:row>
      <xdr:rowOff>142875</xdr:rowOff>
    </xdr:to>
    <xdr:sp macro="" textlink="">
      <xdr:nvSpPr>
        <xdr:cNvPr id="4" name="Text Box 7"/>
        <xdr:cNvSpPr txBox="1">
          <a:spLocks noChangeArrowheads="1"/>
        </xdr:cNvSpPr>
      </xdr:nvSpPr>
      <xdr:spPr bwMode="auto">
        <a:xfrm>
          <a:off x="323850" y="3590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1638300</xdr:colOff>
      <xdr:row>5</xdr:row>
      <xdr:rowOff>38100</xdr:rowOff>
    </xdr:from>
    <xdr:to>
      <xdr:col>3</xdr:col>
      <xdr:colOff>1714500</xdr:colOff>
      <xdr:row>6</xdr:row>
      <xdr:rowOff>76200</xdr:rowOff>
    </xdr:to>
    <xdr:sp macro="" textlink="">
      <xdr:nvSpPr>
        <xdr:cNvPr id="2" name="Text Box 31"/>
        <xdr:cNvSpPr txBox="1">
          <a:spLocks noChangeArrowheads="1"/>
        </xdr:cNvSpPr>
      </xdr:nvSpPr>
      <xdr:spPr bwMode="auto">
        <a:xfrm>
          <a:off x="4419600" y="933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276225</xdr:colOff>
      <xdr:row>7</xdr:row>
      <xdr:rowOff>104775</xdr:rowOff>
    </xdr:from>
    <xdr:to>
      <xdr:col>1</xdr:col>
      <xdr:colOff>352425</xdr:colOff>
      <xdr:row>8</xdr:row>
      <xdr:rowOff>142875</xdr:rowOff>
    </xdr:to>
    <xdr:sp macro="" textlink="">
      <xdr:nvSpPr>
        <xdr:cNvPr id="3" name="Text Box 7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276225</xdr:colOff>
      <xdr:row>21</xdr:row>
      <xdr:rowOff>104775</xdr:rowOff>
    </xdr:from>
    <xdr:to>
      <xdr:col>1</xdr:col>
      <xdr:colOff>352425</xdr:colOff>
      <xdr:row>22</xdr:row>
      <xdr:rowOff>142875</xdr:rowOff>
    </xdr:to>
    <xdr:sp macro="" textlink="">
      <xdr:nvSpPr>
        <xdr:cNvPr id="4" name="Text Box 7"/>
        <xdr:cNvSpPr txBox="1">
          <a:spLocks noChangeArrowheads="1"/>
        </xdr:cNvSpPr>
      </xdr:nvSpPr>
      <xdr:spPr bwMode="auto">
        <a:xfrm>
          <a:off x="323850" y="3590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1638300</xdr:colOff>
      <xdr:row>5</xdr:row>
      <xdr:rowOff>38100</xdr:rowOff>
    </xdr:from>
    <xdr:to>
      <xdr:col>3</xdr:col>
      <xdr:colOff>1714500</xdr:colOff>
      <xdr:row>6</xdr:row>
      <xdr:rowOff>76200</xdr:rowOff>
    </xdr:to>
    <xdr:sp macro="" textlink="">
      <xdr:nvSpPr>
        <xdr:cNvPr id="2" name="Text Box 31"/>
        <xdr:cNvSpPr txBox="1">
          <a:spLocks noChangeArrowheads="1"/>
        </xdr:cNvSpPr>
      </xdr:nvSpPr>
      <xdr:spPr bwMode="auto">
        <a:xfrm>
          <a:off x="4419600" y="933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276225</xdr:colOff>
      <xdr:row>7</xdr:row>
      <xdr:rowOff>104775</xdr:rowOff>
    </xdr:from>
    <xdr:to>
      <xdr:col>1</xdr:col>
      <xdr:colOff>352425</xdr:colOff>
      <xdr:row>8</xdr:row>
      <xdr:rowOff>142875</xdr:rowOff>
    </xdr:to>
    <xdr:sp macro="" textlink="">
      <xdr:nvSpPr>
        <xdr:cNvPr id="3" name="Text Box 7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276225</xdr:colOff>
      <xdr:row>21</xdr:row>
      <xdr:rowOff>104775</xdr:rowOff>
    </xdr:from>
    <xdr:to>
      <xdr:col>1</xdr:col>
      <xdr:colOff>352425</xdr:colOff>
      <xdr:row>22</xdr:row>
      <xdr:rowOff>142875</xdr:rowOff>
    </xdr:to>
    <xdr:sp macro="" textlink="">
      <xdr:nvSpPr>
        <xdr:cNvPr id="4" name="Text Box 7"/>
        <xdr:cNvSpPr txBox="1">
          <a:spLocks noChangeArrowheads="1"/>
        </xdr:cNvSpPr>
      </xdr:nvSpPr>
      <xdr:spPr bwMode="auto">
        <a:xfrm>
          <a:off x="323850" y="3590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1638300</xdr:colOff>
      <xdr:row>5</xdr:row>
      <xdr:rowOff>38100</xdr:rowOff>
    </xdr:from>
    <xdr:to>
      <xdr:col>3</xdr:col>
      <xdr:colOff>1714500</xdr:colOff>
      <xdr:row>6</xdr:row>
      <xdr:rowOff>76200</xdr:rowOff>
    </xdr:to>
    <xdr:sp macro="" textlink="">
      <xdr:nvSpPr>
        <xdr:cNvPr id="2" name="Text Box 31"/>
        <xdr:cNvSpPr txBox="1">
          <a:spLocks noChangeArrowheads="1"/>
        </xdr:cNvSpPr>
      </xdr:nvSpPr>
      <xdr:spPr bwMode="auto">
        <a:xfrm>
          <a:off x="4419600" y="933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276225</xdr:colOff>
      <xdr:row>7</xdr:row>
      <xdr:rowOff>104775</xdr:rowOff>
    </xdr:from>
    <xdr:to>
      <xdr:col>1</xdr:col>
      <xdr:colOff>352425</xdr:colOff>
      <xdr:row>8</xdr:row>
      <xdr:rowOff>142875</xdr:rowOff>
    </xdr:to>
    <xdr:sp macro="" textlink="">
      <xdr:nvSpPr>
        <xdr:cNvPr id="3" name="Text Box 7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276225</xdr:colOff>
      <xdr:row>21</xdr:row>
      <xdr:rowOff>104775</xdr:rowOff>
    </xdr:from>
    <xdr:to>
      <xdr:col>1</xdr:col>
      <xdr:colOff>352425</xdr:colOff>
      <xdr:row>22</xdr:row>
      <xdr:rowOff>142875</xdr:rowOff>
    </xdr:to>
    <xdr:sp macro="" textlink="">
      <xdr:nvSpPr>
        <xdr:cNvPr id="4" name="Text Box 7"/>
        <xdr:cNvSpPr txBox="1">
          <a:spLocks noChangeArrowheads="1"/>
        </xdr:cNvSpPr>
      </xdr:nvSpPr>
      <xdr:spPr bwMode="auto">
        <a:xfrm>
          <a:off x="323850" y="3590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1638300</xdr:colOff>
      <xdr:row>5</xdr:row>
      <xdr:rowOff>38100</xdr:rowOff>
    </xdr:from>
    <xdr:to>
      <xdr:col>3</xdr:col>
      <xdr:colOff>1714500</xdr:colOff>
      <xdr:row>6</xdr:row>
      <xdr:rowOff>76200</xdr:rowOff>
    </xdr:to>
    <xdr:sp macro="" textlink="">
      <xdr:nvSpPr>
        <xdr:cNvPr id="2" name="Text Box 31"/>
        <xdr:cNvSpPr txBox="1">
          <a:spLocks noChangeArrowheads="1"/>
        </xdr:cNvSpPr>
      </xdr:nvSpPr>
      <xdr:spPr bwMode="auto">
        <a:xfrm>
          <a:off x="4419600" y="933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276225</xdr:colOff>
      <xdr:row>7</xdr:row>
      <xdr:rowOff>104775</xdr:rowOff>
    </xdr:from>
    <xdr:to>
      <xdr:col>1</xdr:col>
      <xdr:colOff>352425</xdr:colOff>
      <xdr:row>8</xdr:row>
      <xdr:rowOff>142875</xdr:rowOff>
    </xdr:to>
    <xdr:sp macro="" textlink="">
      <xdr:nvSpPr>
        <xdr:cNvPr id="3" name="Text Box 7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276225</xdr:colOff>
      <xdr:row>21</xdr:row>
      <xdr:rowOff>104775</xdr:rowOff>
    </xdr:from>
    <xdr:to>
      <xdr:col>1</xdr:col>
      <xdr:colOff>352425</xdr:colOff>
      <xdr:row>22</xdr:row>
      <xdr:rowOff>142875</xdr:rowOff>
    </xdr:to>
    <xdr:sp macro="" textlink="">
      <xdr:nvSpPr>
        <xdr:cNvPr id="4" name="Text Box 7"/>
        <xdr:cNvSpPr txBox="1">
          <a:spLocks noChangeArrowheads="1"/>
        </xdr:cNvSpPr>
      </xdr:nvSpPr>
      <xdr:spPr bwMode="auto">
        <a:xfrm>
          <a:off x="323850" y="3590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1638300</xdr:colOff>
      <xdr:row>5</xdr:row>
      <xdr:rowOff>38100</xdr:rowOff>
    </xdr:from>
    <xdr:to>
      <xdr:col>3</xdr:col>
      <xdr:colOff>1714500</xdr:colOff>
      <xdr:row>6</xdr:row>
      <xdr:rowOff>76200</xdr:rowOff>
    </xdr:to>
    <xdr:sp macro="" textlink="">
      <xdr:nvSpPr>
        <xdr:cNvPr id="2" name="Text Box 31"/>
        <xdr:cNvSpPr txBox="1">
          <a:spLocks noChangeArrowheads="1"/>
        </xdr:cNvSpPr>
      </xdr:nvSpPr>
      <xdr:spPr bwMode="auto">
        <a:xfrm>
          <a:off x="4419600" y="933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276225</xdr:colOff>
      <xdr:row>7</xdr:row>
      <xdr:rowOff>104775</xdr:rowOff>
    </xdr:from>
    <xdr:to>
      <xdr:col>1</xdr:col>
      <xdr:colOff>352425</xdr:colOff>
      <xdr:row>8</xdr:row>
      <xdr:rowOff>142875</xdr:rowOff>
    </xdr:to>
    <xdr:sp macro="" textlink="">
      <xdr:nvSpPr>
        <xdr:cNvPr id="3" name="Text Box 7"/>
        <xdr:cNvSpPr txBox="1">
          <a:spLocks noChangeArrowheads="1"/>
        </xdr:cNvSpPr>
      </xdr:nvSpPr>
      <xdr:spPr bwMode="auto">
        <a:xfrm>
          <a:off x="323850" y="13239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276225</xdr:colOff>
      <xdr:row>21</xdr:row>
      <xdr:rowOff>104775</xdr:rowOff>
    </xdr:from>
    <xdr:to>
      <xdr:col>1</xdr:col>
      <xdr:colOff>352425</xdr:colOff>
      <xdr:row>22</xdr:row>
      <xdr:rowOff>142875</xdr:rowOff>
    </xdr:to>
    <xdr:sp macro="" textlink="">
      <xdr:nvSpPr>
        <xdr:cNvPr id="4" name="Text Box 7"/>
        <xdr:cNvSpPr txBox="1">
          <a:spLocks noChangeArrowheads="1"/>
        </xdr:cNvSpPr>
      </xdr:nvSpPr>
      <xdr:spPr bwMode="auto">
        <a:xfrm>
          <a:off x="323850" y="35909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Feuil1" enableFormatConditionsCalculation="0">
    <tabColor rgb="FFA200A2"/>
  </sheetPr>
  <dimension ref="A1:O100"/>
  <sheetViews>
    <sheetView showGridLines="0" topLeftCell="A9" zoomScale="75" workbookViewId="0">
      <selection activeCell="I15" sqref="I15"/>
    </sheetView>
  </sheetViews>
  <sheetFormatPr baseColWidth="10" defaultRowHeight="12.75"/>
  <cols>
    <col min="1" max="1" width="0.7109375" style="1" customWidth="1"/>
    <col min="2" max="2" width="6.85546875" style="1" customWidth="1"/>
    <col min="3" max="3" width="9.5703125" style="1" customWidth="1"/>
    <col min="4" max="5" width="18.28515625" style="1" customWidth="1"/>
    <col min="6" max="7" width="17.140625" style="1" customWidth="1"/>
    <col min="8" max="8" width="13" style="1" customWidth="1"/>
    <col min="9" max="9" width="9.5703125" style="1" customWidth="1"/>
    <col min="10" max="12" width="3.28515625" style="1" customWidth="1"/>
    <col min="13" max="13" width="3.85546875" style="1" customWidth="1"/>
    <col min="14" max="14" width="17.7109375" style="1" bestFit="1" customWidth="1"/>
    <col min="15" max="15" width="18.42578125" style="1" customWidth="1"/>
    <col min="16" max="16384" width="11.42578125" style="1"/>
  </cols>
  <sheetData>
    <row r="1" spans="2:15" ht="3.75" customHeight="1"/>
    <row r="6" spans="2:15" ht="9.75" customHeight="1"/>
    <row r="7" spans="2:15" hidden="1"/>
    <row r="8" spans="2:15" ht="25.5">
      <c r="D8" s="15" t="s">
        <v>18</v>
      </c>
      <c r="E8" s="16">
        <v>2010</v>
      </c>
    </row>
    <row r="9" spans="2:15" ht="13.5" thickBot="1">
      <c r="B9" s="11" t="s">
        <v>15</v>
      </c>
    </row>
    <row r="10" spans="2:15" ht="14.25" thickTop="1" thickBot="1">
      <c r="B10" s="70"/>
      <c r="C10" s="70"/>
      <c r="D10" s="18" t="str">
        <f>"REPORT :"&amp;$E$8-1</f>
        <v>REPORT :2009</v>
      </c>
      <c r="E10" s="22">
        <v>0</v>
      </c>
      <c r="F10" s="17">
        <v>0</v>
      </c>
      <c r="G10" s="17">
        <v>0</v>
      </c>
    </row>
    <row r="11" spans="2:15" s="2" customFormat="1" ht="18" customHeight="1" thickTop="1">
      <c r="B11" s="66" t="s">
        <v>14</v>
      </c>
      <c r="C11" s="71"/>
      <c r="D11" s="7" t="s">
        <v>36</v>
      </c>
      <c r="E11" s="19" t="s">
        <v>4</v>
      </c>
      <c r="F11" s="7" t="s">
        <v>5</v>
      </c>
      <c r="G11" s="7" t="s">
        <v>12</v>
      </c>
      <c r="M11" s="23"/>
      <c r="N11" s="23"/>
      <c r="O11" s="1"/>
    </row>
    <row r="12" spans="2:15">
      <c r="B12" s="10" t="s">
        <v>13</v>
      </c>
      <c r="D12" s="14" t="s">
        <v>19</v>
      </c>
      <c r="E12" s="8">
        <f ca="1">SUM(INDIRECT("'"&amp;$D12&amp;"'!"&amp;"E:E"))</f>
        <v>3200</v>
      </c>
      <c r="F12" s="8">
        <f ca="1">SUM(INDIRECT("'"&amp;$D12&amp;"'!"&amp;"F:F"))</f>
        <v>215</v>
      </c>
      <c r="G12" s="8">
        <f ca="1">SUM(E12-F12)</f>
        <v>2985</v>
      </c>
      <c r="M12" s="23"/>
      <c r="N12" s="23"/>
    </row>
    <row r="13" spans="2:15">
      <c r="D13" s="14" t="s">
        <v>20</v>
      </c>
      <c r="E13" s="8">
        <f t="shared" ref="E13:E23" ca="1" si="0">SUM(INDIRECT("'"&amp;$D13&amp;"'!"&amp;"E:E"))</f>
        <v>1013</v>
      </c>
      <c r="F13" s="8">
        <f t="shared" ref="F13:F23" ca="1" si="1">SUM(INDIRECT("'"&amp;$D13&amp;"'!"&amp;"F:F"))</f>
        <v>215</v>
      </c>
      <c r="G13" s="8">
        <f t="shared" ref="G13:G23" ca="1" si="2">SUM(E13-F13)</f>
        <v>798</v>
      </c>
      <c r="M13" s="23"/>
      <c r="N13" s="23"/>
    </row>
    <row r="14" spans="2:15">
      <c r="D14" s="14" t="s">
        <v>21</v>
      </c>
      <c r="E14" s="8">
        <f t="shared" ca="1" si="0"/>
        <v>1302</v>
      </c>
      <c r="F14" s="8">
        <f t="shared" ca="1" si="1"/>
        <v>215</v>
      </c>
      <c r="G14" s="8">
        <f t="shared" ca="1" si="2"/>
        <v>1087</v>
      </c>
      <c r="M14" s="23"/>
      <c r="N14" s="23"/>
    </row>
    <row r="15" spans="2:15">
      <c r="D15" s="14" t="s">
        <v>22</v>
      </c>
      <c r="E15" s="8">
        <f t="shared" ca="1" si="0"/>
        <v>2377</v>
      </c>
      <c r="F15" s="8">
        <f t="shared" ca="1" si="1"/>
        <v>215</v>
      </c>
      <c r="G15" s="8">
        <f t="shared" ca="1" si="2"/>
        <v>2162</v>
      </c>
      <c r="M15" s="23"/>
      <c r="N15" s="23"/>
    </row>
    <row r="16" spans="2:15">
      <c r="D16" s="14" t="s">
        <v>23</v>
      </c>
      <c r="E16" s="8">
        <f t="shared" ca="1" si="0"/>
        <v>871</v>
      </c>
      <c r="F16" s="8">
        <f t="shared" ca="1" si="1"/>
        <v>215</v>
      </c>
      <c r="G16" s="8">
        <f t="shared" ca="1" si="2"/>
        <v>656</v>
      </c>
      <c r="M16" s="23"/>
      <c r="N16" s="23"/>
    </row>
    <row r="17" spans="2:15">
      <c r="D17" s="14" t="s">
        <v>24</v>
      </c>
      <c r="E17" s="8">
        <f t="shared" ca="1" si="0"/>
        <v>1290</v>
      </c>
      <c r="F17" s="8">
        <f t="shared" ca="1" si="1"/>
        <v>215</v>
      </c>
      <c r="G17" s="8">
        <f t="shared" ca="1" si="2"/>
        <v>1075</v>
      </c>
      <c r="M17" s="23"/>
      <c r="N17" s="23"/>
    </row>
    <row r="18" spans="2:15">
      <c r="D18" s="14" t="s">
        <v>25</v>
      </c>
      <c r="E18" s="8">
        <f t="shared" ca="1" si="0"/>
        <v>1279</v>
      </c>
      <c r="F18" s="8">
        <f t="shared" ca="1" si="1"/>
        <v>215</v>
      </c>
      <c r="G18" s="8">
        <f t="shared" ca="1" si="2"/>
        <v>1064</v>
      </c>
      <c r="M18" s="23"/>
      <c r="N18" s="23"/>
    </row>
    <row r="19" spans="2:15">
      <c r="D19" s="14" t="s">
        <v>58</v>
      </c>
      <c r="E19" s="8">
        <f t="shared" ca="1" si="0"/>
        <v>952</v>
      </c>
      <c r="F19" s="8">
        <f t="shared" ca="1" si="1"/>
        <v>215</v>
      </c>
      <c r="G19" s="8">
        <f t="shared" ca="1" si="2"/>
        <v>737</v>
      </c>
      <c r="M19" s="23"/>
      <c r="N19" s="23"/>
    </row>
    <row r="20" spans="2:15">
      <c r="D20" s="14" t="s">
        <v>26</v>
      </c>
      <c r="E20" s="8">
        <f t="shared" ca="1" si="0"/>
        <v>2457</v>
      </c>
      <c r="F20" s="8">
        <f t="shared" ca="1" si="1"/>
        <v>215</v>
      </c>
      <c r="G20" s="8">
        <f t="shared" ca="1" si="2"/>
        <v>2242</v>
      </c>
      <c r="K20" s="3"/>
      <c r="L20" s="3"/>
      <c r="M20" s="25"/>
      <c r="N20" s="25"/>
      <c r="O20" s="3"/>
    </row>
    <row r="21" spans="2:15">
      <c r="D21" s="14" t="s">
        <v>27</v>
      </c>
      <c r="E21" s="8">
        <f t="shared" ca="1" si="0"/>
        <v>1125</v>
      </c>
      <c r="F21" s="8">
        <f t="shared" ca="1" si="1"/>
        <v>215</v>
      </c>
      <c r="G21" s="8">
        <f t="shared" ca="1" si="2"/>
        <v>910</v>
      </c>
      <c r="K21" s="3"/>
      <c r="L21" s="3"/>
      <c r="M21" s="3"/>
      <c r="N21" s="3"/>
      <c r="O21" s="3"/>
    </row>
    <row r="22" spans="2:15">
      <c r="D22" s="14" t="s">
        <v>28</v>
      </c>
      <c r="E22" s="8">
        <f t="shared" ca="1" si="0"/>
        <v>1505</v>
      </c>
      <c r="F22" s="8">
        <f t="shared" ca="1" si="1"/>
        <v>215</v>
      </c>
      <c r="G22" s="8">
        <f t="shared" ca="1" si="2"/>
        <v>1290</v>
      </c>
      <c r="K22" s="3"/>
      <c r="L22" s="3"/>
      <c r="M22" s="26"/>
      <c r="N22" s="3"/>
      <c r="O22" s="3"/>
    </row>
    <row r="23" spans="2:15">
      <c r="D23" s="14" t="s">
        <v>29</v>
      </c>
      <c r="E23" s="8">
        <f t="shared" ca="1" si="0"/>
        <v>1306</v>
      </c>
      <c r="F23" s="8">
        <f t="shared" ca="1" si="1"/>
        <v>215</v>
      </c>
      <c r="G23" s="8">
        <f t="shared" ca="1" si="2"/>
        <v>1091</v>
      </c>
      <c r="K23" s="3"/>
      <c r="L23" s="3"/>
      <c r="M23" s="3"/>
      <c r="N23" s="3"/>
      <c r="O23" s="3"/>
    </row>
    <row r="24" spans="2:15" ht="21" customHeight="1">
      <c r="D24" s="9" t="s">
        <v>17</v>
      </c>
      <c r="E24" s="12">
        <f ca="1">IF(COUNTIF($G$12:$G$23,0)=12,0,SUM(E12:E23)/(12-COUNTIF($G$12:$G$23,0)))</f>
        <v>1556.4166666666667</v>
      </c>
      <c r="F24" s="12">
        <f ca="1">IF(COUNTIF($G$12:$G$23,0)=12,0,SUM(F12:F23)/(12-COUNTIF($G$12:$G$23,0)))</f>
        <v>215</v>
      </c>
      <c r="G24" s="13">
        <f ca="1">IF(COUNTIF($G$12:$G$23,0)=12,0,SUM(G12:G23)/(12-COUNTIF($G$12:$G$23,0)))</f>
        <v>1341.4166666666667</v>
      </c>
      <c r="K24" s="3"/>
      <c r="L24" s="3"/>
      <c r="M24" s="3"/>
      <c r="N24" s="3"/>
      <c r="O24" s="3"/>
    </row>
    <row r="25" spans="2:15" ht="21" customHeight="1">
      <c r="D25" s="21" t="s">
        <v>16</v>
      </c>
      <c r="E25" s="13">
        <f ca="1">SUM(E12:E23)</f>
        <v>18677</v>
      </c>
      <c r="F25" s="13">
        <f ca="1">SUM(F12:F23)</f>
        <v>2580</v>
      </c>
      <c r="G25" s="12">
        <f ca="1">SUM(G12:G23)</f>
        <v>16097</v>
      </c>
      <c r="K25" s="3"/>
      <c r="L25" s="3"/>
      <c r="M25" s="3"/>
      <c r="N25" s="3"/>
      <c r="O25" s="3"/>
    </row>
    <row r="26" spans="2:15">
      <c r="K26" s="3"/>
      <c r="L26" s="3"/>
      <c r="M26" s="3"/>
      <c r="N26" s="3"/>
      <c r="O26" s="3"/>
    </row>
    <row r="27" spans="2:15">
      <c r="B27" s="66" t="s">
        <v>3</v>
      </c>
      <c r="C27" s="67"/>
      <c r="K27" s="3"/>
      <c r="L27" s="3"/>
      <c r="M27" s="3"/>
      <c r="N27" s="3"/>
      <c r="O27" s="3"/>
    </row>
    <row r="28" spans="2:15">
      <c r="B28" s="68" t="s">
        <v>11</v>
      </c>
      <c r="C28" s="69"/>
      <c r="K28" s="3"/>
      <c r="L28" s="3"/>
      <c r="M28" s="3"/>
      <c r="N28" s="3"/>
      <c r="O28" s="3"/>
    </row>
    <row r="29" spans="2:15" ht="15.75">
      <c r="C29" s="1" t="s">
        <v>53</v>
      </c>
      <c r="D29" s="20" t="s">
        <v>55</v>
      </c>
      <c r="E29" s="1" t="s">
        <v>54</v>
      </c>
      <c r="G29" s="58" t="s">
        <v>20</v>
      </c>
      <c r="H29" s="65" t="s">
        <v>56</v>
      </c>
      <c r="I29" s="65" t="s">
        <v>57</v>
      </c>
      <c r="K29" s="3"/>
      <c r="L29" s="3"/>
      <c r="M29" s="3"/>
      <c r="N29" s="3"/>
      <c r="O29" s="3"/>
    </row>
    <row r="30" spans="2:15" ht="19.5" customHeight="1">
      <c r="C30" s="28">
        <f>IF(OR(D30="",COUNTIF(D$30:D30,D30)&gt;1),"",COUNTIF(D$30:D$100,"&lt;"&amp;D30)+1)</f>
        <v>1</v>
      </c>
      <c r="D30" s="24" t="s">
        <v>34</v>
      </c>
      <c r="E30" s="27" t="str">
        <f>IF(ISNUMBER(C30),VLOOKUP(ROW()-29,$C$30:$D$100,2,FALSE),"")</f>
        <v>Alimentation</v>
      </c>
      <c r="F30" s="61"/>
      <c r="G30" s="63" t="str">
        <f t="array" aca="1" ref="G30" ca="1">(INDEX(choix1,MIN(IF(COUNTIF(G$2:G29,choix)=0,ROW(choix))))&amp;"")</f>
        <v>Restaurant</v>
      </c>
      <c r="H30" s="64">
        <f ca="1">SUMPRODUCT((INDIRECT("'"&amp;$G$29&amp;"'!"&amp;"c3:c100")=$G30)*((INDIRECT("'"&amp;$G$29&amp;"'!"&amp;"f3:f100"))))</f>
        <v>15</v>
      </c>
      <c r="I30" s="64">
        <f t="shared" ref="I30:I54" ca="1" si="3">SUMPRODUCT((INDIRECT("'"&amp;$G$29&amp;"'!"&amp;"c3:c100")=$G30)*((INDIRECT("'"&amp;$G$29&amp;"'!"&amp;"e3:e100"))))</f>
        <v>0</v>
      </c>
      <c r="J30" s="56"/>
      <c r="K30" s="56"/>
      <c r="L30" s="56"/>
      <c r="M30" s="56"/>
      <c r="N30" s="25"/>
      <c r="O30" s="25"/>
    </row>
    <row r="31" spans="2:15">
      <c r="C31" s="28">
        <f>IF(OR(D31="",COUNTIF(D$30:D31,D31)&gt;1),"",COUNTIF(D$30:D$100,"&lt;"&amp;D31)+1)</f>
        <v>2</v>
      </c>
      <c r="D31" s="4" t="s">
        <v>8</v>
      </c>
      <c r="E31" s="27" t="str">
        <f t="shared" ref="E31:E94" si="4">IF(ISNUMBER(C31),VLOOKUP(ROW()-29,$C$30:$D$100,2,FALSE),"")</f>
        <v>Assurances</v>
      </c>
      <c r="F31" s="61"/>
      <c r="G31" s="63" t="str">
        <f t="array" aca="1" ref="G31" ca="1">(INDEX(choix1,MIN(IF(COUNTIF(G$2:G30,choix)=0,ROW(choix))))&amp;"")</f>
        <v>Salaire</v>
      </c>
      <c r="H31" s="64">
        <f t="shared" ref="H31:H54" ca="1" si="5">SUMPRODUCT((INDIRECT("'"&amp;$G$29&amp;"'!"&amp;"c3:c100")=$G31)*((INDIRECT("'"&amp;$G$29&amp;"'!"&amp;"f3:f100"))))</f>
        <v>0</v>
      </c>
      <c r="I31" s="64">
        <f t="shared" ca="1" si="3"/>
        <v>414</v>
      </c>
      <c r="K31" s="3"/>
      <c r="L31" s="3"/>
      <c r="M31" s="59"/>
      <c r="N31" s="25"/>
      <c r="O31" s="25"/>
    </row>
    <row r="32" spans="2:15">
      <c r="C32" s="28">
        <f>IF(OR(D32="",COUNTIF(D$30:D32,D32)&gt;1),"",COUNTIF(D$30:D$100,"&lt;"&amp;D32)+1)</f>
        <v>3</v>
      </c>
      <c r="D32" s="4" t="s">
        <v>37</v>
      </c>
      <c r="E32" s="27" t="str">
        <f t="shared" si="4"/>
        <v>Autres Revenus</v>
      </c>
      <c r="F32" s="61"/>
      <c r="G32" s="63" t="str">
        <f t="array" aca="1" ref="G32" ca="1">(INDEX(choix1,MIN(IF(COUNTIF(G$2:G31,choix)=0,ROW(choix))))&amp;"")</f>
        <v>Autres Revenus</v>
      </c>
      <c r="H32" s="64">
        <f t="shared" ca="1" si="5"/>
        <v>0</v>
      </c>
      <c r="I32" s="64">
        <f t="shared" ca="1" si="3"/>
        <v>599</v>
      </c>
      <c r="K32" s="3"/>
      <c r="L32" s="3"/>
      <c r="M32" s="59"/>
      <c r="N32" s="25"/>
      <c r="O32" s="25"/>
    </row>
    <row r="33" spans="3:15">
      <c r="C33" s="28">
        <f>IF(OR(D33="",COUNTIF(D$30:D33,D33)&gt;1),"",COUNTIF(D$30:D$100,"&lt;"&amp;D33)+1)</f>
        <v>4</v>
      </c>
      <c r="D33" s="4" t="s">
        <v>47</v>
      </c>
      <c r="E33" s="27" t="str">
        <f t="shared" si="4"/>
        <v>Boisson</v>
      </c>
      <c r="F33" s="61"/>
      <c r="G33" s="63" t="str">
        <f t="array" aca="1" ref="G33" ca="1">(INDEX(choix1,MIN(IF(COUNTIF(G$2:G32,choix)=0,ROW(choix))))&amp;"")</f>
        <v>Rembt emprunt</v>
      </c>
      <c r="H33" s="64">
        <f t="shared" ca="1" si="5"/>
        <v>200</v>
      </c>
      <c r="I33" s="64">
        <f t="shared" ca="1" si="3"/>
        <v>0</v>
      </c>
      <c r="K33" s="3"/>
      <c r="L33" s="3"/>
      <c r="M33" s="59"/>
      <c r="N33" s="25"/>
      <c r="O33" s="25"/>
    </row>
    <row r="34" spans="3:15">
      <c r="C34" s="28">
        <f>IF(OR(D34="",COUNTIF(D$30:D34,D34)&gt;1),"",COUNTIF(D$30:D$100,"&lt;"&amp;D34)+1)</f>
        <v>5</v>
      </c>
      <c r="D34" s="4" t="s">
        <v>32</v>
      </c>
      <c r="E34" s="27" t="str">
        <f t="shared" si="4"/>
        <v>Carburant</v>
      </c>
      <c r="F34" s="61"/>
      <c r="G34" s="63" t="str">
        <f t="array" aca="1" ref="G34" ca="1">(INDEX(choix1,MIN(IF(COUNTIF(G$2:G33,choix)=0,ROW(choix))))&amp;"")</f>
        <v/>
      </c>
      <c r="H34" s="64">
        <f t="shared" ca="1" si="5"/>
        <v>0</v>
      </c>
      <c r="I34" s="64">
        <f t="shared" ca="1" si="3"/>
        <v>0</v>
      </c>
      <c r="K34" s="3"/>
      <c r="L34" s="3"/>
      <c r="M34" s="3"/>
      <c r="N34" s="25"/>
      <c r="O34" s="25"/>
    </row>
    <row r="35" spans="3:15">
      <c r="C35" s="28">
        <f>IF(OR(D35="",COUNTIF(D$30:D35,D35)&gt;1),"",COUNTIF(D$30:D$100,"&lt;"&amp;D35)+1)</f>
        <v>6</v>
      </c>
      <c r="D35" s="4" t="s">
        <v>44</v>
      </c>
      <c r="E35" s="27" t="str">
        <f t="shared" si="4"/>
        <v>Cotisation diverses</v>
      </c>
      <c r="F35" s="61"/>
      <c r="G35" s="63" t="str">
        <f t="array" aca="1" ref="G35" ca="1">(INDEX(choix1,MIN(IF(COUNTIF(G$2:G34,choix)=0,ROW(choix))))&amp;"")</f>
        <v/>
      </c>
      <c r="H35" s="64">
        <f t="shared" ca="1" si="5"/>
        <v>0</v>
      </c>
      <c r="I35" s="64">
        <f t="shared" ca="1" si="3"/>
        <v>0</v>
      </c>
      <c r="K35" s="3"/>
      <c r="L35" s="3"/>
      <c r="M35" s="3"/>
      <c r="N35" s="25"/>
      <c r="O35" s="25"/>
    </row>
    <row r="36" spans="3:15">
      <c r="C36" s="28">
        <f>IF(OR(D36="",COUNTIF(D$30:D36,D36)&gt;1),"",COUNTIF(D$30:D$100,"&lt;"&amp;D36)+1)</f>
        <v>7</v>
      </c>
      <c r="D36" s="4" t="s">
        <v>7</v>
      </c>
      <c r="E36" s="27" t="str">
        <f t="shared" si="4"/>
        <v>Dépenses de santé</v>
      </c>
      <c r="F36" s="61"/>
      <c r="G36" s="63" t="str">
        <f t="array" aca="1" ref="G36" ca="1">(INDEX(choix1,MIN(IF(COUNTIF(G$2:G35,choix)=0,ROW(choix))))&amp;"")</f>
        <v/>
      </c>
      <c r="H36" s="64">
        <f t="shared" ca="1" si="5"/>
        <v>0</v>
      </c>
      <c r="I36" s="64">
        <f t="shared" ca="1" si="3"/>
        <v>0</v>
      </c>
      <c r="K36" s="3"/>
      <c r="L36" s="3"/>
      <c r="M36" s="3"/>
      <c r="N36" s="25"/>
      <c r="O36" s="25"/>
    </row>
    <row r="37" spans="3:15">
      <c r="C37" s="28">
        <f>IF(OR(D37="",COUNTIF(D$30:D37,D37)&gt;1),"",COUNTIF(D$30:D$100,"&lt;"&amp;D37)+1)</f>
        <v>10</v>
      </c>
      <c r="D37" s="4" t="s">
        <v>33</v>
      </c>
      <c r="E37" s="27" t="str">
        <f t="shared" si="4"/>
        <v>Entretien Maison</v>
      </c>
      <c r="F37" s="61"/>
      <c r="G37" s="63" t="str">
        <f t="array" aca="1" ref="G37" ca="1">(INDEX(choix1,MIN(IF(COUNTIF(G$2:G36,choix)=0,ROW(choix))))&amp;"")</f>
        <v/>
      </c>
      <c r="H37" s="64">
        <f t="shared" ca="1" si="5"/>
        <v>0</v>
      </c>
      <c r="I37" s="64">
        <f t="shared" ca="1" si="3"/>
        <v>0</v>
      </c>
      <c r="K37" s="3"/>
      <c r="L37" s="3"/>
      <c r="M37" s="3"/>
      <c r="N37" s="25"/>
      <c r="O37" s="25"/>
    </row>
    <row r="38" spans="3:15">
      <c r="C38" s="28">
        <f>IF(OR(D38="",COUNTIF(D$30:D38,D38)&gt;1),"",COUNTIF(D$30:D$100,"&lt;"&amp;D38)+1)</f>
        <v>11</v>
      </c>
      <c r="D38" s="4" t="s">
        <v>38</v>
      </c>
      <c r="E38" s="27" t="str">
        <f t="shared" si="4"/>
        <v>Facture Internet</v>
      </c>
      <c r="F38" s="61"/>
      <c r="G38" s="63" t="str">
        <f t="array" aca="1" ref="G38" ca="1">(INDEX(choix1,MIN(IF(COUNTIF(G$2:G37,choix)=0,ROW(choix))))&amp;"")</f>
        <v/>
      </c>
      <c r="H38" s="64">
        <f t="shared" ca="1" si="5"/>
        <v>0</v>
      </c>
      <c r="I38" s="64">
        <f t="shared" ca="1" si="3"/>
        <v>0</v>
      </c>
      <c r="K38" s="3"/>
      <c r="L38" s="3"/>
      <c r="M38" s="3"/>
      <c r="N38" s="25"/>
      <c r="O38" s="25"/>
    </row>
    <row r="39" spans="3:15">
      <c r="C39" s="28">
        <f>IF(OR(D39="",COUNTIF(D$30:D39,D39)&gt;1),"",COUNTIF(D$30:D$100,"&lt;"&amp;D39)+1)</f>
        <v>12</v>
      </c>
      <c r="D39" s="4" t="s">
        <v>46</v>
      </c>
      <c r="E39" s="27" t="str">
        <f t="shared" si="4"/>
        <v>Factures EAU</v>
      </c>
      <c r="F39" s="61"/>
      <c r="G39" s="63" t="str">
        <f t="array" aca="1" ref="G39" ca="1">(INDEX(choix1,MIN(IF(COUNTIF(G$2:G38,choix)=0,ROW(choix))))&amp;"")</f>
        <v/>
      </c>
      <c r="H39" s="64">
        <f t="shared" ca="1" si="5"/>
        <v>0</v>
      </c>
      <c r="I39" s="64">
        <f t="shared" ca="1" si="3"/>
        <v>0</v>
      </c>
      <c r="K39" s="3"/>
      <c r="L39" s="3"/>
      <c r="M39" s="3"/>
      <c r="N39" s="25"/>
      <c r="O39" s="25"/>
    </row>
    <row r="40" spans="3:15">
      <c r="C40" s="28">
        <f>IF(OR(D40="",COUNTIF(D$30:D40,D40)&gt;1),"",COUNTIF(D$30:D$100,"&lt;"&amp;D40)+1)</f>
        <v>14</v>
      </c>
      <c r="D40" s="4" t="s">
        <v>40</v>
      </c>
      <c r="E40" s="27" t="str">
        <f t="shared" si="4"/>
        <v>Factures EDP</v>
      </c>
      <c r="F40" s="61"/>
      <c r="G40" s="63" t="str">
        <f t="array" aca="1" ref="G40" ca="1">(INDEX(choix1,MIN(IF(COUNTIF(G$2:G39,choix)=0,ROW(choix))))&amp;"")</f>
        <v/>
      </c>
      <c r="H40" s="64">
        <f t="shared" ca="1" si="5"/>
        <v>0</v>
      </c>
      <c r="I40" s="64">
        <f t="shared" ca="1" si="3"/>
        <v>0</v>
      </c>
      <c r="K40" s="3"/>
      <c r="L40" s="3"/>
      <c r="M40" s="3"/>
      <c r="N40" s="25"/>
      <c r="O40" s="25"/>
    </row>
    <row r="41" spans="3:15">
      <c r="C41" s="28">
        <f>IF(OR(D41="",COUNTIF(D$30:D41,D41)&gt;1),"",COUNTIF(D$30:D$100,"&lt;"&amp;D41)+1)</f>
        <v>15</v>
      </c>
      <c r="D41" s="4" t="s">
        <v>41</v>
      </c>
      <c r="E41" s="27" t="str">
        <f t="shared" si="4"/>
        <v>Frais Banquaires</v>
      </c>
      <c r="F41" s="61"/>
      <c r="G41" s="63" t="str">
        <f t="array" aca="1" ref="G41" ca="1">(INDEX(choix1,MIN(IF(COUNTIF(G$2:G40,choix)=0,ROW(choix))))&amp;"")</f>
        <v/>
      </c>
      <c r="H41" s="64">
        <f t="shared" ca="1" si="5"/>
        <v>0</v>
      </c>
      <c r="I41" s="64">
        <f t="shared" ca="1" si="3"/>
        <v>0</v>
      </c>
      <c r="K41" s="3"/>
      <c r="L41" s="3"/>
      <c r="M41" s="3"/>
      <c r="N41" s="25"/>
      <c r="O41" s="25"/>
    </row>
    <row r="42" spans="3:15">
      <c r="C42" s="28">
        <f>IF(OR(D42="",COUNTIF(D$30:D42,D42)&gt;1),"",COUNTIF(D$30:D$100,"&lt;"&amp;D42)+1)</f>
        <v>16</v>
      </c>
      <c r="D42" s="4" t="s">
        <v>42</v>
      </c>
      <c r="E42" s="27" t="str">
        <f t="shared" si="4"/>
        <v>Frais de Garage</v>
      </c>
      <c r="F42" s="61"/>
      <c r="G42" s="63" t="str">
        <f t="array" aca="1" ref="G42" ca="1">(INDEX(choix1,MIN(IF(COUNTIF(G$2:G41,choix)=0,ROW(choix))))&amp;"")</f>
        <v/>
      </c>
      <c r="H42" s="64">
        <f t="shared" ca="1" si="5"/>
        <v>0</v>
      </c>
      <c r="I42" s="64">
        <f t="shared" ca="1" si="3"/>
        <v>0</v>
      </c>
      <c r="K42" s="3"/>
      <c r="L42" s="3"/>
      <c r="M42" s="3"/>
      <c r="N42" s="25"/>
      <c r="O42" s="25"/>
    </row>
    <row r="43" spans="3:15">
      <c r="C43" s="28">
        <f>IF(OR(D43="",COUNTIF(D$30:D43,D43)&gt;1),"",COUNTIF(D$30:D$100,"&lt;"&amp;D43)+1)</f>
        <v>17</v>
      </c>
      <c r="D43" s="4" t="s">
        <v>31</v>
      </c>
      <c r="E43" s="27" t="str">
        <f t="shared" si="4"/>
        <v>Gsm Alain</v>
      </c>
      <c r="F43" s="61"/>
      <c r="G43" s="63" t="str">
        <f t="array" aca="1" ref="G43" ca="1">(INDEX(choix1,MIN(IF(COUNTIF(G$2:G42,choix)=0,ROW(choix))))&amp;"")</f>
        <v/>
      </c>
      <c r="H43" s="64">
        <f t="shared" ca="1" si="5"/>
        <v>0</v>
      </c>
      <c r="I43" s="64">
        <f t="shared" ca="1" si="3"/>
        <v>0</v>
      </c>
      <c r="K43" s="3"/>
      <c r="L43" s="3"/>
      <c r="M43" s="3"/>
      <c r="N43" s="25"/>
      <c r="O43" s="25"/>
    </row>
    <row r="44" spans="3:15">
      <c r="C44" s="28">
        <f>IF(OR(D44="",COUNTIF(D$30:D44,D44)&gt;1),"",COUNTIF(D$30:D$100,"&lt;"&amp;D44)+1)</f>
        <v>9</v>
      </c>
      <c r="D44" s="4" t="s">
        <v>48</v>
      </c>
      <c r="E44" s="27" t="str">
        <f t="shared" si="4"/>
        <v>Gsm Marty</v>
      </c>
      <c r="F44" s="61"/>
      <c r="G44" s="63" t="str">
        <f t="array" aca="1" ref="G44" ca="1">(INDEX(choix1,MIN(IF(COUNTIF(G$2:G43,choix)=0,ROW(choix))))&amp;"")</f>
        <v/>
      </c>
      <c r="H44" s="64">
        <f t="shared" ca="1" si="5"/>
        <v>0</v>
      </c>
      <c r="I44" s="64">
        <f t="shared" ca="1" si="3"/>
        <v>0</v>
      </c>
      <c r="K44" s="3"/>
      <c r="L44" s="3"/>
      <c r="M44" s="3"/>
      <c r="N44" s="25"/>
      <c r="O44" s="25"/>
    </row>
    <row r="45" spans="3:15">
      <c r="C45" s="28">
        <f>IF(OR(D45="",COUNTIF(D$30:D45,D45)&gt;1),"",COUNTIF(D$30:D$100,"&lt;"&amp;D45)+1)</f>
        <v>18</v>
      </c>
      <c r="D45" s="4" t="s">
        <v>39</v>
      </c>
      <c r="E45" s="27" t="str">
        <f t="shared" si="4"/>
        <v>Gsm Silvia</v>
      </c>
      <c r="F45" s="61"/>
      <c r="G45" s="63" t="str">
        <f t="array" aca="1" ref="G45" ca="1">(INDEX(choix1,MIN(IF(COUNTIF(G$2:G44,choix)=0,ROW(choix))))&amp;"")</f>
        <v/>
      </c>
      <c r="H45" s="64">
        <f t="shared" ca="1" si="5"/>
        <v>0</v>
      </c>
      <c r="I45" s="64">
        <f t="shared" ca="1" si="3"/>
        <v>0</v>
      </c>
      <c r="K45" s="3"/>
      <c r="L45" s="3"/>
      <c r="M45" s="3"/>
      <c r="N45" s="25"/>
      <c r="O45" s="25"/>
    </row>
    <row r="46" spans="3:15">
      <c r="C46" s="28">
        <f>IF(OR(D46="",COUNTIF(D$30:D46,D46)&gt;1),"",COUNTIF(D$30:D$100,"&lt;"&amp;D46)+1)</f>
        <v>20</v>
      </c>
      <c r="D46" s="4" t="s">
        <v>45</v>
      </c>
      <c r="E46" s="27" t="str">
        <f t="shared" si="4"/>
        <v>Impôts</v>
      </c>
      <c r="F46" s="61"/>
      <c r="G46" s="63" t="str">
        <f t="array" aca="1" ref="G46" ca="1">(INDEX(choix1,MIN(IF(COUNTIF(G$2:G45,choix)=0,ROW(choix))))&amp;"")</f>
        <v/>
      </c>
      <c r="H46" s="64">
        <f t="shared" ca="1" si="5"/>
        <v>0</v>
      </c>
      <c r="I46" s="64">
        <f t="shared" ca="1" si="3"/>
        <v>0</v>
      </c>
      <c r="K46" s="3"/>
      <c r="L46" s="3"/>
      <c r="M46" s="3"/>
      <c r="N46" s="25"/>
      <c r="O46" s="25"/>
    </row>
    <row r="47" spans="3:15">
      <c r="C47" s="28">
        <f>IF(OR(D47="",COUNTIF(D$30:D47,D47)&gt;1),"",COUNTIF(D$30:D$100,"&lt;"&amp;D47)+1)</f>
        <v>21</v>
      </c>
      <c r="D47" s="4" t="s">
        <v>35</v>
      </c>
      <c r="E47" s="27" t="str">
        <f t="shared" si="4"/>
        <v>Péage</v>
      </c>
      <c r="F47" s="61"/>
      <c r="G47" s="63" t="str">
        <f t="array" aca="1" ref="G47" ca="1">(INDEX(choix1,MIN(IF(COUNTIF(G$2:G46,choix)=0,ROW(choix))))&amp;"")</f>
        <v/>
      </c>
      <c r="H47" s="64">
        <f t="shared" ca="1" si="5"/>
        <v>0</v>
      </c>
      <c r="I47" s="64">
        <f t="shared" ca="1" si="3"/>
        <v>0</v>
      </c>
      <c r="K47" s="3"/>
      <c r="L47" s="3"/>
      <c r="M47" s="3"/>
      <c r="N47" s="25"/>
      <c r="O47" s="25"/>
    </row>
    <row r="48" spans="3:15">
      <c r="C48" s="28">
        <f>IF(OR(D48="",COUNTIF(D$30:D48,D48)&gt;1),"",COUNTIF(D$30:D$100,"&lt;"&amp;D48)+1)</f>
        <v>22</v>
      </c>
      <c r="D48" s="4" t="s">
        <v>30</v>
      </c>
      <c r="E48" s="27" t="str">
        <f t="shared" si="4"/>
        <v>Petit mobilier</v>
      </c>
      <c r="F48" s="61"/>
      <c r="G48" s="63" t="str">
        <f t="array" aca="1" ref="G48" ca="1">(INDEX(choix1,MIN(IF(COUNTIF(G$2:G47,choix)=0,ROW(choix))))&amp;"")</f>
        <v/>
      </c>
      <c r="H48" s="64">
        <f t="shared" ca="1" si="5"/>
        <v>0</v>
      </c>
      <c r="I48" s="64">
        <f t="shared" ca="1" si="3"/>
        <v>0</v>
      </c>
      <c r="K48" s="3"/>
      <c r="L48" s="3"/>
      <c r="M48" s="3"/>
      <c r="N48" s="25"/>
      <c r="O48" s="25"/>
    </row>
    <row r="49" spans="2:15">
      <c r="C49" s="28">
        <f>IF(OR(D49="",COUNTIF(D$30:D49,D49)&gt;1),"",COUNTIF(D$30:D$100,"&lt;"&amp;D49)+1)</f>
        <v>23</v>
      </c>
      <c r="D49" s="4" t="s">
        <v>6</v>
      </c>
      <c r="E49" s="27" t="str">
        <f t="shared" si="4"/>
        <v>Rembt emprunt</v>
      </c>
      <c r="F49" s="61"/>
      <c r="G49" s="63" t="str">
        <f t="array" aca="1" ref="G49" ca="1">(INDEX(choix1,MIN(IF(COUNTIF(G$2:G48,choix)=0,ROW(choix))))&amp;"")</f>
        <v/>
      </c>
      <c r="H49" s="64">
        <f t="shared" ca="1" si="5"/>
        <v>0</v>
      </c>
      <c r="I49" s="64">
        <f t="shared" ca="1" si="3"/>
        <v>0</v>
      </c>
      <c r="K49" s="3"/>
      <c r="L49" s="3"/>
      <c r="M49" s="3"/>
      <c r="N49" s="25"/>
      <c r="O49" s="25"/>
    </row>
    <row r="50" spans="2:15">
      <c r="C50" s="28">
        <f>IF(OR(D50="",COUNTIF(D$30:D50,D50)&gt;1),"",COUNTIF(D$30:D$100,"&lt;"&amp;D50)+1)</f>
        <v>24</v>
      </c>
      <c r="D50" s="4" t="s">
        <v>43</v>
      </c>
      <c r="E50" s="27" t="str">
        <f t="shared" si="4"/>
        <v>Restaurant</v>
      </c>
      <c r="F50" s="61"/>
      <c r="G50" s="63" t="str">
        <f t="array" aca="1" ref="G50" ca="1">(INDEX(choix1,MIN(IF(COUNTIF(G$2:G49,choix)=0,ROW(choix))))&amp;"")</f>
        <v/>
      </c>
      <c r="H50" s="64">
        <f t="shared" ca="1" si="5"/>
        <v>0</v>
      </c>
      <c r="I50" s="64">
        <f t="shared" ca="1" si="3"/>
        <v>0</v>
      </c>
      <c r="K50" s="3"/>
      <c r="L50" s="3"/>
      <c r="M50" s="3"/>
      <c r="N50" s="25"/>
      <c r="O50" s="25"/>
    </row>
    <row r="51" spans="2:15">
      <c r="C51" s="28">
        <f>IF(OR(D51="",COUNTIF(D$30:D51,D51)&gt;1),"",COUNTIF(D$30:D$100,"&lt;"&amp;D51)+1)</f>
        <v>25</v>
      </c>
      <c r="D51" s="4" t="s">
        <v>50</v>
      </c>
      <c r="E51" s="27" t="str">
        <f t="shared" si="4"/>
        <v>Retraits(liquidités)</v>
      </c>
      <c r="F51" s="61"/>
      <c r="G51" s="63" t="str">
        <f t="array" aca="1" ref="G51" ca="1">(INDEX(choix1,MIN(IF(COUNTIF(G$2:G50,choix)=0,ROW(choix))))&amp;"")</f>
        <v/>
      </c>
      <c r="H51" s="64">
        <f t="shared" ca="1" si="5"/>
        <v>0</v>
      </c>
      <c r="I51" s="64">
        <f t="shared" ca="1" si="3"/>
        <v>0</v>
      </c>
      <c r="K51" s="3"/>
      <c r="L51" s="3"/>
      <c r="M51" s="3"/>
      <c r="N51" s="25"/>
      <c r="O51" s="25"/>
    </row>
    <row r="52" spans="2:15">
      <c r="C52" s="28">
        <f>IF(OR(D52="",COUNTIF(D$30:D52,D52)&gt;1),"",COUNTIF(D$30:D$100,"&lt;"&amp;D52)+1)</f>
        <v>13</v>
      </c>
      <c r="D52" s="4" t="s">
        <v>51</v>
      </c>
      <c r="E52" s="27" t="str">
        <f t="shared" si="4"/>
        <v>Salaire</v>
      </c>
      <c r="F52" s="61"/>
      <c r="G52" s="63" t="str">
        <f t="array" aca="1" ref="G52" ca="1">(INDEX(choix1,MIN(IF(COUNTIF(G$2:G51,choix)=0,ROW(choix))))&amp;"")</f>
        <v/>
      </c>
      <c r="H52" s="64">
        <f t="shared" ca="1" si="5"/>
        <v>0</v>
      </c>
      <c r="I52" s="64">
        <f t="shared" ca="1" si="3"/>
        <v>0</v>
      </c>
      <c r="K52" s="3"/>
      <c r="L52" s="3"/>
      <c r="M52" s="3"/>
      <c r="N52" s="25"/>
      <c r="O52" s="25"/>
    </row>
    <row r="53" spans="2:15">
      <c r="C53" s="28">
        <f>IF(OR(D53="",COUNTIF(D$30:D53,D53)&gt;1),"",COUNTIF(D$30:D$100,"&lt;"&amp;D53)+1)</f>
        <v>8</v>
      </c>
      <c r="D53" s="4" t="s">
        <v>49</v>
      </c>
      <c r="E53" s="27" t="str">
        <f t="shared" si="4"/>
        <v>Tél fixe International</v>
      </c>
      <c r="F53" s="61"/>
      <c r="G53" s="63" t="str">
        <f t="array" aca="1" ref="G53" ca="1">(INDEX(choix1,MIN(IF(COUNTIF(G$2:G52,choix)=0,ROW(choix))))&amp;"")</f>
        <v/>
      </c>
      <c r="H53" s="64">
        <f t="shared" ca="1" si="5"/>
        <v>0</v>
      </c>
      <c r="I53" s="64">
        <f t="shared" ca="1" si="3"/>
        <v>0</v>
      </c>
      <c r="K53" s="3"/>
      <c r="L53" s="3"/>
      <c r="M53" s="3"/>
      <c r="N53" s="25"/>
      <c r="O53" s="25"/>
    </row>
    <row r="54" spans="2:15" ht="12" customHeight="1">
      <c r="C54" s="28">
        <f>IF(OR(D54="",COUNTIF(D$30:D54,D54)&gt;1),"",COUNTIF(D$30:D$100,"&lt;"&amp;D54)+1)</f>
        <v>19</v>
      </c>
      <c r="D54" s="24" t="s">
        <v>52</v>
      </c>
      <c r="E54" s="27" t="str">
        <f t="shared" si="4"/>
        <v>Vacances-Loisirs</v>
      </c>
      <c r="F54" s="61"/>
      <c r="G54" s="63" t="str">
        <f t="array" aca="1" ref="G54" ca="1">(INDEX(choix1,MIN(IF(COUNTIF(G$2:G53,choix)=0,ROW(choix))))&amp;"")</f>
        <v/>
      </c>
      <c r="H54" s="64">
        <f t="shared" ca="1" si="5"/>
        <v>0</v>
      </c>
      <c r="I54" s="64">
        <f t="shared" ca="1" si="3"/>
        <v>0</v>
      </c>
      <c r="K54" s="3"/>
      <c r="L54" s="3"/>
      <c r="M54" s="3"/>
      <c r="N54" s="25"/>
      <c r="O54" s="25"/>
    </row>
    <row r="55" spans="2:15">
      <c r="C55" s="28" t="str">
        <f>IF(OR(D55="",COUNTIF(D$30:D55,D55)&gt;1),"",COUNTIF(D$30:D$100,"&lt;"&amp;D55)+1)</f>
        <v/>
      </c>
      <c r="D55" s="4"/>
      <c r="E55" s="27" t="str">
        <f t="shared" si="4"/>
        <v/>
      </c>
      <c r="F55" s="62"/>
      <c r="G55" s="60"/>
      <c r="K55" s="3"/>
      <c r="L55" s="3"/>
      <c r="M55" s="3"/>
      <c r="N55" s="25"/>
      <c r="O55" s="25"/>
    </row>
    <row r="56" spans="2:15">
      <c r="B56" s="2"/>
      <c r="C56" s="28" t="str">
        <f>IF(OR(D56="",COUNTIF(D$30:D56,D56)&gt;1),"",COUNTIF(D$30:D$100,"&lt;"&amp;D56)+1)</f>
        <v/>
      </c>
      <c r="D56" s="4"/>
      <c r="E56" s="27" t="str">
        <f t="shared" si="4"/>
        <v/>
      </c>
      <c r="F56" s="62"/>
      <c r="G56" s="60"/>
      <c r="K56" s="3"/>
      <c r="L56" s="3"/>
      <c r="M56" s="3"/>
      <c r="N56" s="25"/>
      <c r="O56" s="25"/>
    </row>
    <row r="57" spans="2:15">
      <c r="C57" s="28" t="str">
        <f>IF(OR(D57="",COUNTIF(D$30:D57,D57)&gt;1),"",COUNTIF(D$30:D$100,"&lt;"&amp;D57)+1)</f>
        <v/>
      </c>
      <c r="D57" s="4"/>
      <c r="E57" s="27" t="str">
        <f t="shared" si="4"/>
        <v/>
      </c>
      <c r="F57" s="62"/>
      <c r="G57" s="60"/>
      <c r="K57" s="3"/>
      <c r="L57" s="3"/>
      <c r="M57" s="3"/>
      <c r="N57" s="25"/>
      <c r="O57" s="25"/>
    </row>
    <row r="58" spans="2:15">
      <c r="B58" s="2"/>
      <c r="C58" s="28" t="str">
        <f>IF(OR(D58="",COUNTIF(D$30:D58,D58)&gt;1),"",COUNTIF(D$30:D$100,"&lt;"&amp;D58)+1)</f>
        <v/>
      </c>
      <c r="D58" s="4"/>
      <c r="E58" s="27" t="str">
        <f t="shared" si="4"/>
        <v/>
      </c>
      <c r="F58" s="62"/>
      <c r="G58" s="60"/>
      <c r="K58" s="3"/>
      <c r="L58" s="3"/>
      <c r="M58" s="3"/>
      <c r="N58" s="25"/>
      <c r="O58" s="25"/>
    </row>
    <row r="59" spans="2:15">
      <c r="B59" s="10"/>
      <c r="C59" s="28" t="str">
        <f>IF(OR(D59="",COUNTIF(D$30:D59,D59)&gt;1),"",COUNTIF(D$30:D$100,"&lt;"&amp;D59)+1)</f>
        <v/>
      </c>
      <c r="D59" s="4"/>
      <c r="E59" s="27" t="str">
        <f t="shared" si="4"/>
        <v/>
      </c>
      <c r="F59" s="62"/>
      <c r="G59" s="60"/>
      <c r="K59" s="3"/>
      <c r="L59" s="3"/>
      <c r="M59" s="3"/>
      <c r="N59" s="25"/>
      <c r="O59" s="25"/>
    </row>
    <row r="60" spans="2:15">
      <c r="B60" s="2"/>
      <c r="C60" s="28" t="str">
        <f>IF(OR(D60="",COUNTIF(D$30:D60,D60)&gt;1),"",COUNTIF(D$30:D$100,"&lt;"&amp;D60)+1)</f>
        <v/>
      </c>
      <c r="D60" s="4"/>
      <c r="E60" s="27" t="str">
        <f t="shared" si="4"/>
        <v/>
      </c>
      <c r="F60" s="62"/>
      <c r="G60" s="60"/>
      <c r="K60" s="3"/>
      <c r="L60" s="3"/>
      <c r="M60" s="3"/>
      <c r="N60" s="25"/>
      <c r="O60" s="25"/>
    </row>
    <row r="61" spans="2:15">
      <c r="B61" s="10"/>
      <c r="C61" s="28" t="str">
        <f>IF(OR(D61="",COUNTIF(D$30:D61,D61)&gt;1),"",COUNTIF(D$30:D$100,"&lt;"&amp;D61)+1)</f>
        <v/>
      </c>
      <c r="D61" s="4"/>
      <c r="E61" s="27" t="str">
        <f t="shared" si="4"/>
        <v/>
      </c>
      <c r="F61" s="62"/>
      <c r="G61" s="60"/>
      <c r="K61" s="3"/>
      <c r="L61" s="3"/>
      <c r="M61" s="3"/>
      <c r="N61" s="25"/>
      <c r="O61" s="25"/>
    </row>
    <row r="62" spans="2:15">
      <c r="B62" s="2"/>
      <c r="C62" s="28" t="str">
        <f>IF(OR(D62="",COUNTIF(D$30:D62,D62)&gt;1),"",COUNTIF(D$30:D$100,"&lt;"&amp;D62)+1)</f>
        <v/>
      </c>
      <c r="D62" s="4"/>
      <c r="E62" s="27" t="str">
        <f t="shared" si="4"/>
        <v/>
      </c>
      <c r="F62" s="62"/>
      <c r="G62" s="60"/>
      <c r="K62" s="3"/>
      <c r="L62" s="3"/>
      <c r="M62" s="3"/>
      <c r="N62" s="25"/>
      <c r="O62" s="25"/>
    </row>
    <row r="63" spans="2:15">
      <c r="B63" s="6"/>
      <c r="C63" s="28" t="str">
        <f>IF(OR(D63="",COUNTIF(D$30:D63,D63)&gt;1),"",COUNTIF(D$30:D$100,"&lt;"&amp;D63)+1)</f>
        <v/>
      </c>
      <c r="D63" s="4"/>
      <c r="E63" s="27" t="str">
        <f t="shared" si="4"/>
        <v/>
      </c>
      <c r="F63" s="62"/>
      <c r="G63" s="60"/>
      <c r="K63" s="3"/>
      <c r="L63" s="3"/>
      <c r="M63" s="3"/>
      <c r="N63" s="25"/>
      <c r="O63" s="25"/>
    </row>
    <row r="64" spans="2:15" ht="12.75" customHeight="1">
      <c r="B64" s="10"/>
      <c r="C64" s="28" t="str">
        <f>IF(OR(D64="",COUNTIF(D$30:D64,D64)&gt;1),"",COUNTIF(D$30:D$100,"&lt;"&amp;D64)+1)</f>
        <v/>
      </c>
      <c r="D64" s="4"/>
      <c r="E64" s="27" t="str">
        <f t="shared" si="4"/>
        <v/>
      </c>
      <c r="F64" s="62"/>
      <c r="G64" s="60"/>
      <c r="K64" s="3"/>
      <c r="L64" s="3"/>
      <c r="M64" s="3"/>
      <c r="N64" s="25"/>
      <c r="O64" s="25"/>
    </row>
    <row r="65" spans="1:15" ht="12.75" customHeight="1">
      <c r="B65" s="10"/>
      <c r="C65" s="28" t="str">
        <f>IF(OR(D65="",COUNTIF(D$30:D65,D65)&gt;1),"",COUNTIF(D$30:D$100,"&lt;"&amp;D65)+1)</f>
        <v/>
      </c>
      <c r="D65" s="4"/>
      <c r="E65" s="27" t="str">
        <f t="shared" si="4"/>
        <v/>
      </c>
      <c r="F65" s="62"/>
      <c r="G65" s="60"/>
      <c r="K65" s="3"/>
      <c r="L65" s="3"/>
      <c r="M65" s="3"/>
      <c r="N65" s="25"/>
      <c r="O65" s="25"/>
    </row>
    <row r="66" spans="1:15">
      <c r="B66" s="6"/>
      <c r="C66" s="28" t="str">
        <f>IF(OR(D66="",COUNTIF(D$30:D66,D66)&gt;1),"",COUNTIF(D$30:D$100,"&lt;"&amp;D66)+1)</f>
        <v/>
      </c>
      <c r="D66" s="4"/>
      <c r="E66" s="27" t="str">
        <f t="shared" si="4"/>
        <v/>
      </c>
      <c r="F66" s="62"/>
      <c r="G66" s="60"/>
      <c r="K66" s="3"/>
      <c r="L66" s="3"/>
      <c r="M66" s="3"/>
      <c r="N66" s="25"/>
      <c r="O66" s="25"/>
    </row>
    <row r="67" spans="1:15">
      <c r="C67" s="28" t="str">
        <f>IF(OR(D67="",COUNTIF(D$30:D67,D67)&gt;1),"",COUNTIF(D$30:D$100,"&lt;"&amp;D67)+1)</f>
        <v/>
      </c>
      <c r="D67" s="4"/>
      <c r="E67" s="27" t="str">
        <f t="shared" si="4"/>
        <v/>
      </c>
      <c r="F67" s="62"/>
      <c r="G67" s="60"/>
      <c r="K67" s="3"/>
      <c r="L67" s="3"/>
      <c r="M67" s="3"/>
      <c r="N67" s="25"/>
      <c r="O67" s="25"/>
    </row>
    <row r="68" spans="1:15">
      <c r="C68" s="28" t="str">
        <f>IF(OR(D68="",COUNTIF(D$30:D68,D68)&gt;1),"",COUNTIF(D$30:D$100,"&lt;"&amp;D68)+1)</f>
        <v/>
      </c>
      <c r="D68" s="4"/>
      <c r="E68" s="27" t="str">
        <f t="shared" si="4"/>
        <v/>
      </c>
      <c r="F68" s="62"/>
      <c r="G68" s="60"/>
      <c r="K68" s="3"/>
      <c r="L68" s="3"/>
      <c r="M68" s="3"/>
      <c r="N68" s="25"/>
      <c r="O68" s="25"/>
    </row>
    <row r="69" spans="1:15">
      <c r="C69" s="28" t="str">
        <f>IF(OR(D69="",COUNTIF(D$30:D69,D69)&gt;1),"",COUNTIF(D$30:D$100,"&lt;"&amp;D69)+1)</f>
        <v/>
      </c>
      <c r="D69" s="4"/>
      <c r="E69" s="27" t="str">
        <f t="shared" si="4"/>
        <v/>
      </c>
      <c r="F69" s="62"/>
      <c r="G69" s="60"/>
      <c r="K69" s="3"/>
      <c r="L69" s="3"/>
      <c r="M69" s="3"/>
      <c r="N69" s="25"/>
      <c r="O69" s="25"/>
    </row>
    <row r="70" spans="1:15">
      <c r="C70" s="28" t="str">
        <f>IF(OR(D70="",COUNTIF(D$30:D70,D70)&gt;1),"",COUNTIF(D$30:D$100,"&lt;"&amp;D70)+1)</f>
        <v/>
      </c>
      <c r="D70" s="4"/>
      <c r="E70" s="27" t="str">
        <f t="shared" si="4"/>
        <v/>
      </c>
      <c r="F70" s="62"/>
      <c r="G70" s="60"/>
      <c r="K70" s="3"/>
      <c r="L70" s="3"/>
      <c r="M70" s="3"/>
      <c r="N70" s="25"/>
      <c r="O70" s="25"/>
    </row>
    <row r="71" spans="1:15">
      <c r="C71" s="28" t="str">
        <f>IF(OR(D71="",COUNTIF(D$30:D71,D71)&gt;1),"",COUNTIF(D$30:D$100,"&lt;"&amp;D71)+1)</f>
        <v/>
      </c>
      <c r="D71" s="4"/>
      <c r="E71" s="27" t="str">
        <f t="shared" si="4"/>
        <v/>
      </c>
      <c r="F71" s="62"/>
      <c r="G71" s="60"/>
      <c r="K71" s="3"/>
      <c r="L71" s="3"/>
      <c r="M71" s="3"/>
      <c r="N71" s="25"/>
      <c r="O71" s="25"/>
    </row>
    <row r="72" spans="1:15">
      <c r="C72" s="28" t="str">
        <f>IF(OR(D72="",COUNTIF(D$30:D72,D72)&gt;1),"",COUNTIF(D$30:D$100,"&lt;"&amp;D72)+1)</f>
        <v/>
      </c>
      <c r="D72" s="4"/>
      <c r="E72" s="27" t="str">
        <f t="shared" si="4"/>
        <v/>
      </c>
      <c r="F72" s="62"/>
      <c r="G72" s="60"/>
      <c r="K72" s="3"/>
      <c r="L72" s="3"/>
      <c r="M72" s="3"/>
      <c r="N72" s="25"/>
      <c r="O72" s="25"/>
    </row>
    <row r="73" spans="1:15">
      <c r="C73" s="28" t="str">
        <f>IF(OR(D73="",COUNTIF(D$30:D73,D73)&gt;1),"",COUNTIF(D$30:D$100,"&lt;"&amp;D73)+1)</f>
        <v/>
      </c>
      <c r="D73" s="4"/>
      <c r="E73" s="27" t="str">
        <f t="shared" si="4"/>
        <v/>
      </c>
      <c r="F73" s="62"/>
      <c r="G73" s="60"/>
      <c r="K73" s="3"/>
      <c r="L73" s="3"/>
      <c r="M73" s="3"/>
      <c r="N73" s="25"/>
      <c r="O73" s="25"/>
    </row>
    <row r="74" spans="1:15">
      <c r="C74" s="28" t="str">
        <f>IF(OR(D74="",COUNTIF(D$30:D74,D74)&gt;1),"",COUNTIF(D$30:D$100,"&lt;"&amp;D74)+1)</f>
        <v/>
      </c>
      <c r="D74" s="4"/>
      <c r="E74" s="27" t="str">
        <f t="shared" si="4"/>
        <v/>
      </c>
      <c r="F74" s="62"/>
      <c r="G74" s="60"/>
      <c r="K74" s="3"/>
      <c r="L74" s="3"/>
      <c r="M74" s="3"/>
      <c r="N74" s="3"/>
      <c r="O74" s="3"/>
    </row>
    <row r="75" spans="1:15">
      <c r="C75" s="28" t="str">
        <f>IF(OR(D75="",COUNTIF(D$30:D75,D75)&gt;1),"",COUNTIF(D$30:D$100,"&lt;"&amp;D75)+1)</f>
        <v/>
      </c>
      <c r="D75" s="4"/>
      <c r="E75" s="27" t="str">
        <f t="shared" si="4"/>
        <v/>
      </c>
      <c r="F75" s="62"/>
      <c r="G75" s="60"/>
      <c r="K75" s="3"/>
      <c r="L75" s="3"/>
      <c r="M75" s="3"/>
      <c r="N75" s="3"/>
      <c r="O75" s="3"/>
    </row>
    <row r="76" spans="1:15">
      <c r="C76" s="28" t="str">
        <f>IF(OR(D76="",COUNTIF(D$30:D76,D76)&gt;1),"",COUNTIF(D$30:D$100,"&lt;"&amp;D76)+1)</f>
        <v/>
      </c>
      <c r="D76" s="4"/>
      <c r="E76" s="27" t="str">
        <f t="shared" si="4"/>
        <v/>
      </c>
      <c r="F76" s="62"/>
      <c r="G76" s="60"/>
      <c r="K76" s="3"/>
      <c r="L76" s="3"/>
      <c r="M76" s="3"/>
      <c r="N76" s="3"/>
      <c r="O76" s="3"/>
    </row>
    <row r="77" spans="1:15">
      <c r="C77" s="28" t="str">
        <f>IF(OR(D77="",COUNTIF(D$30:D77,D77)&gt;1),"",COUNTIF(D$30:D$100,"&lt;"&amp;D77)+1)</f>
        <v/>
      </c>
      <c r="D77" s="4"/>
      <c r="E77" s="27" t="str">
        <f t="shared" si="4"/>
        <v/>
      </c>
      <c r="F77" s="62"/>
      <c r="G77" s="60"/>
      <c r="K77" s="3"/>
      <c r="L77" s="3"/>
      <c r="M77" s="3"/>
      <c r="N77" s="3"/>
      <c r="O77" s="3"/>
    </row>
    <row r="78" spans="1:15">
      <c r="C78" s="28" t="str">
        <f>IF(OR(D78="",COUNTIF(D$30:D78,D78)&gt;1),"",COUNTIF(D$30:D$100,"&lt;"&amp;D78)+1)</f>
        <v/>
      </c>
      <c r="D78" s="4"/>
      <c r="E78" s="27" t="str">
        <f t="shared" si="4"/>
        <v/>
      </c>
      <c r="F78" s="62"/>
      <c r="G78" s="60"/>
      <c r="K78" s="3"/>
      <c r="L78" s="3"/>
      <c r="M78" s="3"/>
      <c r="N78" s="3"/>
      <c r="O78" s="3"/>
    </row>
    <row r="79" spans="1:15">
      <c r="C79" s="28" t="str">
        <f>IF(OR(D79="",COUNTIF(D$30:D79,D79)&gt;1),"",COUNTIF(D$30:D$100,"&lt;"&amp;D79)+1)</f>
        <v/>
      </c>
      <c r="D79" s="4"/>
      <c r="E79" s="27" t="str">
        <f t="shared" si="4"/>
        <v/>
      </c>
      <c r="F79" s="62"/>
      <c r="G79" s="60"/>
      <c r="K79" s="3"/>
      <c r="L79" s="3"/>
      <c r="M79" s="3"/>
      <c r="N79" s="3"/>
      <c r="O79" s="3"/>
    </row>
    <row r="80" spans="1:15">
      <c r="A80" s="5" t="s">
        <v>10</v>
      </c>
      <c r="C80" s="28" t="str">
        <f>IF(OR(D80="",COUNTIF(D$30:D80,D80)&gt;1),"",COUNTIF(D$30:D$100,"&lt;"&amp;D80)+1)</f>
        <v/>
      </c>
      <c r="D80" s="4"/>
      <c r="E80" s="27" t="str">
        <f t="shared" si="4"/>
        <v/>
      </c>
      <c r="F80" s="62"/>
      <c r="G80" s="60"/>
      <c r="K80" s="3"/>
      <c r="L80" s="3"/>
      <c r="M80" s="3"/>
      <c r="N80" s="3"/>
      <c r="O80" s="3"/>
    </row>
    <row r="81" spans="3:15">
      <c r="C81" s="28" t="str">
        <f>IF(OR(D81="",COUNTIF(D$30:D81,D81)&gt;1),"",COUNTIF(D$30:D$100,"&lt;"&amp;D81)+1)</f>
        <v/>
      </c>
      <c r="D81" s="4"/>
      <c r="E81" s="27" t="str">
        <f t="shared" si="4"/>
        <v/>
      </c>
      <c r="F81" s="62"/>
      <c r="G81" s="60"/>
      <c r="K81" s="3"/>
      <c r="L81" s="3"/>
      <c r="M81" s="3"/>
      <c r="N81" s="3"/>
      <c r="O81" s="3"/>
    </row>
    <row r="82" spans="3:15">
      <c r="C82" s="28" t="str">
        <f>IF(OR(D82="",COUNTIF(D$30:D82,D82)&gt;1),"",COUNTIF(D$30:D$100,"&lt;"&amp;D82)+1)</f>
        <v/>
      </c>
      <c r="D82" s="4"/>
      <c r="E82" s="27" t="str">
        <f t="shared" si="4"/>
        <v/>
      </c>
      <c r="F82" s="62"/>
      <c r="G82" s="60"/>
      <c r="K82" s="3"/>
      <c r="L82" s="3"/>
      <c r="M82" s="3"/>
      <c r="N82" s="3"/>
      <c r="O82" s="3"/>
    </row>
    <row r="83" spans="3:15">
      <c r="C83" s="28" t="str">
        <f>IF(OR(D83="",COUNTIF(D$30:D83,D83)&gt;1),"",COUNTIF(D$30:D$100,"&lt;"&amp;D83)+1)</f>
        <v/>
      </c>
      <c r="D83" s="4"/>
      <c r="E83" s="27" t="str">
        <f t="shared" si="4"/>
        <v/>
      </c>
      <c r="F83" s="62"/>
      <c r="G83" s="60"/>
    </row>
    <row r="84" spans="3:15">
      <c r="C84" s="28" t="str">
        <f>IF(OR(D84="",COUNTIF(D$30:D84,D84)&gt;1),"",COUNTIF(D$30:D$100,"&lt;"&amp;D84)+1)</f>
        <v/>
      </c>
      <c r="D84" s="4"/>
      <c r="E84" s="27" t="str">
        <f t="shared" si="4"/>
        <v/>
      </c>
      <c r="F84" s="62"/>
      <c r="G84" s="60"/>
    </row>
    <row r="85" spans="3:15">
      <c r="C85" s="28" t="str">
        <f>IF(OR(D85="",COUNTIF(D$30:D85,D85)&gt;1),"",COUNTIF(D$30:D$100,"&lt;"&amp;D85)+1)</f>
        <v/>
      </c>
      <c r="D85" s="4"/>
      <c r="E85" s="27" t="str">
        <f t="shared" si="4"/>
        <v/>
      </c>
      <c r="F85" s="62"/>
      <c r="G85" s="60"/>
    </row>
    <row r="86" spans="3:15">
      <c r="C86" s="28" t="str">
        <f>IF(OR(D86="",COUNTIF(D$30:D86,D86)&gt;1),"",COUNTIF(D$30:D$100,"&lt;"&amp;D86)+1)</f>
        <v/>
      </c>
      <c r="D86" s="4"/>
      <c r="E86" s="27" t="str">
        <f t="shared" si="4"/>
        <v/>
      </c>
      <c r="F86" s="62"/>
      <c r="G86" s="60"/>
    </row>
    <row r="87" spans="3:15">
      <c r="C87" s="28" t="str">
        <f>IF(OR(D87="",COUNTIF(D$30:D87,D87)&gt;1),"",COUNTIF(D$30:D$100,"&lt;"&amp;D87)+1)</f>
        <v/>
      </c>
      <c r="D87" s="4"/>
      <c r="E87" s="27" t="str">
        <f t="shared" si="4"/>
        <v/>
      </c>
      <c r="F87" s="62"/>
      <c r="G87" s="60"/>
    </row>
    <row r="88" spans="3:15">
      <c r="C88" s="28" t="str">
        <f>IF(OR(D88="",COUNTIF(D$30:D88,D88)&gt;1),"",COUNTIF(D$30:D$100,"&lt;"&amp;D88)+1)</f>
        <v/>
      </c>
      <c r="D88" s="4"/>
      <c r="E88" s="27" t="str">
        <f t="shared" si="4"/>
        <v/>
      </c>
      <c r="F88" s="62"/>
      <c r="G88" s="60"/>
    </row>
    <row r="89" spans="3:15">
      <c r="C89" s="28" t="str">
        <f>IF(OR(D89="",COUNTIF(D$30:D89,D89)&gt;1),"",COUNTIF(D$30:D$100,"&lt;"&amp;D89)+1)</f>
        <v/>
      </c>
      <c r="D89" s="4"/>
      <c r="E89" s="27" t="str">
        <f t="shared" si="4"/>
        <v/>
      </c>
      <c r="F89" s="62"/>
      <c r="G89" s="60"/>
    </row>
    <row r="90" spans="3:15">
      <c r="C90" s="28" t="str">
        <f>IF(OR(D90="",COUNTIF(D$30:D90,D90)&gt;1),"",COUNTIF(D$30:D$100,"&lt;"&amp;D90)+1)</f>
        <v/>
      </c>
      <c r="D90" s="4"/>
      <c r="E90" s="27" t="str">
        <f t="shared" si="4"/>
        <v/>
      </c>
      <c r="F90" s="62"/>
      <c r="G90" s="60"/>
    </row>
    <row r="91" spans="3:15">
      <c r="C91" s="28" t="str">
        <f>IF(OR(D91="",COUNTIF(D$30:D91,D91)&gt;1),"",COUNTIF(D$30:D$100,"&lt;"&amp;D91)+1)</f>
        <v/>
      </c>
      <c r="D91" s="4"/>
      <c r="E91" s="27" t="str">
        <f t="shared" si="4"/>
        <v/>
      </c>
      <c r="F91" s="62"/>
      <c r="G91" s="60"/>
    </row>
    <row r="92" spans="3:15">
      <c r="C92" s="28" t="str">
        <f>IF(OR(D92="",COUNTIF(D$30:D92,D92)&gt;1),"",COUNTIF(D$30:D$100,"&lt;"&amp;D92)+1)</f>
        <v/>
      </c>
      <c r="D92" s="4"/>
      <c r="E92" s="27" t="str">
        <f t="shared" si="4"/>
        <v/>
      </c>
      <c r="F92" s="62"/>
      <c r="G92" s="60"/>
    </row>
    <row r="93" spans="3:15">
      <c r="C93" s="28" t="str">
        <f>IF(OR(D93="",COUNTIF(D$30:D93,D93)&gt;1),"",COUNTIF(D$30:D$100,"&lt;"&amp;D93)+1)</f>
        <v/>
      </c>
      <c r="D93" s="4"/>
      <c r="E93" s="27" t="str">
        <f t="shared" si="4"/>
        <v/>
      </c>
      <c r="F93" s="62"/>
      <c r="G93" s="60"/>
    </row>
    <row r="94" spans="3:15">
      <c r="C94" s="28" t="str">
        <f>IF(OR(D94="",COUNTIF(D$30:D94,D94)&gt;1),"",COUNTIF(D$30:D$100,"&lt;"&amp;D94)+1)</f>
        <v/>
      </c>
      <c r="D94" s="4"/>
      <c r="E94" s="27" t="str">
        <f t="shared" si="4"/>
        <v/>
      </c>
      <c r="F94" s="62"/>
      <c r="G94" s="60"/>
    </row>
    <row r="95" spans="3:15">
      <c r="C95" s="28" t="str">
        <f>IF(OR(D95="",COUNTIF(D$30:D95,D95)&gt;1),"",COUNTIF(D$30:D$100,"&lt;"&amp;D95)+1)</f>
        <v/>
      </c>
      <c r="D95" s="4"/>
      <c r="E95" s="27" t="str">
        <f t="shared" ref="E95:E100" si="6">IF(ISNUMBER(C95),VLOOKUP(ROW()-29,$C$30:$D$100,2,FALSE),"")</f>
        <v/>
      </c>
      <c r="F95" s="62"/>
      <c r="G95" s="60"/>
    </row>
    <row r="96" spans="3:15">
      <c r="C96" s="28" t="str">
        <f>IF(OR(D96="",COUNTIF(D$30:D96,D96)&gt;1),"",COUNTIF(D$30:D$100,"&lt;"&amp;D96)+1)</f>
        <v/>
      </c>
      <c r="D96" s="4"/>
      <c r="E96" s="27" t="str">
        <f t="shared" si="6"/>
        <v/>
      </c>
      <c r="F96" s="62"/>
      <c r="G96" s="60"/>
    </row>
    <row r="97" spans="3:7">
      <c r="C97" s="28" t="str">
        <f>IF(OR(D97="",COUNTIF(D$30:D97,D97)&gt;1),"",COUNTIF(D$30:D$100,"&lt;"&amp;D97)+1)</f>
        <v/>
      </c>
      <c r="D97" s="4"/>
      <c r="E97" s="27" t="str">
        <f t="shared" si="6"/>
        <v/>
      </c>
      <c r="F97" s="62"/>
      <c r="G97" s="60"/>
    </row>
    <row r="98" spans="3:7">
      <c r="C98" s="28" t="str">
        <f>IF(OR(D98="",COUNTIF(D$30:D98,D98)&gt;1),"",COUNTIF(D$30:D$100,"&lt;"&amp;D98)+1)</f>
        <v/>
      </c>
      <c r="D98" s="4"/>
      <c r="E98" s="27" t="str">
        <f t="shared" si="6"/>
        <v/>
      </c>
      <c r="F98" s="62"/>
      <c r="G98" s="60"/>
    </row>
    <row r="99" spans="3:7">
      <c r="C99" s="28" t="str">
        <f>IF(OR(D99="",COUNTIF(D$30:D99,D99)&gt;1),"",COUNTIF(D$30:D$100,"&lt;"&amp;D99)+1)</f>
        <v/>
      </c>
      <c r="D99" s="4"/>
      <c r="E99" s="27" t="str">
        <f t="shared" si="6"/>
        <v/>
      </c>
      <c r="F99" s="62"/>
      <c r="G99" s="60"/>
    </row>
    <row r="100" spans="3:7">
      <c r="C100" s="28" t="str">
        <f>IF(OR(D100="",COUNTIF(D$30:D100,D100)&gt;1),"",COUNTIF(D$30:D$100,"&lt;"&amp;D100)+1)</f>
        <v/>
      </c>
      <c r="D100" s="4"/>
      <c r="E100" s="27" t="str">
        <f t="shared" si="6"/>
        <v/>
      </c>
      <c r="F100" s="62"/>
      <c r="G100" s="60"/>
    </row>
  </sheetData>
  <mergeCells count="4">
    <mergeCell ref="B27:C27"/>
    <mergeCell ref="B28:C28"/>
    <mergeCell ref="B10:C10"/>
    <mergeCell ref="B11:C11"/>
  </mergeCells>
  <phoneticPr fontId="3" type="noConversion"/>
  <conditionalFormatting sqref="F30:F100">
    <cfRule type="cellIs" dxfId="2" priority="1" stopIfTrue="1" operator="equal">
      <formula>"na()"</formula>
    </cfRule>
    <cfRule type="cellIs" dxfId="1" priority="2" stopIfTrue="1" operator="equal">
      <formula>0</formula>
    </cfRule>
  </conditionalFormatting>
  <conditionalFormatting sqref="I30:I54 H30:H100">
    <cfRule type="cellIs" dxfId="0" priority="3" stopIfTrue="1" operator="equal">
      <formula>0</formula>
    </cfRule>
  </conditionalFormatting>
  <dataValidations count="1">
    <dataValidation type="list" allowBlank="1" showInputMessage="1" showErrorMessage="1" sqref="G29">
      <formula1>Mois</formula1>
    </dataValidation>
  </dataValidations>
  <pageMargins left="0.78740157499999996" right="0.78740157499999996" top="0.984251969" bottom="0.984251969" header="0.4921259845" footer="0.4921259845"/>
  <pageSetup paperSize="9" orientation="portrait" r:id="rId1"/>
  <headerFooter alignWithMargins="0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sheetPr codeName="Feuil2" enableFormatConditionsCalculation="0">
    <tabColor indexed="12"/>
  </sheetPr>
  <dimension ref="A1:L58"/>
  <sheetViews>
    <sheetView zoomScaleNormal="100" workbookViewId="0"/>
  </sheetViews>
  <sheetFormatPr baseColWidth="10" defaultRowHeight="12.75"/>
  <cols>
    <col min="1" max="1" width="0.7109375" style="29" customWidth="1"/>
    <col min="2" max="2" width="16.42578125" style="47" bestFit="1" customWidth="1"/>
    <col min="3" max="3" width="24.5703125" style="43" customWidth="1"/>
    <col min="4" max="4" width="35.85546875" style="44" customWidth="1"/>
    <col min="5" max="5" width="12.85546875" style="45" customWidth="1"/>
    <col min="6" max="6" width="12.85546875" style="46" customWidth="1"/>
    <col min="7" max="7" width="1.42578125" style="29" customWidth="1"/>
    <col min="8" max="11" width="11.42578125" style="50"/>
    <col min="12" max="12" width="15.28515625" style="50" bestFit="1" customWidth="1"/>
    <col min="13" max="16384" width="11.42578125" style="29"/>
  </cols>
  <sheetData>
    <row r="1" spans="1:12" ht="12" customHeight="1">
      <c r="A1" s="49" t="str">
        <f ca="1">MID(CELL("nomfichier",$A$1),FIND("]",CELL("nomfichier",$A$1))+1,32)</f>
        <v>Janvier</v>
      </c>
      <c r="B1" s="48"/>
      <c r="C1" s="30"/>
      <c r="D1" s="30"/>
      <c r="E1" s="31"/>
      <c r="F1" s="31"/>
    </row>
    <row r="2" spans="1:12" s="32" customFormat="1" ht="20.25" customHeight="1">
      <c r="B2" s="33" t="s">
        <v>0</v>
      </c>
      <c r="C2" s="34" t="s">
        <v>2</v>
      </c>
      <c r="D2" s="35" t="s">
        <v>1</v>
      </c>
      <c r="E2" s="36" t="s">
        <v>4</v>
      </c>
      <c r="F2" s="37" t="s">
        <v>5</v>
      </c>
      <c r="H2" s="51" t="s">
        <v>9</v>
      </c>
      <c r="I2" s="52" t="str">
        <f>IF(SUM(E:E)-SUM(F:F)&lt;0,"- "&amp;ABS(SUM(E:E)-SUM(F:F)),IF(SUM(E:E)-SUM(F:F)=0," -","+ "&amp;SUM(E:E)-SUM(F:F)))</f>
        <v>+ 2985</v>
      </c>
      <c r="J2" s="51"/>
      <c r="K2" s="51"/>
      <c r="L2" s="53"/>
    </row>
    <row r="3" spans="1:12">
      <c r="B3" s="57">
        <v>40179</v>
      </c>
      <c r="C3" s="39" t="s">
        <v>35</v>
      </c>
      <c r="D3" s="40"/>
      <c r="E3" s="41"/>
      <c r="F3" s="42">
        <v>15</v>
      </c>
      <c r="H3" s="54">
        <f>IF(C3&lt;&gt;"",IF(COUNTIF($C$3:C3,C3)&gt;1,"",SUMPRODUCT(($C$3:$C$200=C3)*($F$3:$F$200))/SUM(F:F)),"")</f>
        <v>6.9767441860465115E-2</v>
      </c>
      <c r="L3" s="72">
        <f ca="1">DATE(An,MONTH("1/"&amp;A1),1)</f>
        <v>40179</v>
      </c>
    </row>
    <row r="4" spans="1:12">
      <c r="B4" s="57">
        <v>40180</v>
      </c>
      <c r="C4" s="43" t="s">
        <v>6</v>
      </c>
      <c r="E4" s="45">
        <v>2000</v>
      </c>
      <c r="H4" s="54">
        <f>IF(C4&lt;&gt;"",IF(COUNTIF($C$3:C4,C4)&gt;1,"",SUMPRODUCT(($C$3:$C$200=C4)*($F$3:$F$200))/SUM(F:F)),"")</f>
        <v>0</v>
      </c>
      <c r="L4" s="72">
        <f ca="1">L3+1</f>
        <v>40180</v>
      </c>
    </row>
    <row r="5" spans="1:12">
      <c r="B5" s="57">
        <v>40205</v>
      </c>
      <c r="C5" s="43" t="s">
        <v>37</v>
      </c>
      <c r="E5" s="45">
        <v>1200</v>
      </c>
      <c r="H5" s="54">
        <f>IF(C5&lt;&gt;"",IF(COUNTIF($C$3:C5,C5)&gt;1,"",SUMPRODUCT(($C$3:$C$200=C5)*($F$3:$F$200))/SUM(F:F)),"")</f>
        <v>0</v>
      </c>
      <c r="L5" s="72">
        <f t="shared" ref="L5:L29" ca="1" si="0">L4+1</f>
        <v>40181</v>
      </c>
    </row>
    <row r="6" spans="1:12">
      <c r="B6" s="57">
        <v>40184</v>
      </c>
      <c r="C6" s="43" t="s">
        <v>45</v>
      </c>
      <c r="F6" s="46">
        <v>200</v>
      </c>
      <c r="H6" s="54">
        <f>IF(C6&lt;&gt;"",IF(COUNTIF($C$3:C6,C6)&gt;1,"",SUMPRODUCT(($C$3:$C$200=C6)*($F$3:$F$200))/SUM(F:F)),"")</f>
        <v>0.93023255813953487</v>
      </c>
      <c r="L6" s="72">
        <f t="shared" ca="1" si="0"/>
        <v>40182</v>
      </c>
    </row>
    <row r="7" spans="1:12">
      <c r="B7" s="57"/>
      <c r="H7" s="54" t="str">
        <f>IF(C7&lt;&gt;"",IF(COUNTIF($C$3:C7,C7)&gt;1,"",SUMPRODUCT(($C$3:$C$200=C7)*($F$3:$F$200))/SUM(F:F)),"")</f>
        <v/>
      </c>
      <c r="L7" s="72">
        <f t="shared" ca="1" si="0"/>
        <v>40183</v>
      </c>
    </row>
    <row r="8" spans="1:12">
      <c r="B8" s="57"/>
      <c r="H8" s="54" t="str">
        <f>IF(C8&lt;&gt;"",IF(COUNTIF($C$3:C8,C8)&gt;1,"",SUMPRODUCT(($C$3:$C$200=C8)*($F$3:$F$200))/SUM(F:F)),"")</f>
        <v/>
      </c>
      <c r="L8" s="72">
        <f t="shared" ca="1" si="0"/>
        <v>40184</v>
      </c>
    </row>
    <row r="9" spans="1:12">
      <c r="B9" s="57"/>
      <c r="H9" s="54" t="str">
        <f>IF(C9&lt;&gt;"",IF(COUNTIF($C$3:C9,C9)&gt;1,"",SUMPRODUCT(($C$3:$C$200=C9)*($F$3:$F$200))/SUM(F:F)),"")</f>
        <v/>
      </c>
      <c r="L9" s="72">
        <f t="shared" ca="1" si="0"/>
        <v>40185</v>
      </c>
    </row>
    <row r="10" spans="1:12">
      <c r="B10" s="57"/>
      <c r="H10" s="54" t="str">
        <f>IF(C10&lt;&gt;"",IF(COUNTIF($C$3:C10,C10)&gt;1,"",SUMPRODUCT(($C$3:$C$200=C10)*($F$3:$F$200))/SUM(F:F)),"")</f>
        <v/>
      </c>
      <c r="L10" s="72">
        <f t="shared" ca="1" si="0"/>
        <v>40186</v>
      </c>
    </row>
    <row r="11" spans="1:12">
      <c r="B11" s="57"/>
      <c r="H11" s="54" t="str">
        <f>IF(C11&lt;&gt;"",IF(COUNTIF($C$3:C11,C11)&gt;1,"",SUMPRODUCT(($C$3:$C$200=C11)*($F$3:$F$200))/SUM(F:F)),"")</f>
        <v/>
      </c>
      <c r="L11" s="72">
        <f t="shared" ca="1" si="0"/>
        <v>40187</v>
      </c>
    </row>
    <row r="12" spans="1:12">
      <c r="B12" s="57"/>
      <c r="H12" s="54" t="str">
        <f>IF(C12&lt;&gt;"",IF(COUNTIF($C$3:C12,C12)&gt;1,"",SUMPRODUCT(($C$3:$C$200=C12)*($F$3:$F$200))/SUM(F:F)),"")</f>
        <v/>
      </c>
      <c r="L12" s="72">
        <f t="shared" ca="1" si="0"/>
        <v>40188</v>
      </c>
    </row>
    <row r="13" spans="1:12">
      <c r="B13" s="57"/>
      <c r="H13" s="54" t="str">
        <f>IF(C13&lt;&gt;"",IF(COUNTIF($C$3:C13,C13)&gt;1,"",SUMPRODUCT(($C$3:$C$200=C13)*($F$3:$F$200))/SUM(F:F)),"")</f>
        <v/>
      </c>
      <c r="L13" s="72">
        <f t="shared" ca="1" si="0"/>
        <v>40189</v>
      </c>
    </row>
    <row r="14" spans="1:12">
      <c r="B14" s="57"/>
      <c r="H14" s="54" t="str">
        <f>IF(C14&lt;&gt;"",IF(COUNTIF($C$3:C14,C14)&gt;1,"",SUMPRODUCT(($C$3:$C$200=C14)*($F$3:$F$200))/SUM(F:F)),"")</f>
        <v/>
      </c>
      <c r="L14" s="72">
        <f t="shared" ca="1" si="0"/>
        <v>40190</v>
      </c>
    </row>
    <row r="15" spans="1:12">
      <c r="B15" s="57"/>
      <c r="H15" s="54" t="str">
        <f>IF(C15&lt;&gt;"",IF(COUNTIF($C$3:C15,C15)&gt;1,"",SUMPRODUCT(($C$3:$C$200=C15)*($F$3:$F$200))/SUM(F:F)),"")</f>
        <v/>
      </c>
      <c r="L15" s="72">
        <f t="shared" ca="1" si="0"/>
        <v>40191</v>
      </c>
    </row>
    <row r="16" spans="1:12">
      <c r="B16" s="57"/>
      <c r="H16" s="54" t="str">
        <f>IF(C16&lt;&gt;"",IF(COUNTIF($C$3:C16,C16)&gt;1,"",SUMPRODUCT(($C$3:$C$200=C16)*($F$3:$F$200))/SUM(F:F)),"")</f>
        <v/>
      </c>
      <c r="L16" s="72">
        <f t="shared" ca="1" si="0"/>
        <v>40192</v>
      </c>
    </row>
    <row r="17" spans="2:12">
      <c r="B17" s="57"/>
      <c r="H17" s="54" t="str">
        <f>IF(C17&lt;&gt;"",IF(COUNTIF($C$3:C17,C17)&gt;1,"",SUMPRODUCT(($C$3:$C$200=C17)*($F$3:$F$200))/SUM(F:F)),"")</f>
        <v/>
      </c>
      <c r="L17" s="72">
        <f t="shared" ca="1" si="0"/>
        <v>40193</v>
      </c>
    </row>
    <row r="18" spans="2:12">
      <c r="B18" s="57"/>
      <c r="H18" s="54" t="str">
        <f>IF(C18&lt;&gt;"",IF(COUNTIF($C$3:C18,C18)&gt;1,"",SUMPRODUCT(($C$3:$C$200=C18)*($F$3:$F$200))/SUM(F:F)),"")</f>
        <v/>
      </c>
      <c r="L18" s="72">
        <f t="shared" ca="1" si="0"/>
        <v>40194</v>
      </c>
    </row>
    <row r="19" spans="2:12">
      <c r="B19" s="57"/>
      <c r="H19" s="54" t="str">
        <f>IF(C19&lt;&gt;"",IF(COUNTIF($C$3:C19,C19)&gt;1,"",SUMPRODUCT(($C$3:$C$200=C19)*($F$3:$F$200))/SUM(F:F)),"")</f>
        <v/>
      </c>
      <c r="L19" s="72">
        <f t="shared" ca="1" si="0"/>
        <v>40195</v>
      </c>
    </row>
    <row r="20" spans="2:12">
      <c r="B20" s="57"/>
      <c r="H20" s="54" t="str">
        <f>IF(C20&lt;&gt;"",IF(COUNTIF($C$3:C20,C20)&gt;1,"",SUMPRODUCT(($C$3:$C$200=C20)*($F$3:$F$200))/SUM(F:F)),"")</f>
        <v/>
      </c>
      <c r="L20" s="72">
        <f t="shared" ca="1" si="0"/>
        <v>40196</v>
      </c>
    </row>
    <row r="21" spans="2:12">
      <c r="B21" s="57"/>
      <c r="H21" s="54" t="str">
        <f>IF(C21&lt;&gt;"",IF(COUNTIF($C$3:C21,C21)&gt;1,"",SUMPRODUCT(($C$3:$C$200=C21)*($F$3:$F$200))/SUM(F:F)),"")</f>
        <v/>
      </c>
      <c r="L21" s="72">
        <f t="shared" ca="1" si="0"/>
        <v>40197</v>
      </c>
    </row>
    <row r="22" spans="2:12">
      <c r="B22" s="57"/>
      <c r="H22" s="54" t="str">
        <f>IF(C22&lt;&gt;"",IF(COUNTIF($C$3:C22,C22)&gt;1,"",SUMPRODUCT(($C$3:$C$200=C22)*($F$3:$F$200))/SUM(F:F)),"")</f>
        <v/>
      </c>
      <c r="L22" s="72">
        <f t="shared" ca="1" si="0"/>
        <v>40198</v>
      </c>
    </row>
    <row r="23" spans="2:12">
      <c r="B23" s="57"/>
      <c r="H23" s="54" t="str">
        <f>IF(C23&lt;&gt;"",IF(COUNTIF($C$3:C23,C23)&gt;1,"",SUMPRODUCT(($C$3:$C$200=C23)*($F$3:$F$200))/SUM(F:F)),"")</f>
        <v/>
      </c>
      <c r="L23" s="72">
        <f t="shared" ca="1" si="0"/>
        <v>40199</v>
      </c>
    </row>
    <row r="24" spans="2:12">
      <c r="B24" s="57"/>
      <c r="H24" s="54" t="str">
        <f>IF(C24&lt;&gt;"",IF(COUNTIF($C$3:C24,C24)&gt;1,"",SUMPRODUCT(($C$3:$C$200=C24)*($F$3:$F$200))/SUM(F:F)),"")</f>
        <v/>
      </c>
      <c r="L24" s="72">
        <f t="shared" ca="1" si="0"/>
        <v>40200</v>
      </c>
    </row>
    <row r="25" spans="2:12">
      <c r="B25" s="57"/>
      <c r="H25" s="54" t="str">
        <f>IF(C25&lt;&gt;"",IF(COUNTIF($C$3:C25,C25)&gt;1,"",SUMPRODUCT(($C$3:$C$200=C25)*($F$3:$F$200))/SUM(F:F)),"")</f>
        <v/>
      </c>
      <c r="L25" s="72">
        <f t="shared" ca="1" si="0"/>
        <v>40201</v>
      </c>
    </row>
    <row r="26" spans="2:12">
      <c r="B26" s="57"/>
      <c r="H26" s="54" t="str">
        <f>IF(C26&lt;&gt;"",IF(COUNTIF($C$3:C26,C26)&gt;1,"",SUMPRODUCT(($C$3:$C$200=C26)*($F$3:$F$200))/SUM(F:F)),"")</f>
        <v/>
      </c>
      <c r="L26" s="72">
        <f t="shared" ca="1" si="0"/>
        <v>40202</v>
      </c>
    </row>
    <row r="27" spans="2:12">
      <c r="B27" s="57"/>
      <c r="H27" s="54" t="str">
        <f>IF(C27&lt;&gt;"",IF(COUNTIF($C$3:C27,C27)&gt;1,"",SUMPRODUCT(($C$3:$C$200=C27)*($F$3:$F$200))/SUM(F:F)),"")</f>
        <v/>
      </c>
      <c r="L27" s="72">
        <f t="shared" ca="1" si="0"/>
        <v>40203</v>
      </c>
    </row>
    <row r="28" spans="2:12">
      <c r="B28" s="57"/>
      <c r="H28" s="54" t="str">
        <f>IF(C28&lt;&gt;"",IF(COUNTIF($C$3:C28,C28)&gt;1,"",SUMPRODUCT(($C$3:$C$200=C28)*($F$3:$F$200))/SUM(F:F)),"")</f>
        <v/>
      </c>
      <c r="L28" s="72">
        <f t="shared" ca="1" si="0"/>
        <v>40204</v>
      </c>
    </row>
    <row r="29" spans="2:12">
      <c r="B29" s="57"/>
      <c r="H29" s="54" t="str">
        <f>IF(C29&lt;&gt;"",IF(COUNTIF($C$3:C29,C29)&gt;1,"",SUMPRODUCT(($C$3:$C$200=C29)*($F$3:$F$200))/SUM(F:F)),"")</f>
        <v/>
      </c>
      <c r="L29" s="72">
        <f t="shared" ca="1" si="0"/>
        <v>40205</v>
      </c>
    </row>
    <row r="30" spans="2:12">
      <c r="B30" s="57"/>
      <c r="H30" s="54" t="str">
        <f>IF(C30&lt;&gt;"",IF(COUNTIF($C$3:C30,C30)&gt;1,"",SUMPRODUCT(($C$3:$C$200=C30)*($F$3:$F$200))/SUM(F:F)),"")</f>
        <v/>
      </c>
      <c r="L30" s="72">
        <f ca="1">IF(L29="","",IF(MONTH(L29)=MONTH(L29+1),L29+1,""))</f>
        <v>40206</v>
      </c>
    </row>
    <row r="31" spans="2:12">
      <c r="B31" s="57"/>
      <c r="H31" s="54" t="str">
        <f>IF(C31&lt;&gt;"",IF(COUNTIF($C$3:C31,C31)&gt;1,"",SUMPRODUCT(($C$3:$C$200=C31)*($F$3:$F$200))/SUM(F:F)),"")</f>
        <v/>
      </c>
      <c r="L31" s="72">
        <f t="shared" ref="L31:L33" ca="1" si="1">IF(L30="","",IF(MONTH(L30)=MONTH(L30+1),L30+1,""))</f>
        <v>40207</v>
      </c>
    </row>
    <row r="32" spans="2:12">
      <c r="B32" s="57"/>
      <c r="H32" s="54" t="str">
        <f>IF(C32&lt;&gt;"",IF(COUNTIF($C$3:C32,C32)&gt;1,"",SUMPRODUCT(($C$3:$C$200=C32)*($F$3:$F$200))/SUM(F:F)),"")</f>
        <v/>
      </c>
      <c r="L32" s="72">
        <f t="shared" ca="1" si="1"/>
        <v>40208</v>
      </c>
    </row>
    <row r="33" spans="2:12">
      <c r="B33" s="57"/>
      <c r="H33" s="54" t="str">
        <f>IF(C33&lt;&gt;"",IF(COUNTIF($C$3:C33,C33)&gt;1,"",SUMPRODUCT(($C$3:$C$200=C33)*($F$3:$F$200))/SUM(F:F)),"")</f>
        <v/>
      </c>
      <c r="L33" s="72">
        <f t="shared" ca="1" si="1"/>
        <v>40209</v>
      </c>
    </row>
    <row r="34" spans="2:12">
      <c r="B34" s="38"/>
      <c r="H34" s="54" t="str">
        <f>IF(C34&lt;&gt;"",IF(COUNTIF($C$3:C34,C34)&gt;1,"",SUMPRODUCT(($C$3:$C$200=C34)*($F$3:$F$200))/SUM(F:F)),"")</f>
        <v/>
      </c>
      <c r="L34" s="72"/>
    </row>
    <row r="35" spans="2:12">
      <c r="B35" s="38"/>
      <c r="H35" s="54" t="str">
        <f>IF(C35&lt;&gt;"",IF(COUNTIF($C$3:C35,C35)&gt;1,"",SUMPRODUCT(($C$3:$C$200=C35)*($F$3:$F$200))/SUM(F:F)),"")</f>
        <v/>
      </c>
      <c r="L35" s="55"/>
    </row>
    <row r="36" spans="2:12">
      <c r="B36" s="38"/>
      <c r="H36" s="54" t="str">
        <f>IF(C36&lt;&gt;"",IF(COUNTIF($C$3:C36,C36)&gt;1,"",SUMPRODUCT(($C$3:$C$200=C36)*($F$3:$F$200))/SUM(F:F)),"")</f>
        <v/>
      </c>
      <c r="L36" s="55"/>
    </row>
    <row r="37" spans="2:12">
      <c r="B37" s="38"/>
      <c r="H37" s="54" t="str">
        <f>IF(C37&lt;&gt;"",IF(COUNTIF($C$3:C37,C37)&gt;1,"",SUMPRODUCT(($C$3:$C$200=C37)*($F$3:$F$200))/SUM(F:F)),"")</f>
        <v/>
      </c>
      <c r="L37" s="55"/>
    </row>
    <row r="38" spans="2:12">
      <c r="B38" s="38"/>
      <c r="H38" s="54" t="str">
        <f t="shared" ref="H38:H57" si="2">IF(F38&lt;&gt;"",F38/SUM(F:F),"")</f>
        <v/>
      </c>
      <c r="L38" s="55"/>
    </row>
    <row r="39" spans="2:12">
      <c r="B39" s="38"/>
      <c r="H39" s="54" t="str">
        <f t="shared" si="2"/>
        <v/>
      </c>
      <c r="L39" s="55"/>
    </row>
    <row r="40" spans="2:12">
      <c r="B40" s="38"/>
      <c r="H40" s="54" t="str">
        <f t="shared" si="2"/>
        <v/>
      </c>
      <c r="L40" s="55"/>
    </row>
    <row r="41" spans="2:12">
      <c r="B41" s="38"/>
      <c r="H41" s="54" t="str">
        <f t="shared" si="2"/>
        <v/>
      </c>
      <c r="L41" s="55"/>
    </row>
    <row r="42" spans="2:12">
      <c r="B42" s="38"/>
      <c r="H42" s="54" t="str">
        <f t="shared" si="2"/>
        <v/>
      </c>
      <c r="L42" s="55"/>
    </row>
    <row r="43" spans="2:12">
      <c r="B43" s="38"/>
      <c r="H43" s="54" t="str">
        <f t="shared" si="2"/>
        <v/>
      </c>
      <c r="L43" s="55"/>
    </row>
    <row r="44" spans="2:12">
      <c r="B44" s="38"/>
      <c r="H44" s="54" t="str">
        <f t="shared" si="2"/>
        <v/>
      </c>
      <c r="L44" s="55"/>
    </row>
    <row r="45" spans="2:12">
      <c r="B45" s="38"/>
      <c r="H45" s="54" t="str">
        <f t="shared" si="2"/>
        <v/>
      </c>
      <c r="L45" s="55"/>
    </row>
    <row r="46" spans="2:12">
      <c r="B46" s="38"/>
      <c r="H46" s="54" t="str">
        <f t="shared" si="2"/>
        <v/>
      </c>
      <c r="L46" s="55"/>
    </row>
    <row r="47" spans="2:12">
      <c r="B47" s="38"/>
      <c r="H47" s="54" t="str">
        <f t="shared" si="2"/>
        <v/>
      </c>
      <c r="L47" s="55"/>
    </row>
    <row r="48" spans="2:12">
      <c r="B48" s="38"/>
      <c r="H48" s="54" t="str">
        <f t="shared" si="2"/>
        <v/>
      </c>
      <c r="L48" s="55"/>
    </row>
    <row r="49" spans="2:12">
      <c r="B49" s="38"/>
      <c r="H49" s="54" t="str">
        <f t="shared" si="2"/>
        <v/>
      </c>
      <c r="L49" s="55"/>
    </row>
    <row r="50" spans="2:12">
      <c r="B50" s="38"/>
      <c r="H50" s="54" t="str">
        <f t="shared" si="2"/>
        <v/>
      </c>
      <c r="L50" s="55"/>
    </row>
    <row r="51" spans="2:12">
      <c r="H51" s="54" t="str">
        <f t="shared" si="2"/>
        <v/>
      </c>
      <c r="L51" s="55"/>
    </row>
    <row r="52" spans="2:12">
      <c r="H52" s="54" t="str">
        <f t="shared" si="2"/>
        <v/>
      </c>
      <c r="L52" s="55"/>
    </row>
    <row r="53" spans="2:12">
      <c r="H53" s="54" t="str">
        <f t="shared" si="2"/>
        <v/>
      </c>
      <c r="L53" s="55"/>
    </row>
    <row r="54" spans="2:12">
      <c r="H54" s="54" t="str">
        <f t="shared" si="2"/>
        <v/>
      </c>
      <c r="L54" s="55"/>
    </row>
    <row r="55" spans="2:12">
      <c r="H55" s="54" t="str">
        <f t="shared" si="2"/>
        <v/>
      </c>
      <c r="L55" s="55"/>
    </row>
    <row r="56" spans="2:12">
      <c r="H56" s="54" t="str">
        <f t="shared" si="2"/>
        <v/>
      </c>
      <c r="L56" s="55"/>
    </row>
    <row r="57" spans="2:12">
      <c r="H57" s="54" t="str">
        <f t="shared" si="2"/>
        <v/>
      </c>
      <c r="L57" s="55"/>
    </row>
    <row r="58" spans="2:12">
      <c r="H58" s="54"/>
      <c r="L58" s="55"/>
    </row>
  </sheetData>
  <sheetProtection selectLockedCells="1"/>
  <phoneticPr fontId="3" type="noConversion"/>
  <dataValidations count="2">
    <dataValidation type="list" allowBlank="1" showInputMessage="1" showErrorMessage="1" sqref="C3:C65536">
      <formula1>type</formula1>
    </dataValidation>
    <dataValidation type="list" showInputMessage="1" showErrorMessage="1" sqref="B3:B300">
      <formula1>$L$3:$L$34</formula1>
    </dataValidation>
  </dataValidations>
  <pageMargins left="0.78740157499999996" right="0.78740157499999996" top="0.984251969" bottom="0.984251969" header="0.4921259845" footer="0.4921259845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indexed="12"/>
  </sheetPr>
  <dimension ref="A1:L58"/>
  <sheetViews>
    <sheetView tabSelected="1" zoomScaleNormal="100" workbookViewId="0">
      <selection activeCell="E4" sqref="E4:E5"/>
    </sheetView>
  </sheetViews>
  <sheetFormatPr baseColWidth="10" defaultRowHeight="12.75"/>
  <cols>
    <col min="1" max="1" width="0.7109375" style="29" customWidth="1"/>
    <col min="2" max="2" width="16.42578125" style="47" bestFit="1" customWidth="1"/>
    <col min="3" max="3" width="24.5703125" style="43" customWidth="1"/>
    <col min="4" max="4" width="35.85546875" style="44" customWidth="1"/>
    <col min="5" max="5" width="12.85546875" style="45" customWidth="1"/>
    <col min="6" max="6" width="12.85546875" style="46" customWidth="1"/>
    <col min="7" max="7" width="1.42578125" style="29" customWidth="1"/>
    <col min="8" max="11" width="11.42578125" style="50"/>
    <col min="12" max="12" width="15.28515625" style="50" bestFit="1" customWidth="1"/>
    <col min="13" max="16384" width="11.42578125" style="29"/>
  </cols>
  <sheetData>
    <row r="1" spans="1:12" ht="12" customHeight="1">
      <c r="A1" s="49" t="str">
        <f ca="1">MID(CELL("nomfichier",$A$1),FIND("]",CELL("nomfichier",$A$1))+1,32)</f>
        <v>Février</v>
      </c>
      <c r="B1" s="48"/>
      <c r="C1" s="30"/>
      <c r="D1" s="30"/>
      <c r="E1" s="31"/>
      <c r="F1" s="31"/>
    </row>
    <row r="2" spans="1:12" s="32" customFormat="1" ht="20.25" customHeight="1">
      <c r="B2" s="33" t="s">
        <v>0</v>
      </c>
      <c r="C2" s="34" t="s">
        <v>2</v>
      </c>
      <c r="D2" s="35" t="s">
        <v>1</v>
      </c>
      <c r="E2" s="36" t="s">
        <v>4</v>
      </c>
      <c r="F2" s="37" t="s">
        <v>5</v>
      </c>
      <c r="H2" s="51" t="s">
        <v>9</v>
      </c>
      <c r="I2" s="52" t="str">
        <f ca="1">IF(SUM(E:E)-SUM(F:F)&lt;0,"- "&amp;ABS(SUM(E:E)-SUM(F:F)),IF(SUM(E:E)-SUM(F:F)=0," -","+ "&amp;SUM(E:E)-SUM(F:F)))</f>
        <v>+ 798</v>
      </c>
      <c r="J2" s="51"/>
      <c r="K2" s="51"/>
      <c r="L2" s="53"/>
    </row>
    <row r="3" spans="1:12">
      <c r="B3" s="57">
        <v>40212</v>
      </c>
      <c r="C3" s="39" t="s">
        <v>35</v>
      </c>
      <c r="D3" s="40"/>
      <c r="E3" s="41"/>
      <c r="F3" s="42">
        <v>15</v>
      </c>
      <c r="H3" s="54">
        <f>IF(C3&lt;&gt;"",IF(COUNTIF($C$3:C3,C3)&gt;1,"",SUMPRODUCT(($C$3:$C$200=C3)*($F$3:$F$200))/SUM(F:F)),"")</f>
        <v>6.9767441860465115E-2</v>
      </c>
      <c r="L3" s="72">
        <f ca="1">DATE(An,MONTH("1/"&amp;A1),1)</f>
        <v>40210</v>
      </c>
    </row>
    <row r="4" spans="1:12">
      <c r="B4" s="57">
        <v>40217</v>
      </c>
      <c r="C4" s="43" t="s">
        <v>6</v>
      </c>
      <c r="E4" s="45">
        <f ca="1">RANDBETWEEN(100,1500)</f>
        <v>414</v>
      </c>
      <c r="H4" s="54">
        <f>IF(C4&lt;&gt;"",IF(COUNTIF($C$3:C4,C4)&gt;1,"",SUMPRODUCT(($C$3:$C$200=C4)*($F$3:$F$200))/SUM(F:F)),"")</f>
        <v>0</v>
      </c>
      <c r="L4" s="72">
        <f ca="1">L3+1</f>
        <v>40211</v>
      </c>
    </row>
    <row r="5" spans="1:12">
      <c r="B5" s="57">
        <v>40219</v>
      </c>
      <c r="C5" s="43" t="s">
        <v>37</v>
      </c>
      <c r="E5" s="45">
        <f ca="1">RANDBETWEEN(100,1500)</f>
        <v>599</v>
      </c>
      <c r="H5" s="54">
        <f>IF(C5&lt;&gt;"",IF(COUNTIF($C$3:C5,C5)&gt;1,"",SUMPRODUCT(($C$3:$C$200=C5)*($F$3:$F$200))/SUM(F:F)),"")</f>
        <v>0</v>
      </c>
      <c r="L5" s="72">
        <f t="shared" ref="L5:L29" ca="1" si="0">L4+1</f>
        <v>40212</v>
      </c>
    </row>
    <row r="6" spans="1:12">
      <c r="B6" s="57">
        <v>40218</v>
      </c>
      <c r="C6" s="43" t="s">
        <v>45</v>
      </c>
      <c r="F6" s="46">
        <v>200</v>
      </c>
      <c r="H6" s="54">
        <f>IF(C6&lt;&gt;"",IF(COUNTIF($C$3:C6,C6)&gt;1,"",SUMPRODUCT(($C$3:$C$200=C6)*($F$3:$F$200))/SUM(F:F)),"")</f>
        <v>0.93023255813953487</v>
      </c>
      <c r="L6" s="72">
        <f t="shared" ca="1" si="0"/>
        <v>40213</v>
      </c>
    </row>
    <row r="7" spans="1:12">
      <c r="B7" s="57"/>
      <c r="H7" s="54" t="str">
        <f>IF(C7&lt;&gt;"",IF(COUNTIF($C$3:C7,C7)&gt;1,"",SUMPRODUCT(($C$3:$C$200=C7)*($F$3:$F$200))/SUM(F:F)),"")</f>
        <v/>
      </c>
      <c r="L7" s="72">
        <f t="shared" ca="1" si="0"/>
        <v>40214</v>
      </c>
    </row>
    <row r="8" spans="1:12">
      <c r="B8" s="57"/>
      <c r="H8" s="54" t="str">
        <f>IF(C8&lt;&gt;"",IF(COUNTIF($C$3:C8,C8)&gt;1,"",SUMPRODUCT(($C$3:$C$200=C8)*($F$3:$F$200))/SUM(F:F)),"")</f>
        <v/>
      </c>
      <c r="L8" s="72">
        <f t="shared" ca="1" si="0"/>
        <v>40215</v>
      </c>
    </row>
    <row r="9" spans="1:12">
      <c r="B9" s="57"/>
      <c r="H9" s="54" t="str">
        <f>IF(C9&lt;&gt;"",IF(COUNTIF($C$3:C9,C9)&gt;1,"",SUMPRODUCT(($C$3:$C$200=C9)*($F$3:$F$200))/SUM(F:F)),"")</f>
        <v/>
      </c>
      <c r="L9" s="72">
        <f t="shared" ca="1" si="0"/>
        <v>40216</v>
      </c>
    </row>
    <row r="10" spans="1:12">
      <c r="B10" s="57"/>
      <c r="H10" s="54" t="str">
        <f>IF(C10&lt;&gt;"",IF(COUNTIF($C$3:C10,C10)&gt;1,"",SUMPRODUCT(($C$3:$C$200=C10)*($F$3:$F$200))/SUM(F:F)),"")</f>
        <v/>
      </c>
      <c r="L10" s="72">
        <f t="shared" ca="1" si="0"/>
        <v>40217</v>
      </c>
    </row>
    <row r="11" spans="1:12">
      <c r="B11" s="57"/>
      <c r="H11" s="54" t="str">
        <f>IF(C11&lt;&gt;"",IF(COUNTIF($C$3:C11,C11)&gt;1,"",SUMPRODUCT(($C$3:$C$200=C11)*($F$3:$F$200))/SUM(F:F)),"")</f>
        <v/>
      </c>
      <c r="L11" s="72">
        <f t="shared" ca="1" si="0"/>
        <v>40218</v>
      </c>
    </row>
    <row r="12" spans="1:12">
      <c r="B12" s="57"/>
      <c r="H12" s="54" t="str">
        <f>IF(C12&lt;&gt;"",IF(COUNTIF($C$3:C12,C12)&gt;1,"",SUMPRODUCT(($C$3:$C$200=C12)*($F$3:$F$200))/SUM(F:F)),"")</f>
        <v/>
      </c>
      <c r="L12" s="72">
        <f t="shared" ca="1" si="0"/>
        <v>40219</v>
      </c>
    </row>
    <row r="13" spans="1:12">
      <c r="B13" s="57"/>
      <c r="H13" s="54" t="str">
        <f>IF(C13&lt;&gt;"",IF(COUNTIF($C$3:C13,C13)&gt;1,"",SUMPRODUCT(($C$3:$C$200=C13)*($F$3:$F$200))/SUM(F:F)),"")</f>
        <v/>
      </c>
      <c r="L13" s="72">
        <f t="shared" ca="1" si="0"/>
        <v>40220</v>
      </c>
    </row>
    <row r="14" spans="1:12">
      <c r="B14" s="57"/>
      <c r="H14" s="54" t="str">
        <f>IF(C14&lt;&gt;"",IF(COUNTIF($C$3:C14,C14)&gt;1,"",SUMPRODUCT(($C$3:$C$200=C14)*($F$3:$F$200))/SUM(F:F)),"")</f>
        <v/>
      </c>
      <c r="L14" s="72">
        <f t="shared" ca="1" si="0"/>
        <v>40221</v>
      </c>
    </row>
    <row r="15" spans="1:12">
      <c r="B15" s="57"/>
      <c r="H15" s="54" t="str">
        <f>IF(C15&lt;&gt;"",IF(COUNTIF($C$3:C15,C15)&gt;1,"",SUMPRODUCT(($C$3:$C$200=C15)*($F$3:$F$200))/SUM(F:F)),"")</f>
        <v/>
      </c>
      <c r="L15" s="72">
        <f t="shared" ca="1" si="0"/>
        <v>40222</v>
      </c>
    </row>
    <row r="16" spans="1:12">
      <c r="B16" s="57"/>
      <c r="H16" s="54" t="str">
        <f>IF(C16&lt;&gt;"",IF(COUNTIF($C$3:C16,C16)&gt;1,"",SUMPRODUCT(($C$3:$C$200=C16)*($F$3:$F$200))/SUM(F:F)),"")</f>
        <v/>
      </c>
      <c r="L16" s="72">
        <f t="shared" ca="1" si="0"/>
        <v>40223</v>
      </c>
    </row>
    <row r="17" spans="2:12">
      <c r="B17" s="57"/>
      <c r="H17" s="54" t="str">
        <f>IF(C17&lt;&gt;"",IF(COUNTIF($C$3:C17,C17)&gt;1,"",SUMPRODUCT(($C$3:$C$200=C17)*($F$3:$F$200))/SUM(F:F)),"")</f>
        <v/>
      </c>
      <c r="L17" s="72">
        <f t="shared" ca="1" si="0"/>
        <v>40224</v>
      </c>
    </row>
    <row r="18" spans="2:12">
      <c r="B18" s="57"/>
      <c r="H18" s="54" t="str">
        <f>IF(C18&lt;&gt;"",IF(COUNTIF($C$3:C18,C18)&gt;1,"",SUMPRODUCT(($C$3:$C$200=C18)*($F$3:$F$200))/SUM(F:F)),"")</f>
        <v/>
      </c>
      <c r="L18" s="72">
        <f t="shared" ca="1" si="0"/>
        <v>40225</v>
      </c>
    </row>
    <row r="19" spans="2:12">
      <c r="B19" s="57"/>
      <c r="H19" s="54" t="str">
        <f>IF(C19&lt;&gt;"",IF(COUNTIF($C$3:C19,C19)&gt;1,"",SUMPRODUCT(($C$3:$C$200=C19)*($F$3:$F$200))/SUM(F:F)),"")</f>
        <v/>
      </c>
      <c r="L19" s="72">
        <f t="shared" ca="1" si="0"/>
        <v>40226</v>
      </c>
    </row>
    <row r="20" spans="2:12">
      <c r="B20" s="57"/>
      <c r="H20" s="54" t="str">
        <f>IF(C20&lt;&gt;"",IF(COUNTIF($C$3:C20,C20)&gt;1,"",SUMPRODUCT(($C$3:$C$200=C20)*($F$3:$F$200))/SUM(F:F)),"")</f>
        <v/>
      </c>
      <c r="L20" s="72">
        <f t="shared" ca="1" si="0"/>
        <v>40227</v>
      </c>
    </row>
    <row r="21" spans="2:12">
      <c r="B21" s="57"/>
      <c r="H21" s="54" t="str">
        <f>IF(C21&lt;&gt;"",IF(COUNTIF($C$3:C21,C21)&gt;1,"",SUMPRODUCT(($C$3:$C$200=C21)*($F$3:$F$200))/SUM(F:F)),"")</f>
        <v/>
      </c>
      <c r="L21" s="72">
        <f t="shared" ca="1" si="0"/>
        <v>40228</v>
      </c>
    </row>
    <row r="22" spans="2:12">
      <c r="B22" s="57"/>
      <c r="H22" s="54" t="str">
        <f>IF(C22&lt;&gt;"",IF(COUNTIF($C$3:C22,C22)&gt;1,"",SUMPRODUCT(($C$3:$C$200=C22)*($F$3:$F$200))/SUM(F:F)),"")</f>
        <v/>
      </c>
      <c r="L22" s="72">
        <f t="shared" ca="1" si="0"/>
        <v>40229</v>
      </c>
    </row>
    <row r="23" spans="2:12">
      <c r="B23" s="57"/>
      <c r="H23" s="54" t="str">
        <f>IF(C23&lt;&gt;"",IF(COUNTIF($C$3:C23,C23)&gt;1,"",SUMPRODUCT(($C$3:$C$200=C23)*($F$3:$F$200))/SUM(F:F)),"")</f>
        <v/>
      </c>
      <c r="L23" s="72">
        <f t="shared" ca="1" si="0"/>
        <v>40230</v>
      </c>
    </row>
    <row r="24" spans="2:12">
      <c r="B24" s="57"/>
      <c r="H24" s="54" t="str">
        <f>IF(C24&lt;&gt;"",IF(COUNTIF($C$3:C24,C24)&gt;1,"",SUMPRODUCT(($C$3:$C$200=C24)*($F$3:$F$200))/SUM(F:F)),"")</f>
        <v/>
      </c>
      <c r="L24" s="72">
        <f t="shared" ca="1" si="0"/>
        <v>40231</v>
      </c>
    </row>
    <row r="25" spans="2:12">
      <c r="B25" s="57"/>
      <c r="H25" s="54" t="str">
        <f>IF(C25&lt;&gt;"",IF(COUNTIF($C$3:C25,C25)&gt;1,"",SUMPRODUCT(($C$3:$C$200=C25)*($F$3:$F$200))/SUM(F:F)),"")</f>
        <v/>
      </c>
      <c r="L25" s="72">
        <f t="shared" ca="1" si="0"/>
        <v>40232</v>
      </c>
    </row>
    <row r="26" spans="2:12">
      <c r="B26" s="57"/>
      <c r="H26" s="54" t="str">
        <f>IF(C26&lt;&gt;"",IF(COUNTIF($C$3:C26,C26)&gt;1,"",SUMPRODUCT(($C$3:$C$200=C26)*($F$3:$F$200))/SUM(F:F)),"")</f>
        <v/>
      </c>
      <c r="L26" s="72">
        <f t="shared" ca="1" si="0"/>
        <v>40233</v>
      </c>
    </row>
    <row r="27" spans="2:12">
      <c r="B27" s="57"/>
      <c r="H27" s="54" t="str">
        <f>IF(C27&lt;&gt;"",IF(COUNTIF($C$3:C27,C27)&gt;1,"",SUMPRODUCT(($C$3:$C$200=C27)*($F$3:$F$200))/SUM(F:F)),"")</f>
        <v/>
      </c>
      <c r="L27" s="72">
        <f t="shared" ca="1" si="0"/>
        <v>40234</v>
      </c>
    </row>
    <row r="28" spans="2:12">
      <c r="B28" s="57"/>
      <c r="H28" s="54" t="str">
        <f>IF(C28&lt;&gt;"",IF(COUNTIF($C$3:C28,C28)&gt;1,"",SUMPRODUCT(($C$3:$C$200=C28)*($F$3:$F$200))/SUM(F:F)),"")</f>
        <v/>
      </c>
      <c r="L28" s="72">
        <f t="shared" ca="1" si="0"/>
        <v>40235</v>
      </c>
    </row>
    <row r="29" spans="2:12">
      <c r="B29" s="57"/>
      <c r="H29" s="54" t="str">
        <f>IF(C29&lt;&gt;"",IF(COUNTIF($C$3:C29,C29)&gt;1,"",SUMPRODUCT(($C$3:$C$200=C29)*($F$3:$F$200))/SUM(F:F)),"")</f>
        <v/>
      </c>
      <c r="L29" s="72">
        <f t="shared" ca="1" si="0"/>
        <v>40236</v>
      </c>
    </row>
    <row r="30" spans="2:12">
      <c r="B30" s="57"/>
      <c r="H30" s="54" t="str">
        <f>IF(C30&lt;&gt;"",IF(COUNTIF($C$3:C30,C30)&gt;1,"",SUMPRODUCT(($C$3:$C$200=C30)*($F$3:$F$200))/SUM(F:F)),"")</f>
        <v/>
      </c>
      <c r="L30" s="72">
        <f ca="1">IF(L29="","",IF(MONTH(L29)=MONTH(L29+1),L29+1,""))</f>
        <v>40237</v>
      </c>
    </row>
    <row r="31" spans="2:12">
      <c r="B31" s="57"/>
      <c r="H31" s="54" t="str">
        <f>IF(C31&lt;&gt;"",IF(COUNTIF($C$3:C31,C31)&gt;1,"",SUMPRODUCT(($C$3:$C$200=C31)*($F$3:$F$200))/SUM(F:F)),"")</f>
        <v/>
      </c>
      <c r="K31" s="72"/>
      <c r="L31" s="72" t="str">
        <f t="shared" ref="L31:L33" ca="1" si="1">IF(L30="","",IF(MONTH(L30)=MONTH(L30+1),L30+1,""))</f>
        <v/>
      </c>
    </row>
    <row r="32" spans="2:12">
      <c r="B32" s="57"/>
      <c r="H32" s="54" t="str">
        <f>IF(C32&lt;&gt;"",IF(COUNTIF($C$3:C32,C32)&gt;1,"",SUMPRODUCT(($C$3:$C$200=C32)*($F$3:$F$200))/SUM(F:F)),"")</f>
        <v/>
      </c>
      <c r="L32" s="72" t="str">
        <f t="shared" ca="1" si="1"/>
        <v/>
      </c>
    </row>
    <row r="33" spans="2:12">
      <c r="B33" s="57"/>
      <c r="H33" s="54" t="str">
        <f>IF(C33&lt;&gt;"",IF(COUNTIF($C$3:C33,C33)&gt;1,"",SUMPRODUCT(($C$3:$C$200=C33)*($F$3:$F$200))/SUM(F:F)),"")</f>
        <v/>
      </c>
      <c r="L33" s="72" t="str">
        <f t="shared" ca="1" si="1"/>
        <v/>
      </c>
    </row>
    <row r="34" spans="2:12">
      <c r="B34" s="38"/>
      <c r="H34" s="54" t="str">
        <f>IF(C34&lt;&gt;"",IF(COUNTIF($C$3:C34,C34)&gt;1,"",SUMPRODUCT(($C$3:$C$200=C34)*($F$3:$F$200))/SUM(F:F)),"")</f>
        <v/>
      </c>
      <c r="L34" s="72"/>
    </row>
    <row r="35" spans="2:12">
      <c r="B35" s="38"/>
      <c r="H35" s="54" t="str">
        <f>IF(C35&lt;&gt;"",IF(COUNTIF($C$3:C35,C35)&gt;1,"",SUMPRODUCT(($C$3:$C$200=C35)*($F$3:$F$200))/SUM(F:F)),"")</f>
        <v/>
      </c>
      <c r="L35" s="55"/>
    </row>
    <row r="36" spans="2:12">
      <c r="B36" s="38"/>
      <c r="H36" s="54" t="str">
        <f>IF(C36&lt;&gt;"",IF(COUNTIF($C$3:C36,C36)&gt;1,"",SUMPRODUCT(($C$3:$C$200=C36)*($F$3:$F$200))/SUM(F:F)),"")</f>
        <v/>
      </c>
      <c r="L36" s="55"/>
    </row>
    <row r="37" spans="2:12">
      <c r="B37" s="38"/>
      <c r="H37" s="54" t="str">
        <f>IF(C37&lt;&gt;"",IF(COUNTIF($C$3:C37,C37)&gt;1,"",SUMPRODUCT(($C$3:$C$200=C37)*($F$3:$F$200))/SUM(F:F)),"")</f>
        <v/>
      </c>
      <c r="L37" s="55"/>
    </row>
    <row r="38" spans="2:12">
      <c r="B38" s="38"/>
      <c r="H38" s="54" t="str">
        <f t="shared" ref="H38:H57" si="2">IF(F38&lt;&gt;"",F38/SUM(F:F),"")</f>
        <v/>
      </c>
      <c r="L38" s="55"/>
    </row>
    <row r="39" spans="2:12">
      <c r="B39" s="38"/>
      <c r="H39" s="54" t="str">
        <f t="shared" si="2"/>
        <v/>
      </c>
      <c r="L39" s="55"/>
    </row>
    <row r="40" spans="2:12">
      <c r="B40" s="38"/>
      <c r="H40" s="54" t="str">
        <f t="shared" si="2"/>
        <v/>
      </c>
      <c r="L40" s="55"/>
    </row>
    <row r="41" spans="2:12">
      <c r="B41" s="38"/>
      <c r="H41" s="54" t="str">
        <f t="shared" si="2"/>
        <v/>
      </c>
      <c r="L41" s="55"/>
    </row>
    <row r="42" spans="2:12">
      <c r="B42" s="38"/>
      <c r="H42" s="54" t="str">
        <f t="shared" si="2"/>
        <v/>
      </c>
      <c r="L42" s="55"/>
    </row>
    <row r="43" spans="2:12">
      <c r="B43" s="38"/>
      <c r="H43" s="54" t="str">
        <f t="shared" si="2"/>
        <v/>
      </c>
      <c r="L43" s="55"/>
    </row>
    <row r="44" spans="2:12">
      <c r="B44" s="38"/>
      <c r="H44" s="54" t="str">
        <f t="shared" si="2"/>
        <v/>
      </c>
      <c r="L44" s="55"/>
    </row>
    <row r="45" spans="2:12">
      <c r="B45" s="38"/>
      <c r="H45" s="54" t="str">
        <f t="shared" si="2"/>
        <v/>
      </c>
      <c r="L45" s="55"/>
    </row>
    <row r="46" spans="2:12">
      <c r="B46" s="38"/>
      <c r="H46" s="54" t="str">
        <f t="shared" si="2"/>
        <v/>
      </c>
      <c r="L46" s="55"/>
    </row>
    <row r="47" spans="2:12">
      <c r="B47" s="38"/>
      <c r="H47" s="54" t="str">
        <f t="shared" si="2"/>
        <v/>
      </c>
      <c r="L47" s="55"/>
    </row>
    <row r="48" spans="2:12">
      <c r="B48" s="38"/>
      <c r="H48" s="54" t="str">
        <f t="shared" si="2"/>
        <v/>
      </c>
      <c r="L48" s="55"/>
    </row>
    <row r="49" spans="2:12">
      <c r="B49" s="38"/>
      <c r="H49" s="54" t="str">
        <f t="shared" si="2"/>
        <v/>
      </c>
      <c r="L49" s="55"/>
    </row>
    <row r="50" spans="2:12">
      <c r="B50" s="38"/>
      <c r="H50" s="54" t="str">
        <f t="shared" si="2"/>
        <v/>
      </c>
      <c r="L50" s="55"/>
    </row>
    <row r="51" spans="2:12">
      <c r="H51" s="54" t="str">
        <f t="shared" si="2"/>
        <v/>
      </c>
      <c r="L51" s="55"/>
    </row>
    <row r="52" spans="2:12">
      <c r="H52" s="54" t="str">
        <f t="shared" si="2"/>
        <v/>
      </c>
      <c r="L52" s="55"/>
    </row>
    <row r="53" spans="2:12">
      <c r="H53" s="54" t="str">
        <f t="shared" si="2"/>
        <v/>
      </c>
      <c r="L53" s="55"/>
    </row>
    <row r="54" spans="2:12">
      <c r="H54" s="54" t="str">
        <f t="shared" si="2"/>
        <v/>
      </c>
      <c r="L54" s="55"/>
    </row>
    <row r="55" spans="2:12">
      <c r="H55" s="54" t="str">
        <f t="shared" si="2"/>
        <v/>
      </c>
      <c r="L55" s="55"/>
    </row>
    <row r="56" spans="2:12">
      <c r="H56" s="54" t="str">
        <f t="shared" si="2"/>
        <v/>
      </c>
      <c r="L56" s="55"/>
    </row>
    <row r="57" spans="2:12">
      <c r="H57" s="54" t="str">
        <f t="shared" si="2"/>
        <v/>
      </c>
      <c r="L57" s="55"/>
    </row>
    <row r="58" spans="2:12">
      <c r="H58" s="54"/>
      <c r="L58" s="55"/>
    </row>
  </sheetData>
  <sheetProtection selectLockedCells="1"/>
  <dataValidations count="2">
    <dataValidation type="list" showInputMessage="1" showErrorMessage="1" sqref="B3:B300">
      <formula1>$L$3:$L$34</formula1>
    </dataValidation>
    <dataValidation type="list" allowBlank="1" showInputMessage="1" showErrorMessage="1" sqref="C3:C65536">
      <formula1>type</formula1>
    </dataValidation>
  </dataValidations>
  <pageMargins left="0.78740157499999996" right="0.78740157499999996" top="0.984251969" bottom="0.984251969" header="0.4921259845" footer="0.4921259845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indexed="12"/>
  </sheetPr>
  <dimension ref="A1:L58"/>
  <sheetViews>
    <sheetView zoomScaleNormal="100" workbookViewId="0">
      <selection activeCell="E4" sqref="E4:E5"/>
    </sheetView>
  </sheetViews>
  <sheetFormatPr baseColWidth="10" defaultRowHeight="12.75"/>
  <cols>
    <col min="1" max="1" width="0.7109375" style="29" customWidth="1"/>
    <col min="2" max="2" width="16.42578125" style="47" bestFit="1" customWidth="1"/>
    <col min="3" max="3" width="24.5703125" style="43" customWidth="1"/>
    <col min="4" max="4" width="35.85546875" style="44" customWidth="1"/>
    <col min="5" max="5" width="12.85546875" style="45" customWidth="1"/>
    <col min="6" max="6" width="12.85546875" style="46" customWidth="1"/>
    <col min="7" max="7" width="1.42578125" style="29" customWidth="1"/>
    <col min="8" max="11" width="11.42578125" style="50"/>
    <col min="12" max="12" width="15.28515625" style="50" bestFit="1" customWidth="1"/>
    <col min="13" max="16384" width="11.42578125" style="29"/>
  </cols>
  <sheetData>
    <row r="1" spans="1:12" ht="12" customHeight="1">
      <c r="A1" s="49" t="str">
        <f ca="1">MID(CELL("nomfichier",$A$1),FIND("]",CELL("nomfichier",$A$1))+1,32)</f>
        <v>Mars</v>
      </c>
      <c r="B1" s="48"/>
      <c r="C1" s="30"/>
      <c r="D1" s="30"/>
      <c r="E1" s="31"/>
      <c r="F1" s="31"/>
    </row>
    <row r="2" spans="1:12" s="32" customFormat="1" ht="20.25" customHeight="1">
      <c r="B2" s="33" t="s">
        <v>0</v>
      </c>
      <c r="C2" s="34" t="s">
        <v>2</v>
      </c>
      <c r="D2" s="35" t="s">
        <v>1</v>
      </c>
      <c r="E2" s="36" t="s">
        <v>4</v>
      </c>
      <c r="F2" s="37" t="s">
        <v>5</v>
      </c>
      <c r="H2" s="51" t="s">
        <v>9</v>
      </c>
      <c r="I2" s="52" t="str">
        <f ca="1">IF(SUM(E:E)-SUM(F:F)&lt;0,"- "&amp;ABS(SUM(E:E)-SUM(F:F)),IF(SUM(E:E)-SUM(F:F)=0," -","+ "&amp;SUM(E:E)-SUM(F:F)))</f>
        <v>+ 1087</v>
      </c>
      <c r="J2" s="51"/>
      <c r="K2" s="51"/>
      <c r="L2" s="53"/>
    </row>
    <row r="3" spans="1:12">
      <c r="B3" s="57">
        <v>40240</v>
      </c>
      <c r="C3" s="39" t="s">
        <v>35</v>
      </c>
      <c r="D3" s="40"/>
      <c r="E3" s="41"/>
      <c r="F3" s="42">
        <v>15</v>
      </c>
      <c r="H3" s="54">
        <f>IF(C3&lt;&gt;"",IF(COUNTIF($C$3:C3,C3)&gt;1,"",SUMPRODUCT(($C$3:$C$200=C3)*($F$3:$F$200))/SUM(F:F)),"")</f>
        <v>6.9767441860465115E-2</v>
      </c>
      <c r="L3" s="72">
        <f ca="1">DATE(An,MONTH("1/"&amp;A1),1)</f>
        <v>40238</v>
      </c>
    </row>
    <row r="4" spans="1:12">
      <c r="B4" s="57">
        <v>40239</v>
      </c>
      <c r="C4" s="43" t="s">
        <v>6</v>
      </c>
      <c r="E4" s="45">
        <f ca="1">RANDBETWEEN(100,1500)</f>
        <v>602</v>
      </c>
      <c r="H4" s="54">
        <f>IF(C4&lt;&gt;"",IF(COUNTIF($C$3:C4,C4)&gt;1,"",SUMPRODUCT(($C$3:$C$200=C4)*($F$3:$F$200))/SUM(F:F)),"")</f>
        <v>0</v>
      </c>
      <c r="L4" s="72">
        <f ca="1">L3+1</f>
        <v>40239</v>
      </c>
    </row>
    <row r="5" spans="1:12">
      <c r="B5" s="57">
        <v>40241</v>
      </c>
      <c r="C5" s="43" t="s">
        <v>37</v>
      </c>
      <c r="E5" s="45">
        <f ca="1">RANDBETWEEN(100,1500)</f>
        <v>700</v>
      </c>
      <c r="H5" s="54">
        <f>IF(C5&lt;&gt;"",IF(COUNTIF($C$3:C5,C5)&gt;1,"",SUMPRODUCT(($C$3:$C$200=C5)*($F$3:$F$200))/SUM(F:F)),"")</f>
        <v>0</v>
      </c>
      <c r="L5" s="72">
        <f t="shared" ref="L5:L29" ca="1" si="0">L4+1</f>
        <v>40240</v>
      </c>
    </row>
    <row r="6" spans="1:12">
      <c r="B6" s="57">
        <v>40244</v>
      </c>
      <c r="C6" s="43" t="s">
        <v>45</v>
      </c>
      <c r="F6" s="46">
        <v>200</v>
      </c>
      <c r="H6" s="54">
        <f>IF(C6&lt;&gt;"",IF(COUNTIF($C$3:C6,C6)&gt;1,"",SUMPRODUCT(($C$3:$C$200=C6)*($F$3:$F$200))/SUM(F:F)),"")</f>
        <v>0.93023255813953487</v>
      </c>
      <c r="L6" s="72">
        <f t="shared" ca="1" si="0"/>
        <v>40241</v>
      </c>
    </row>
    <row r="7" spans="1:12">
      <c r="B7" s="57"/>
      <c r="H7" s="54" t="str">
        <f>IF(C7&lt;&gt;"",IF(COUNTIF($C$3:C7,C7)&gt;1,"",SUMPRODUCT(($C$3:$C$200=C7)*($F$3:$F$200))/SUM(F:F)),"")</f>
        <v/>
      </c>
      <c r="L7" s="72">
        <f t="shared" ca="1" si="0"/>
        <v>40242</v>
      </c>
    </row>
    <row r="8" spans="1:12">
      <c r="B8" s="57"/>
      <c r="H8" s="54" t="str">
        <f>IF(C8&lt;&gt;"",IF(COUNTIF($C$3:C8,C8)&gt;1,"",SUMPRODUCT(($C$3:$C$200=C8)*($F$3:$F$200))/SUM(F:F)),"")</f>
        <v/>
      </c>
      <c r="L8" s="72">
        <f t="shared" ca="1" si="0"/>
        <v>40243</v>
      </c>
    </row>
    <row r="9" spans="1:12">
      <c r="B9" s="57"/>
      <c r="H9" s="54" t="str">
        <f>IF(C9&lt;&gt;"",IF(COUNTIF($C$3:C9,C9)&gt;1,"",SUMPRODUCT(($C$3:$C$200=C9)*($F$3:$F$200))/SUM(F:F)),"")</f>
        <v/>
      </c>
      <c r="L9" s="72">
        <f t="shared" ca="1" si="0"/>
        <v>40244</v>
      </c>
    </row>
    <row r="10" spans="1:12">
      <c r="B10" s="57"/>
      <c r="H10" s="54" t="str">
        <f>IF(C10&lt;&gt;"",IF(COUNTIF($C$3:C10,C10)&gt;1,"",SUMPRODUCT(($C$3:$C$200=C10)*($F$3:$F$200))/SUM(F:F)),"")</f>
        <v/>
      </c>
      <c r="L10" s="72">
        <f t="shared" ca="1" si="0"/>
        <v>40245</v>
      </c>
    </row>
    <row r="11" spans="1:12">
      <c r="B11" s="57"/>
      <c r="H11" s="54" t="str">
        <f>IF(C11&lt;&gt;"",IF(COUNTIF($C$3:C11,C11)&gt;1,"",SUMPRODUCT(($C$3:$C$200=C11)*($F$3:$F$200))/SUM(F:F)),"")</f>
        <v/>
      </c>
      <c r="L11" s="72">
        <f t="shared" ca="1" si="0"/>
        <v>40246</v>
      </c>
    </row>
    <row r="12" spans="1:12">
      <c r="B12" s="57"/>
      <c r="H12" s="54" t="str">
        <f>IF(C12&lt;&gt;"",IF(COUNTIF($C$3:C12,C12)&gt;1,"",SUMPRODUCT(($C$3:$C$200=C12)*($F$3:$F$200))/SUM(F:F)),"")</f>
        <v/>
      </c>
      <c r="L12" s="72">
        <f t="shared" ca="1" si="0"/>
        <v>40247</v>
      </c>
    </row>
    <row r="13" spans="1:12">
      <c r="B13" s="57"/>
      <c r="H13" s="54" t="str">
        <f>IF(C13&lt;&gt;"",IF(COUNTIF($C$3:C13,C13)&gt;1,"",SUMPRODUCT(($C$3:$C$200=C13)*($F$3:$F$200))/SUM(F:F)),"")</f>
        <v/>
      </c>
      <c r="L13" s="72">
        <f t="shared" ca="1" si="0"/>
        <v>40248</v>
      </c>
    </row>
    <row r="14" spans="1:12">
      <c r="B14" s="57"/>
      <c r="H14" s="54" t="str">
        <f>IF(C14&lt;&gt;"",IF(COUNTIF($C$3:C14,C14)&gt;1,"",SUMPRODUCT(($C$3:$C$200=C14)*($F$3:$F$200))/SUM(F:F)),"")</f>
        <v/>
      </c>
      <c r="L14" s="72">
        <f t="shared" ca="1" si="0"/>
        <v>40249</v>
      </c>
    </row>
    <row r="15" spans="1:12">
      <c r="B15" s="57"/>
      <c r="H15" s="54" t="str">
        <f>IF(C15&lt;&gt;"",IF(COUNTIF($C$3:C15,C15)&gt;1,"",SUMPRODUCT(($C$3:$C$200=C15)*($F$3:$F$200))/SUM(F:F)),"")</f>
        <v/>
      </c>
      <c r="L15" s="72">
        <f t="shared" ca="1" si="0"/>
        <v>40250</v>
      </c>
    </row>
    <row r="16" spans="1:12">
      <c r="B16" s="57"/>
      <c r="H16" s="54" t="str">
        <f>IF(C16&lt;&gt;"",IF(COUNTIF($C$3:C16,C16)&gt;1,"",SUMPRODUCT(($C$3:$C$200=C16)*($F$3:$F$200))/SUM(F:F)),"")</f>
        <v/>
      </c>
      <c r="L16" s="72">
        <f t="shared" ca="1" si="0"/>
        <v>40251</v>
      </c>
    </row>
    <row r="17" spans="2:12">
      <c r="B17" s="57"/>
      <c r="H17" s="54" t="str">
        <f>IF(C17&lt;&gt;"",IF(COUNTIF($C$3:C17,C17)&gt;1,"",SUMPRODUCT(($C$3:$C$200=C17)*($F$3:$F$200))/SUM(F:F)),"")</f>
        <v/>
      </c>
      <c r="L17" s="72">
        <f t="shared" ca="1" si="0"/>
        <v>40252</v>
      </c>
    </row>
    <row r="18" spans="2:12">
      <c r="B18" s="57"/>
      <c r="H18" s="54" t="str">
        <f>IF(C18&lt;&gt;"",IF(COUNTIF($C$3:C18,C18)&gt;1,"",SUMPRODUCT(($C$3:$C$200=C18)*($F$3:$F$200))/SUM(F:F)),"")</f>
        <v/>
      </c>
      <c r="L18" s="72">
        <f t="shared" ca="1" si="0"/>
        <v>40253</v>
      </c>
    </row>
    <row r="19" spans="2:12">
      <c r="B19" s="57"/>
      <c r="H19" s="54" t="str">
        <f>IF(C19&lt;&gt;"",IF(COUNTIF($C$3:C19,C19)&gt;1,"",SUMPRODUCT(($C$3:$C$200=C19)*($F$3:$F$200))/SUM(F:F)),"")</f>
        <v/>
      </c>
      <c r="L19" s="72">
        <f t="shared" ca="1" si="0"/>
        <v>40254</v>
      </c>
    </row>
    <row r="20" spans="2:12">
      <c r="B20" s="57"/>
      <c r="H20" s="54" t="str">
        <f>IF(C20&lt;&gt;"",IF(COUNTIF($C$3:C20,C20)&gt;1,"",SUMPRODUCT(($C$3:$C$200=C20)*($F$3:$F$200))/SUM(F:F)),"")</f>
        <v/>
      </c>
      <c r="L20" s="72">
        <f t="shared" ca="1" si="0"/>
        <v>40255</v>
      </c>
    </row>
    <row r="21" spans="2:12">
      <c r="B21" s="57"/>
      <c r="H21" s="54" t="str">
        <f>IF(C21&lt;&gt;"",IF(COUNTIF($C$3:C21,C21)&gt;1,"",SUMPRODUCT(($C$3:$C$200=C21)*($F$3:$F$200))/SUM(F:F)),"")</f>
        <v/>
      </c>
      <c r="L21" s="72">
        <f t="shared" ca="1" si="0"/>
        <v>40256</v>
      </c>
    </row>
    <row r="22" spans="2:12">
      <c r="B22" s="57"/>
      <c r="H22" s="54" t="str">
        <f>IF(C22&lt;&gt;"",IF(COUNTIF($C$3:C22,C22)&gt;1,"",SUMPRODUCT(($C$3:$C$200=C22)*($F$3:$F$200))/SUM(F:F)),"")</f>
        <v/>
      </c>
      <c r="L22" s="72">
        <f t="shared" ca="1" si="0"/>
        <v>40257</v>
      </c>
    </row>
    <row r="23" spans="2:12">
      <c r="B23" s="57"/>
      <c r="H23" s="54" t="str">
        <f>IF(C23&lt;&gt;"",IF(COUNTIF($C$3:C23,C23)&gt;1,"",SUMPRODUCT(($C$3:$C$200=C23)*($F$3:$F$200))/SUM(F:F)),"")</f>
        <v/>
      </c>
      <c r="L23" s="72">
        <f t="shared" ca="1" si="0"/>
        <v>40258</v>
      </c>
    </row>
    <row r="24" spans="2:12">
      <c r="B24" s="57"/>
      <c r="H24" s="54" t="str">
        <f>IF(C24&lt;&gt;"",IF(COUNTIF($C$3:C24,C24)&gt;1,"",SUMPRODUCT(($C$3:$C$200=C24)*($F$3:$F$200))/SUM(F:F)),"")</f>
        <v/>
      </c>
      <c r="L24" s="72">
        <f t="shared" ca="1" si="0"/>
        <v>40259</v>
      </c>
    </row>
    <row r="25" spans="2:12">
      <c r="B25" s="57"/>
      <c r="H25" s="54" t="str">
        <f>IF(C25&lt;&gt;"",IF(COUNTIF($C$3:C25,C25)&gt;1,"",SUMPRODUCT(($C$3:$C$200=C25)*($F$3:$F$200))/SUM(F:F)),"")</f>
        <v/>
      </c>
      <c r="L25" s="72">
        <f t="shared" ca="1" si="0"/>
        <v>40260</v>
      </c>
    </row>
    <row r="26" spans="2:12">
      <c r="B26" s="57"/>
      <c r="H26" s="54" t="str">
        <f>IF(C26&lt;&gt;"",IF(COUNTIF($C$3:C26,C26)&gt;1,"",SUMPRODUCT(($C$3:$C$200=C26)*($F$3:$F$200))/SUM(F:F)),"")</f>
        <v/>
      </c>
      <c r="L26" s="72">
        <f t="shared" ca="1" si="0"/>
        <v>40261</v>
      </c>
    </row>
    <row r="27" spans="2:12">
      <c r="B27" s="57"/>
      <c r="H27" s="54" t="str">
        <f>IF(C27&lt;&gt;"",IF(COUNTIF($C$3:C27,C27)&gt;1,"",SUMPRODUCT(($C$3:$C$200=C27)*($F$3:$F$200))/SUM(F:F)),"")</f>
        <v/>
      </c>
      <c r="L27" s="72">
        <f t="shared" ca="1" si="0"/>
        <v>40262</v>
      </c>
    </row>
    <row r="28" spans="2:12">
      <c r="B28" s="57"/>
      <c r="H28" s="54" t="str">
        <f>IF(C28&lt;&gt;"",IF(COUNTIF($C$3:C28,C28)&gt;1,"",SUMPRODUCT(($C$3:$C$200=C28)*($F$3:$F$200))/SUM(F:F)),"")</f>
        <v/>
      </c>
      <c r="L28" s="72">
        <f t="shared" ca="1" si="0"/>
        <v>40263</v>
      </c>
    </row>
    <row r="29" spans="2:12">
      <c r="B29" s="57"/>
      <c r="H29" s="54" t="str">
        <f>IF(C29&lt;&gt;"",IF(COUNTIF($C$3:C29,C29)&gt;1,"",SUMPRODUCT(($C$3:$C$200=C29)*($F$3:$F$200))/SUM(F:F)),"")</f>
        <v/>
      </c>
      <c r="L29" s="72">
        <f t="shared" ca="1" si="0"/>
        <v>40264</v>
      </c>
    </row>
    <row r="30" spans="2:12">
      <c r="B30" s="57"/>
      <c r="H30" s="54" t="str">
        <f>IF(C30&lt;&gt;"",IF(COUNTIF($C$3:C30,C30)&gt;1,"",SUMPRODUCT(($C$3:$C$200=C30)*($F$3:$F$200))/SUM(F:F)),"")</f>
        <v/>
      </c>
      <c r="L30" s="72">
        <f ca="1">IF(L29="","",IF(MONTH(L29)=MONTH(L29+1),L29+1,""))</f>
        <v>40265</v>
      </c>
    </row>
    <row r="31" spans="2:12">
      <c r="B31" s="57"/>
      <c r="H31" s="54" t="str">
        <f>IF(C31&lt;&gt;"",IF(COUNTIF($C$3:C31,C31)&gt;1,"",SUMPRODUCT(($C$3:$C$200=C31)*($F$3:$F$200))/SUM(F:F)),"")</f>
        <v/>
      </c>
      <c r="L31" s="72">
        <f t="shared" ref="L31:L33" ca="1" si="1">IF(L30="","",IF(MONTH(L30)=MONTH(L30+1),L30+1,""))</f>
        <v>40266</v>
      </c>
    </row>
    <row r="32" spans="2:12">
      <c r="B32" s="57"/>
      <c r="H32" s="54" t="str">
        <f>IF(C32&lt;&gt;"",IF(COUNTIF($C$3:C32,C32)&gt;1,"",SUMPRODUCT(($C$3:$C$200=C32)*($F$3:$F$200))/SUM(F:F)),"")</f>
        <v/>
      </c>
      <c r="L32" s="72">
        <f t="shared" ca="1" si="1"/>
        <v>40267</v>
      </c>
    </row>
    <row r="33" spans="2:12">
      <c r="B33" s="57"/>
      <c r="H33" s="54" t="str">
        <f>IF(C33&lt;&gt;"",IF(COUNTIF($C$3:C33,C33)&gt;1,"",SUMPRODUCT(($C$3:$C$200=C33)*($F$3:$F$200))/SUM(F:F)),"")</f>
        <v/>
      </c>
      <c r="L33" s="72">
        <f t="shared" ca="1" si="1"/>
        <v>40268</v>
      </c>
    </row>
    <row r="34" spans="2:12">
      <c r="B34" s="38"/>
      <c r="H34" s="54" t="str">
        <f>IF(C34&lt;&gt;"",IF(COUNTIF($C$3:C34,C34)&gt;1,"",SUMPRODUCT(($C$3:$C$200=C34)*($F$3:$F$200))/SUM(F:F)),"")</f>
        <v/>
      </c>
      <c r="L34" s="72"/>
    </row>
    <row r="35" spans="2:12">
      <c r="B35" s="38"/>
      <c r="H35" s="54" t="str">
        <f>IF(C35&lt;&gt;"",IF(COUNTIF($C$3:C35,C35)&gt;1,"",SUMPRODUCT(($C$3:$C$200=C35)*($F$3:$F$200))/SUM(F:F)),"")</f>
        <v/>
      </c>
      <c r="L35" s="55"/>
    </row>
    <row r="36" spans="2:12">
      <c r="B36" s="38"/>
      <c r="H36" s="54" t="str">
        <f>IF(C36&lt;&gt;"",IF(COUNTIF($C$3:C36,C36)&gt;1,"",SUMPRODUCT(($C$3:$C$200=C36)*($F$3:$F$200))/SUM(F:F)),"")</f>
        <v/>
      </c>
      <c r="L36" s="55"/>
    </row>
    <row r="37" spans="2:12">
      <c r="B37" s="38"/>
      <c r="H37" s="54" t="str">
        <f>IF(C37&lt;&gt;"",IF(COUNTIF($C$3:C37,C37)&gt;1,"",SUMPRODUCT(($C$3:$C$200=C37)*($F$3:$F$200))/SUM(F:F)),"")</f>
        <v/>
      </c>
      <c r="L37" s="55"/>
    </row>
    <row r="38" spans="2:12">
      <c r="B38" s="38"/>
      <c r="H38" s="54" t="str">
        <f t="shared" ref="H38:H57" si="2">IF(F38&lt;&gt;"",F38/SUM(F:F),"")</f>
        <v/>
      </c>
      <c r="L38" s="55"/>
    </row>
    <row r="39" spans="2:12">
      <c r="B39" s="38"/>
      <c r="H39" s="54" t="str">
        <f t="shared" si="2"/>
        <v/>
      </c>
      <c r="L39" s="55"/>
    </row>
    <row r="40" spans="2:12">
      <c r="B40" s="38"/>
      <c r="H40" s="54" t="str">
        <f t="shared" si="2"/>
        <v/>
      </c>
      <c r="L40" s="55"/>
    </row>
    <row r="41" spans="2:12">
      <c r="B41" s="38"/>
      <c r="H41" s="54" t="str">
        <f t="shared" si="2"/>
        <v/>
      </c>
      <c r="L41" s="55"/>
    </row>
    <row r="42" spans="2:12">
      <c r="B42" s="38"/>
      <c r="H42" s="54" t="str">
        <f t="shared" si="2"/>
        <v/>
      </c>
      <c r="L42" s="55"/>
    </row>
    <row r="43" spans="2:12">
      <c r="B43" s="38"/>
      <c r="H43" s="54" t="str">
        <f t="shared" si="2"/>
        <v/>
      </c>
      <c r="L43" s="55"/>
    </row>
    <row r="44" spans="2:12">
      <c r="B44" s="38"/>
      <c r="H44" s="54" t="str">
        <f t="shared" si="2"/>
        <v/>
      </c>
      <c r="L44" s="55"/>
    </row>
    <row r="45" spans="2:12">
      <c r="B45" s="38"/>
      <c r="H45" s="54" t="str">
        <f t="shared" si="2"/>
        <v/>
      </c>
      <c r="L45" s="55"/>
    </row>
    <row r="46" spans="2:12">
      <c r="B46" s="38"/>
      <c r="H46" s="54" t="str">
        <f t="shared" si="2"/>
        <v/>
      </c>
      <c r="L46" s="55"/>
    </row>
    <row r="47" spans="2:12">
      <c r="B47" s="38"/>
      <c r="H47" s="54" t="str">
        <f t="shared" si="2"/>
        <v/>
      </c>
      <c r="L47" s="55"/>
    </row>
    <row r="48" spans="2:12">
      <c r="B48" s="38"/>
      <c r="H48" s="54" t="str">
        <f t="shared" si="2"/>
        <v/>
      </c>
      <c r="L48" s="55"/>
    </row>
    <row r="49" spans="2:12">
      <c r="B49" s="38"/>
      <c r="H49" s="54" t="str">
        <f t="shared" si="2"/>
        <v/>
      </c>
      <c r="L49" s="55"/>
    </row>
    <row r="50" spans="2:12">
      <c r="B50" s="38"/>
      <c r="H50" s="54" t="str">
        <f t="shared" si="2"/>
        <v/>
      </c>
      <c r="L50" s="55"/>
    </row>
    <row r="51" spans="2:12">
      <c r="H51" s="54" t="str">
        <f t="shared" si="2"/>
        <v/>
      </c>
      <c r="L51" s="55"/>
    </row>
    <row r="52" spans="2:12">
      <c r="H52" s="54" t="str">
        <f t="shared" si="2"/>
        <v/>
      </c>
      <c r="L52" s="55"/>
    </row>
    <row r="53" spans="2:12">
      <c r="H53" s="54" t="str">
        <f t="shared" si="2"/>
        <v/>
      </c>
      <c r="L53" s="55"/>
    </row>
    <row r="54" spans="2:12">
      <c r="H54" s="54" t="str">
        <f t="shared" si="2"/>
        <v/>
      </c>
      <c r="L54" s="55"/>
    </row>
    <row r="55" spans="2:12">
      <c r="H55" s="54" t="str">
        <f t="shared" si="2"/>
        <v/>
      </c>
      <c r="L55" s="55"/>
    </row>
    <row r="56" spans="2:12">
      <c r="H56" s="54" t="str">
        <f t="shared" si="2"/>
        <v/>
      </c>
      <c r="L56" s="55"/>
    </row>
    <row r="57" spans="2:12">
      <c r="H57" s="54" t="str">
        <f t="shared" si="2"/>
        <v/>
      </c>
      <c r="L57" s="55"/>
    </row>
    <row r="58" spans="2:12">
      <c r="H58" s="54"/>
      <c r="L58" s="55"/>
    </row>
  </sheetData>
  <sheetProtection selectLockedCells="1"/>
  <dataValidations count="2">
    <dataValidation type="list" allowBlank="1" showInputMessage="1" showErrorMessage="1" sqref="C3:C65536">
      <formula1>type</formula1>
    </dataValidation>
    <dataValidation type="list" showInputMessage="1" showErrorMessage="1" sqref="B3:B300">
      <formula1>$L$3:$L$34</formula1>
    </dataValidation>
  </dataValidations>
  <pageMargins left="0.78740157499999996" right="0.78740157499999996" top="0.984251969" bottom="0.984251969" header="0.4921259845" footer="0.4921259845"/>
  <pageSetup paperSize="9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indexed="12"/>
  </sheetPr>
  <dimension ref="A1:L58"/>
  <sheetViews>
    <sheetView zoomScaleNormal="100" workbookViewId="0">
      <selection activeCell="E4" sqref="E4:E5"/>
    </sheetView>
  </sheetViews>
  <sheetFormatPr baseColWidth="10" defaultRowHeight="12.75"/>
  <cols>
    <col min="1" max="1" width="0.7109375" style="29" customWidth="1"/>
    <col min="2" max="2" width="16.42578125" style="47" bestFit="1" customWidth="1"/>
    <col min="3" max="3" width="24.5703125" style="43" customWidth="1"/>
    <col min="4" max="4" width="35.85546875" style="44" customWidth="1"/>
    <col min="5" max="5" width="12.85546875" style="45" customWidth="1"/>
    <col min="6" max="6" width="12.85546875" style="46" customWidth="1"/>
    <col min="7" max="7" width="1.42578125" style="29" customWidth="1"/>
    <col min="8" max="11" width="11.42578125" style="50"/>
    <col min="12" max="12" width="15.28515625" style="50" bestFit="1" customWidth="1"/>
    <col min="13" max="16384" width="11.42578125" style="29"/>
  </cols>
  <sheetData>
    <row r="1" spans="1:12" ht="12" customHeight="1">
      <c r="A1" s="49" t="str">
        <f ca="1">MID(CELL("nomfichier",$A$1),FIND("]",CELL("nomfichier",$A$1))+1,32)</f>
        <v>Avril</v>
      </c>
      <c r="B1" s="48"/>
      <c r="C1" s="30"/>
      <c r="D1" s="30"/>
      <c r="E1" s="31"/>
      <c r="F1" s="31"/>
    </row>
    <row r="2" spans="1:12" s="32" customFormat="1" ht="20.25" customHeight="1">
      <c r="B2" s="33" t="s">
        <v>0</v>
      </c>
      <c r="C2" s="34" t="s">
        <v>2</v>
      </c>
      <c r="D2" s="35" t="s">
        <v>1</v>
      </c>
      <c r="E2" s="36" t="s">
        <v>4</v>
      </c>
      <c r="F2" s="37" t="s">
        <v>5</v>
      </c>
      <c r="H2" s="51" t="s">
        <v>9</v>
      </c>
      <c r="I2" s="52" t="str">
        <f ca="1">IF(SUM(E:E)-SUM(F:F)&lt;0,"- "&amp;ABS(SUM(E:E)-SUM(F:F)),IF(SUM(E:E)-SUM(F:F)=0," -","+ "&amp;SUM(E:E)-SUM(F:F)))</f>
        <v>+ 2162</v>
      </c>
      <c r="J2" s="51"/>
      <c r="K2" s="51"/>
      <c r="L2" s="53"/>
    </row>
    <row r="3" spans="1:12">
      <c r="B3" s="57">
        <v>40269</v>
      </c>
      <c r="C3" s="39" t="s">
        <v>35</v>
      </c>
      <c r="D3" s="40"/>
      <c r="E3" s="41"/>
      <c r="F3" s="42">
        <v>15</v>
      </c>
      <c r="H3" s="54">
        <f>IF(C3&lt;&gt;"",IF(COUNTIF($C$3:C3,C3)&gt;1,"",SUMPRODUCT(($C$3:$C$200=C3)*($F$3:$F$200))/SUM(F:F)),"")</f>
        <v>6.9767441860465115E-2</v>
      </c>
      <c r="L3" s="72">
        <f ca="1">DATE(An,MONTH("1/"&amp;A1),1)</f>
        <v>40269</v>
      </c>
    </row>
    <row r="4" spans="1:12">
      <c r="B4" s="57">
        <v>40271</v>
      </c>
      <c r="C4" s="43" t="s">
        <v>6</v>
      </c>
      <c r="E4" s="45">
        <f ca="1">RANDBETWEEN(100,1500)</f>
        <v>1227</v>
      </c>
      <c r="H4" s="54">
        <f>IF(C4&lt;&gt;"",IF(COUNTIF($C$3:C4,C4)&gt;1,"",SUMPRODUCT(($C$3:$C$200=C4)*($F$3:$F$200))/SUM(F:F)),"")</f>
        <v>0</v>
      </c>
      <c r="L4" s="72">
        <f ca="1">L3+1</f>
        <v>40270</v>
      </c>
    </row>
    <row r="5" spans="1:12">
      <c r="B5" s="57">
        <v>40272</v>
      </c>
      <c r="C5" s="43" t="s">
        <v>37</v>
      </c>
      <c r="E5" s="45">
        <f ca="1">RANDBETWEEN(100,1500)</f>
        <v>1150</v>
      </c>
      <c r="H5" s="54">
        <f>IF(C5&lt;&gt;"",IF(COUNTIF($C$3:C5,C5)&gt;1,"",SUMPRODUCT(($C$3:$C$200=C5)*($F$3:$F$200))/SUM(F:F)),"")</f>
        <v>0</v>
      </c>
      <c r="L5" s="72">
        <f t="shared" ref="L5:L29" ca="1" si="0">L4+1</f>
        <v>40271</v>
      </c>
    </row>
    <row r="6" spans="1:12">
      <c r="B6" s="57">
        <v>40273</v>
      </c>
      <c r="C6" s="43" t="s">
        <v>45</v>
      </c>
      <c r="F6" s="46">
        <v>200</v>
      </c>
      <c r="H6" s="54">
        <f>IF(C6&lt;&gt;"",IF(COUNTIF($C$3:C6,C6)&gt;1,"",SUMPRODUCT(($C$3:$C$200=C6)*($F$3:$F$200))/SUM(F:F)),"")</f>
        <v>0.93023255813953487</v>
      </c>
      <c r="L6" s="72">
        <f t="shared" ca="1" si="0"/>
        <v>40272</v>
      </c>
    </row>
    <row r="7" spans="1:12">
      <c r="B7" s="57"/>
      <c r="H7" s="54" t="str">
        <f>IF(C7&lt;&gt;"",IF(COUNTIF($C$3:C7,C7)&gt;1,"",SUMPRODUCT(($C$3:$C$200=C7)*($F$3:$F$200))/SUM(F:F)),"")</f>
        <v/>
      </c>
      <c r="L7" s="72">
        <f t="shared" ca="1" si="0"/>
        <v>40273</v>
      </c>
    </row>
    <row r="8" spans="1:12">
      <c r="B8" s="57"/>
      <c r="H8" s="54" t="str">
        <f>IF(C8&lt;&gt;"",IF(COUNTIF($C$3:C8,C8)&gt;1,"",SUMPRODUCT(($C$3:$C$200=C8)*($F$3:$F$200))/SUM(F:F)),"")</f>
        <v/>
      </c>
      <c r="L8" s="72">
        <f t="shared" ca="1" si="0"/>
        <v>40274</v>
      </c>
    </row>
    <row r="9" spans="1:12">
      <c r="B9" s="57"/>
      <c r="H9" s="54" t="str">
        <f>IF(C9&lt;&gt;"",IF(COUNTIF($C$3:C9,C9)&gt;1,"",SUMPRODUCT(($C$3:$C$200=C9)*($F$3:$F$200))/SUM(F:F)),"")</f>
        <v/>
      </c>
      <c r="L9" s="72">
        <f t="shared" ca="1" si="0"/>
        <v>40275</v>
      </c>
    </row>
    <row r="10" spans="1:12">
      <c r="B10" s="57"/>
      <c r="H10" s="54" t="str">
        <f>IF(C10&lt;&gt;"",IF(COUNTIF($C$3:C10,C10)&gt;1,"",SUMPRODUCT(($C$3:$C$200=C10)*($F$3:$F$200))/SUM(F:F)),"")</f>
        <v/>
      </c>
      <c r="L10" s="72">
        <f t="shared" ca="1" si="0"/>
        <v>40276</v>
      </c>
    </row>
    <row r="11" spans="1:12">
      <c r="B11" s="57"/>
      <c r="H11" s="54" t="str">
        <f>IF(C11&lt;&gt;"",IF(COUNTIF($C$3:C11,C11)&gt;1,"",SUMPRODUCT(($C$3:$C$200=C11)*($F$3:$F$200))/SUM(F:F)),"")</f>
        <v/>
      </c>
      <c r="L11" s="72">
        <f t="shared" ca="1" si="0"/>
        <v>40277</v>
      </c>
    </row>
    <row r="12" spans="1:12">
      <c r="B12" s="57"/>
      <c r="H12" s="54" t="str">
        <f>IF(C12&lt;&gt;"",IF(COUNTIF($C$3:C12,C12)&gt;1,"",SUMPRODUCT(($C$3:$C$200=C12)*($F$3:$F$200))/SUM(F:F)),"")</f>
        <v/>
      </c>
      <c r="L12" s="72">
        <f t="shared" ca="1" si="0"/>
        <v>40278</v>
      </c>
    </row>
    <row r="13" spans="1:12">
      <c r="B13" s="57"/>
      <c r="H13" s="54" t="str">
        <f>IF(C13&lt;&gt;"",IF(COUNTIF($C$3:C13,C13)&gt;1,"",SUMPRODUCT(($C$3:$C$200=C13)*($F$3:$F$200))/SUM(F:F)),"")</f>
        <v/>
      </c>
      <c r="L13" s="72">
        <f t="shared" ca="1" si="0"/>
        <v>40279</v>
      </c>
    </row>
    <row r="14" spans="1:12">
      <c r="B14" s="57"/>
      <c r="H14" s="54" t="str">
        <f>IF(C14&lt;&gt;"",IF(COUNTIF($C$3:C14,C14)&gt;1,"",SUMPRODUCT(($C$3:$C$200=C14)*($F$3:$F$200))/SUM(F:F)),"")</f>
        <v/>
      </c>
      <c r="L14" s="72">
        <f t="shared" ca="1" si="0"/>
        <v>40280</v>
      </c>
    </row>
    <row r="15" spans="1:12">
      <c r="B15" s="57"/>
      <c r="H15" s="54" t="str">
        <f>IF(C15&lt;&gt;"",IF(COUNTIF($C$3:C15,C15)&gt;1,"",SUMPRODUCT(($C$3:$C$200=C15)*($F$3:$F$200))/SUM(F:F)),"")</f>
        <v/>
      </c>
      <c r="L15" s="72">
        <f t="shared" ca="1" si="0"/>
        <v>40281</v>
      </c>
    </row>
    <row r="16" spans="1:12">
      <c r="B16" s="57"/>
      <c r="H16" s="54" t="str">
        <f>IF(C16&lt;&gt;"",IF(COUNTIF($C$3:C16,C16)&gt;1,"",SUMPRODUCT(($C$3:$C$200=C16)*($F$3:$F$200))/SUM(F:F)),"")</f>
        <v/>
      </c>
      <c r="L16" s="72">
        <f t="shared" ca="1" si="0"/>
        <v>40282</v>
      </c>
    </row>
    <row r="17" spans="2:12">
      <c r="B17" s="57"/>
      <c r="H17" s="54" t="str">
        <f>IF(C17&lt;&gt;"",IF(COUNTIF($C$3:C17,C17)&gt;1,"",SUMPRODUCT(($C$3:$C$200=C17)*($F$3:$F$200))/SUM(F:F)),"")</f>
        <v/>
      </c>
      <c r="L17" s="72">
        <f t="shared" ca="1" si="0"/>
        <v>40283</v>
      </c>
    </row>
    <row r="18" spans="2:12">
      <c r="B18" s="57"/>
      <c r="H18" s="54" t="str">
        <f>IF(C18&lt;&gt;"",IF(COUNTIF($C$3:C18,C18)&gt;1,"",SUMPRODUCT(($C$3:$C$200=C18)*($F$3:$F$200))/SUM(F:F)),"")</f>
        <v/>
      </c>
      <c r="L18" s="72">
        <f t="shared" ca="1" si="0"/>
        <v>40284</v>
      </c>
    </row>
    <row r="19" spans="2:12">
      <c r="B19" s="57"/>
      <c r="H19" s="54" t="str">
        <f>IF(C19&lt;&gt;"",IF(COUNTIF($C$3:C19,C19)&gt;1,"",SUMPRODUCT(($C$3:$C$200=C19)*($F$3:$F$200))/SUM(F:F)),"")</f>
        <v/>
      </c>
      <c r="L19" s="72">
        <f t="shared" ca="1" si="0"/>
        <v>40285</v>
      </c>
    </row>
    <row r="20" spans="2:12">
      <c r="B20" s="57"/>
      <c r="H20" s="54" t="str">
        <f>IF(C20&lt;&gt;"",IF(COUNTIF($C$3:C20,C20)&gt;1,"",SUMPRODUCT(($C$3:$C$200=C20)*($F$3:$F$200))/SUM(F:F)),"")</f>
        <v/>
      </c>
      <c r="L20" s="72">
        <f t="shared" ca="1" si="0"/>
        <v>40286</v>
      </c>
    </row>
    <row r="21" spans="2:12">
      <c r="B21" s="57"/>
      <c r="H21" s="54" t="str">
        <f>IF(C21&lt;&gt;"",IF(COUNTIF($C$3:C21,C21)&gt;1,"",SUMPRODUCT(($C$3:$C$200=C21)*($F$3:$F$200))/SUM(F:F)),"")</f>
        <v/>
      </c>
      <c r="L21" s="72">
        <f t="shared" ca="1" si="0"/>
        <v>40287</v>
      </c>
    </row>
    <row r="22" spans="2:12">
      <c r="B22" s="57"/>
      <c r="H22" s="54" t="str">
        <f>IF(C22&lt;&gt;"",IF(COUNTIF($C$3:C22,C22)&gt;1,"",SUMPRODUCT(($C$3:$C$200=C22)*($F$3:$F$200))/SUM(F:F)),"")</f>
        <v/>
      </c>
      <c r="L22" s="72">
        <f t="shared" ca="1" si="0"/>
        <v>40288</v>
      </c>
    </row>
    <row r="23" spans="2:12">
      <c r="B23" s="57"/>
      <c r="H23" s="54" t="str">
        <f>IF(C23&lt;&gt;"",IF(COUNTIF($C$3:C23,C23)&gt;1,"",SUMPRODUCT(($C$3:$C$200=C23)*($F$3:$F$200))/SUM(F:F)),"")</f>
        <v/>
      </c>
      <c r="L23" s="72">
        <f t="shared" ca="1" si="0"/>
        <v>40289</v>
      </c>
    </row>
    <row r="24" spans="2:12">
      <c r="B24" s="57"/>
      <c r="H24" s="54" t="str">
        <f>IF(C24&lt;&gt;"",IF(COUNTIF($C$3:C24,C24)&gt;1,"",SUMPRODUCT(($C$3:$C$200=C24)*($F$3:$F$200))/SUM(F:F)),"")</f>
        <v/>
      </c>
      <c r="L24" s="72">
        <f t="shared" ca="1" si="0"/>
        <v>40290</v>
      </c>
    </row>
    <row r="25" spans="2:12">
      <c r="B25" s="57"/>
      <c r="H25" s="54" t="str">
        <f>IF(C25&lt;&gt;"",IF(COUNTIF($C$3:C25,C25)&gt;1,"",SUMPRODUCT(($C$3:$C$200=C25)*($F$3:$F$200))/SUM(F:F)),"")</f>
        <v/>
      </c>
      <c r="L25" s="72">
        <f t="shared" ca="1" si="0"/>
        <v>40291</v>
      </c>
    </row>
    <row r="26" spans="2:12">
      <c r="B26" s="57"/>
      <c r="H26" s="54" t="str">
        <f>IF(C26&lt;&gt;"",IF(COUNTIF($C$3:C26,C26)&gt;1,"",SUMPRODUCT(($C$3:$C$200=C26)*($F$3:$F$200))/SUM(F:F)),"")</f>
        <v/>
      </c>
      <c r="L26" s="72">
        <f t="shared" ca="1" si="0"/>
        <v>40292</v>
      </c>
    </row>
    <row r="27" spans="2:12">
      <c r="B27" s="57"/>
      <c r="H27" s="54" t="str">
        <f>IF(C27&lt;&gt;"",IF(COUNTIF($C$3:C27,C27)&gt;1,"",SUMPRODUCT(($C$3:$C$200=C27)*($F$3:$F$200))/SUM(F:F)),"")</f>
        <v/>
      </c>
      <c r="L27" s="72">
        <f t="shared" ca="1" si="0"/>
        <v>40293</v>
      </c>
    </row>
    <row r="28" spans="2:12">
      <c r="B28" s="57"/>
      <c r="H28" s="54" t="str">
        <f>IF(C28&lt;&gt;"",IF(COUNTIF($C$3:C28,C28)&gt;1,"",SUMPRODUCT(($C$3:$C$200=C28)*($F$3:$F$200))/SUM(F:F)),"")</f>
        <v/>
      </c>
      <c r="L28" s="72">
        <f t="shared" ca="1" si="0"/>
        <v>40294</v>
      </c>
    </row>
    <row r="29" spans="2:12">
      <c r="B29" s="57"/>
      <c r="H29" s="54" t="str">
        <f>IF(C29&lt;&gt;"",IF(COUNTIF($C$3:C29,C29)&gt;1,"",SUMPRODUCT(($C$3:$C$200=C29)*($F$3:$F$200))/SUM(F:F)),"")</f>
        <v/>
      </c>
      <c r="L29" s="72">
        <f t="shared" ca="1" si="0"/>
        <v>40295</v>
      </c>
    </row>
    <row r="30" spans="2:12">
      <c r="B30" s="57"/>
      <c r="H30" s="54" t="str">
        <f>IF(C30&lt;&gt;"",IF(COUNTIF($C$3:C30,C30)&gt;1,"",SUMPRODUCT(($C$3:$C$200=C30)*($F$3:$F$200))/SUM(F:F)),"")</f>
        <v/>
      </c>
      <c r="L30" s="72">
        <f ca="1">IF(L29="","",IF(MONTH(L29)=MONTH(L29+1),L29+1,""))</f>
        <v>40296</v>
      </c>
    </row>
    <row r="31" spans="2:12">
      <c r="B31" s="57"/>
      <c r="H31" s="54" t="str">
        <f>IF(C31&lt;&gt;"",IF(COUNTIF($C$3:C31,C31)&gt;1,"",SUMPRODUCT(($C$3:$C$200=C31)*($F$3:$F$200))/SUM(F:F)),"")</f>
        <v/>
      </c>
      <c r="L31" s="72">
        <f t="shared" ref="L31:L33" ca="1" si="1">IF(L30="","",IF(MONTH(L30)=MONTH(L30+1),L30+1,""))</f>
        <v>40297</v>
      </c>
    </row>
    <row r="32" spans="2:12">
      <c r="B32" s="57"/>
      <c r="H32" s="54" t="str">
        <f>IF(C32&lt;&gt;"",IF(COUNTIF($C$3:C32,C32)&gt;1,"",SUMPRODUCT(($C$3:$C$200=C32)*($F$3:$F$200))/SUM(F:F)),"")</f>
        <v/>
      </c>
      <c r="L32" s="72">
        <f t="shared" ca="1" si="1"/>
        <v>40298</v>
      </c>
    </row>
    <row r="33" spans="2:12">
      <c r="B33" s="57"/>
      <c r="H33" s="54" t="str">
        <f>IF(C33&lt;&gt;"",IF(COUNTIF($C$3:C33,C33)&gt;1,"",SUMPRODUCT(($C$3:$C$200=C33)*($F$3:$F$200))/SUM(F:F)),"")</f>
        <v/>
      </c>
      <c r="L33" s="72" t="str">
        <f t="shared" ca="1" si="1"/>
        <v/>
      </c>
    </row>
    <row r="34" spans="2:12">
      <c r="B34" s="38"/>
      <c r="H34" s="54" t="str">
        <f>IF(C34&lt;&gt;"",IF(COUNTIF($C$3:C34,C34)&gt;1,"",SUMPRODUCT(($C$3:$C$200=C34)*($F$3:$F$200))/SUM(F:F)),"")</f>
        <v/>
      </c>
      <c r="L34" s="72"/>
    </row>
    <row r="35" spans="2:12">
      <c r="B35" s="38"/>
      <c r="H35" s="54" t="str">
        <f>IF(C35&lt;&gt;"",IF(COUNTIF($C$3:C35,C35)&gt;1,"",SUMPRODUCT(($C$3:$C$200=C35)*($F$3:$F$200))/SUM(F:F)),"")</f>
        <v/>
      </c>
      <c r="L35" s="55"/>
    </row>
    <row r="36" spans="2:12">
      <c r="B36" s="38"/>
      <c r="H36" s="54" t="str">
        <f>IF(C36&lt;&gt;"",IF(COUNTIF($C$3:C36,C36)&gt;1,"",SUMPRODUCT(($C$3:$C$200=C36)*($F$3:$F$200))/SUM(F:F)),"")</f>
        <v/>
      </c>
      <c r="L36" s="55"/>
    </row>
    <row r="37" spans="2:12">
      <c r="B37" s="38"/>
      <c r="H37" s="54" t="str">
        <f>IF(C37&lt;&gt;"",IF(COUNTIF($C$3:C37,C37)&gt;1,"",SUMPRODUCT(($C$3:$C$200=C37)*($F$3:$F$200))/SUM(F:F)),"")</f>
        <v/>
      </c>
      <c r="L37" s="55"/>
    </row>
    <row r="38" spans="2:12">
      <c r="B38" s="38"/>
      <c r="H38" s="54" t="str">
        <f t="shared" ref="H38:H57" si="2">IF(F38&lt;&gt;"",F38/SUM(F:F),"")</f>
        <v/>
      </c>
      <c r="L38" s="55"/>
    </row>
    <row r="39" spans="2:12">
      <c r="B39" s="38"/>
      <c r="H39" s="54" t="str">
        <f t="shared" si="2"/>
        <v/>
      </c>
      <c r="L39" s="55"/>
    </row>
    <row r="40" spans="2:12">
      <c r="B40" s="38"/>
      <c r="H40" s="54" t="str">
        <f t="shared" si="2"/>
        <v/>
      </c>
      <c r="L40" s="55"/>
    </row>
    <row r="41" spans="2:12">
      <c r="B41" s="38"/>
      <c r="H41" s="54" t="str">
        <f t="shared" si="2"/>
        <v/>
      </c>
      <c r="L41" s="55"/>
    </row>
    <row r="42" spans="2:12">
      <c r="B42" s="38"/>
      <c r="H42" s="54" t="str">
        <f t="shared" si="2"/>
        <v/>
      </c>
      <c r="L42" s="55"/>
    </row>
    <row r="43" spans="2:12">
      <c r="B43" s="38"/>
      <c r="H43" s="54" t="str">
        <f t="shared" si="2"/>
        <v/>
      </c>
      <c r="L43" s="55"/>
    </row>
    <row r="44" spans="2:12">
      <c r="B44" s="38"/>
      <c r="H44" s="54" t="str">
        <f t="shared" si="2"/>
        <v/>
      </c>
      <c r="L44" s="55"/>
    </row>
    <row r="45" spans="2:12">
      <c r="B45" s="38"/>
      <c r="H45" s="54" t="str">
        <f t="shared" si="2"/>
        <v/>
      </c>
      <c r="L45" s="55"/>
    </row>
    <row r="46" spans="2:12">
      <c r="B46" s="38"/>
      <c r="H46" s="54" t="str">
        <f t="shared" si="2"/>
        <v/>
      </c>
      <c r="L46" s="55"/>
    </row>
    <row r="47" spans="2:12">
      <c r="B47" s="38"/>
      <c r="H47" s="54" t="str">
        <f t="shared" si="2"/>
        <v/>
      </c>
      <c r="L47" s="55"/>
    </row>
    <row r="48" spans="2:12">
      <c r="B48" s="38"/>
      <c r="H48" s="54" t="str">
        <f t="shared" si="2"/>
        <v/>
      </c>
      <c r="L48" s="55"/>
    </row>
    <row r="49" spans="2:12">
      <c r="B49" s="38"/>
      <c r="H49" s="54" t="str">
        <f t="shared" si="2"/>
        <v/>
      </c>
      <c r="L49" s="55"/>
    </row>
    <row r="50" spans="2:12">
      <c r="B50" s="38"/>
      <c r="H50" s="54" t="str">
        <f t="shared" si="2"/>
        <v/>
      </c>
      <c r="L50" s="55"/>
    </row>
    <row r="51" spans="2:12">
      <c r="H51" s="54" t="str">
        <f t="shared" si="2"/>
        <v/>
      </c>
      <c r="L51" s="55"/>
    </row>
    <row r="52" spans="2:12">
      <c r="H52" s="54" t="str">
        <f t="shared" si="2"/>
        <v/>
      </c>
      <c r="L52" s="55"/>
    </row>
    <row r="53" spans="2:12">
      <c r="H53" s="54" t="str">
        <f t="shared" si="2"/>
        <v/>
      </c>
      <c r="L53" s="55"/>
    </row>
    <row r="54" spans="2:12">
      <c r="H54" s="54" t="str">
        <f t="shared" si="2"/>
        <v/>
      </c>
      <c r="L54" s="55"/>
    </row>
    <row r="55" spans="2:12">
      <c r="H55" s="54" t="str">
        <f t="shared" si="2"/>
        <v/>
      </c>
      <c r="L55" s="55"/>
    </row>
    <row r="56" spans="2:12">
      <c r="H56" s="54" t="str">
        <f t="shared" si="2"/>
        <v/>
      </c>
      <c r="L56" s="55"/>
    </row>
    <row r="57" spans="2:12">
      <c r="H57" s="54" t="str">
        <f t="shared" si="2"/>
        <v/>
      </c>
      <c r="L57" s="55"/>
    </row>
    <row r="58" spans="2:12">
      <c r="H58" s="54"/>
      <c r="L58" s="55"/>
    </row>
  </sheetData>
  <sheetProtection selectLockedCells="1"/>
  <dataValidations count="2">
    <dataValidation type="list" showInputMessage="1" showErrorMessage="1" sqref="B3:B300">
      <formula1>$L$3:$L$34</formula1>
    </dataValidation>
    <dataValidation type="list" allowBlank="1" showInputMessage="1" showErrorMessage="1" sqref="C3:C65536">
      <formula1>type</formula1>
    </dataValidation>
  </dataValidations>
  <pageMargins left="0.78740157499999996" right="0.78740157499999996" top="0.984251969" bottom="0.984251969" header="0.4921259845" footer="0.4921259845"/>
  <pageSetup paperSize="9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indexed="12"/>
  </sheetPr>
  <dimension ref="A1:L58"/>
  <sheetViews>
    <sheetView zoomScaleNormal="100" workbookViewId="0">
      <selection activeCell="E4" sqref="E4:E5"/>
    </sheetView>
  </sheetViews>
  <sheetFormatPr baseColWidth="10" defaultRowHeight="12.75"/>
  <cols>
    <col min="1" max="1" width="0.7109375" style="29" customWidth="1"/>
    <col min="2" max="2" width="16.42578125" style="47" bestFit="1" customWidth="1"/>
    <col min="3" max="3" width="24.5703125" style="43" customWidth="1"/>
    <col min="4" max="4" width="35.85546875" style="44" customWidth="1"/>
    <col min="5" max="5" width="12.85546875" style="45" customWidth="1"/>
    <col min="6" max="6" width="12.85546875" style="46" customWidth="1"/>
    <col min="7" max="7" width="1.42578125" style="29" customWidth="1"/>
    <col min="8" max="11" width="11.42578125" style="50"/>
    <col min="12" max="12" width="15.28515625" style="50" bestFit="1" customWidth="1"/>
    <col min="13" max="16384" width="11.42578125" style="29"/>
  </cols>
  <sheetData>
    <row r="1" spans="1:12" ht="12" customHeight="1">
      <c r="A1" s="49" t="str">
        <f ca="1">MID(CELL("nomfichier",$A$1),FIND("]",CELL("nomfichier",$A$1))+1,32)</f>
        <v>Mai</v>
      </c>
      <c r="B1" s="48"/>
      <c r="C1" s="30"/>
      <c r="D1" s="30"/>
      <c r="E1" s="31"/>
      <c r="F1" s="31"/>
    </row>
    <row r="2" spans="1:12" s="32" customFormat="1" ht="20.25" customHeight="1">
      <c r="B2" s="33" t="s">
        <v>0</v>
      </c>
      <c r="C2" s="34" t="s">
        <v>2</v>
      </c>
      <c r="D2" s="35" t="s">
        <v>1</v>
      </c>
      <c r="E2" s="36" t="s">
        <v>4</v>
      </c>
      <c r="F2" s="37" t="s">
        <v>5</v>
      </c>
      <c r="H2" s="51" t="s">
        <v>9</v>
      </c>
      <c r="I2" s="52" t="str">
        <f ca="1">IF(SUM(E:E)-SUM(F:F)&lt;0,"- "&amp;ABS(SUM(E:E)-SUM(F:F)),IF(SUM(E:E)-SUM(F:F)=0," -","+ "&amp;SUM(E:E)-SUM(F:F)))</f>
        <v>+ 656</v>
      </c>
      <c r="J2" s="51"/>
      <c r="K2" s="51"/>
      <c r="L2" s="53"/>
    </row>
    <row r="3" spans="1:12">
      <c r="B3" s="57">
        <v>40212</v>
      </c>
      <c r="C3" s="39" t="s">
        <v>35</v>
      </c>
      <c r="D3" s="40"/>
      <c r="E3" s="41"/>
      <c r="F3" s="42">
        <v>15</v>
      </c>
      <c r="H3" s="54">
        <f>IF(C3&lt;&gt;"",IF(COUNTIF($C$3:C3,C3)&gt;1,"",SUMPRODUCT(($C$3:$C$200=C3)*($F$3:$F$200))/SUM(F:F)),"")</f>
        <v>6.9767441860465115E-2</v>
      </c>
      <c r="L3" s="72">
        <f ca="1">DATE(An,MONTH("1/"&amp;A1),1)</f>
        <v>40299</v>
      </c>
    </row>
    <row r="4" spans="1:12">
      <c r="B4" s="57">
        <v>40217</v>
      </c>
      <c r="C4" s="43" t="s">
        <v>6</v>
      </c>
      <c r="E4" s="45">
        <f ca="1">RANDBETWEEN(100,1500)</f>
        <v>357</v>
      </c>
      <c r="H4" s="54">
        <f>IF(C4&lt;&gt;"",IF(COUNTIF($C$3:C4,C4)&gt;1,"",SUMPRODUCT(($C$3:$C$200=C4)*($F$3:$F$200))/SUM(F:F)),"")</f>
        <v>0</v>
      </c>
      <c r="L4" s="72">
        <f ca="1">L3+1</f>
        <v>40300</v>
      </c>
    </row>
    <row r="5" spans="1:12">
      <c r="B5" s="57">
        <v>40219</v>
      </c>
      <c r="C5" s="43" t="s">
        <v>37</v>
      </c>
      <c r="E5" s="45">
        <f ca="1">RANDBETWEEN(100,1500)</f>
        <v>514</v>
      </c>
      <c r="H5" s="54">
        <f>IF(C5&lt;&gt;"",IF(COUNTIF($C$3:C5,C5)&gt;1,"",SUMPRODUCT(($C$3:$C$200=C5)*($F$3:$F$200))/SUM(F:F)),"")</f>
        <v>0</v>
      </c>
      <c r="L5" s="72">
        <f t="shared" ref="L5:L29" ca="1" si="0">L4+1</f>
        <v>40301</v>
      </c>
    </row>
    <row r="6" spans="1:12">
      <c r="B6" s="57">
        <v>40218</v>
      </c>
      <c r="C6" s="43" t="s">
        <v>45</v>
      </c>
      <c r="F6" s="46">
        <v>200</v>
      </c>
      <c r="H6" s="54">
        <f>IF(C6&lt;&gt;"",IF(COUNTIF($C$3:C6,C6)&gt;1,"",SUMPRODUCT(($C$3:$C$200=C6)*($F$3:$F$200))/SUM(F:F)),"")</f>
        <v>0.93023255813953487</v>
      </c>
      <c r="L6" s="72">
        <f t="shared" ca="1" si="0"/>
        <v>40302</v>
      </c>
    </row>
    <row r="7" spans="1:12">
      <c r="B7" s="57"/>
      <c r="H7" s="54" t="str">
        <f>IF(C7&lt;&gt;"",IF(COUNTIF($C$3:C7,C7)&gt;1,"",SUMPRODUCT(($C$3:$C$200=C7)*($F$3:$F$200))/SUM(F:F)),"")</f>
        <v/>
      </c>
      <c r="L7" s="72">
        <f t="shared" ca="1" si="0"/>
        <v>40303</v>
      </c>
    </row>
    <row r="8" spans="1:12">
      <c r="B8" s="57"/>
      <c r="H8" s="54" t="str">
        <f>IF(C8&lt;&gt;"",IF(COUNTIF($C$3:C8,C8)&gt;1,"",SUMPRODUCT(($C$3:$C$200=C8)*($F$3:$F$200))/SUM(F:F)),"")</f>
        <v/>
      </c>
      <c r="L8" s="72">
        <f t="shared" ca="1" si="0"/>
        <v>40304</v>
      </c>
    </row>
    <row r="9" spans="1:12">
      <c r="B9" s="57"/>
      <c r="H9" s="54" t="str">
        <f>IF(C9&lt;&gt;"",IF(COUNTIF($C$3:C9,C9)&gt;1,"",SUMPRODUCT(($C$3:$C$200=C9)*($F$3:$F$200))/SUM(F:F)),"")</f>
        <v/>
      </c>
      <c r="L9" s="72">
        <f t="shared" ca="1" si="0"/>
        <v>40305</v>
      </c>
    </row>
    <row r="10" spans="1:12">
      <c r="B10" s="57"/>
      <c r="H10" s="54" t="str">
        <f>IF(C10&lt;&gt;"",IF(COUNTIF($C$3:C10,C10)&gt;1,"",SUMPRODUCT(($C$3:$C$200=C10)*($F$3:$F$200))/SUM(F:F)),"")</f>
        <v/>
      </c>
      <c r="L10" s="72">
        <f t="shared" ca="1" si="0"/>
        <v>40306</v>
      </c>
    </row>
    <row r="11" spans="1:12">
      <c r="B11" s="57"/>
      <c r="H11" s="54" t="str">
        <f>IF(C11&lt;&gt;"",IF(COUNTIF($C$3:C11,C11)&gt;1,"",SUMPRODUCT(($C$3:$C$200=C11)*($F$3:$F$200))/SUM(F:F)),"")</f>
        <v/>
      </c>
      <c r="L11" s="72">
        <f t="shared" ca="1" si="0"/>
        <v>40307</v>
      </c>
    </row>
    <row r="12" spans="1:12">
      <c r="B12" s="57"/>
      <c r="H12" s="54" t="str">
        <f>IF(C12&lt;&gt;"",IF(COUNTIF($C$3:C12,C12)&gt;1,"",SUMPRODUCT(($C$3:$C$200=C12)*($F$3:$F$200))/SUM(F:F)),"")</f>
        <v/>
      </c>
      <c r="L12" s="72">
        <f t="shared" ca="1" si="0"/>
        <v>40308</v>
      </c>
    </row>
    <row r="13" spans="1:12">
      <c r="B13" s="57"/>
      <c r="H13" s="54" t="str">
        <f>IF(C13&lt;&gt;"",IF(COUNTIF($C$3:C13,C13)&gt;1,"",SUMPRODUCT(($C$3:$C$200=C13)*($F$3:$F$200))/SUM(F:F)),"")</f>
        <v/>
      </c>
      <c r="L13" s="72">
        <f t="shared" ca="1" si="0"/>
        <v>40309</v>
      </c>
    </row>
    <row r="14" spans="1:12">
      <c r="B14" s="57"/>
      <c r="H14" s="54" t="str">
        <f>IF(C14&lt;&gt;"",IF(COUNTIF($C$3:C14,C14)&gt;1,"",SUMPRODUCT(($C$3:$C$200=C14)*($F$3:$F$200))/SUM(F:F)),"")</f>
        <v/>
      </c>
      <c r="L14" s="72">
        <f t="shared" ca="1" si="0"/>
        <v>40310</v>
      </c>
    </row>
    <row r="15" spans="1:12">
      <c r="B15" s="57"/>
      <c r="H15" s="54" t="str">
        <f>IF(C15&lt;&gt;"",IF(COUNTIF($C$3:C15,C15)&gt;1,"",SUMPRODUCT(($C$3:$C$200=C15)*($F$3:$F$200))/SUM(F:F)),"")</f>
        <v/>
      </c>
      <c r="L15" s="72">
        <f t="shared" ca="1" si="0"/>
        <v>40311</v>
      </c>
    </row>
    <row r="16" spans="1:12">
      <c r="B16" s="57"/>
      <c r="H16" s="54" t="str">
        <f>IF(C16&lt;&gt;"",IF(COUNTIF($C$3:C16,C16)&gt;1,"",SUMPRODUCT(($C$3:$C$200=C16)*($F$3:$F$200))/SUM(F:F)),"")</f>
        <v/>
      </c>
      <c r="L16" s="72">
        <f t="shared" ca="1" si="0"/>
        <v>40312</v>
      </c>
    </row>
    <row r="17" spans="2:12">
      <c r="B17" s="57"/>
      <c r="H17" s="54" t="str">
        <f>IF(C17&lt;&gt;"",IF(COUNTIF($C$3:C17,C17)&gt;1,"",SUMPRODUCT(($C$3:$C$200=C17)*($F$3:$F$200))/SUM(F:F)),"")</f>
        <v/>
      </c>
      <c r="L17" s="72">
        <f t="shared" ca="1" si="0"/>
        <v>40313</v>
      </c>
    </row>
    <row r="18" spans="2:12">
      <c r="B18" s="57"/>
      <c r="H18" s="54" t="str">
        <f>IF(C18&lt;&gt;"",IF(COUNTIF($C$3:C18,C18)&gt;1,"",SUMPRODUCT(($C$3:$C$200=C18)*($F$3:$F$200))/SUM(F:F)),"")</f>
        <v/>
      </c>
      <c r="L18" s="72">
        <f t="shared" ca="1" si="0"/>
        <v>40314</v>
      </c>
    </row>
    <row r="19" spans="2:12">
      <c r="B19" s="57"/>
      <c r="H19" s="54" t="str">
        <f>IF(C19&lt;&gt;"",IF(COUNTIF($C$3:C19,C19)&gt;1,"",SUMPRODUCT(($C$3:$C$200=C19)*($F$3:$F$200))/SUM(F:F)),"")</f>
        <v/>
      </c>
      <c r="L19" s="72">
        <f t="shared" ca="1" si="0"/>
        <v>40315</v>
      </c>
    </row>
    <row r="20" spans="2:12">
      <c r="B20" s="57"/>
      <c r="H20" s="54" t="str">
        <f>IF(C20&lt;&gt;"",IF(COUNTIF($C$3:C20,C20)&gt;1,"",SUMPRODUCT(($C$3:$C$200=C20)*($F$3:$F$200))/SUM(F:F)),"")</f>
        <v/>
      </c>
      <c r="L20" s="72">
        <f t="shared" ca="1" si="0"/>
        <v>40316</v>
      </c>
    </row>
    <row r="21" spans="2:12">
      <c r="B21" s="57"/>
      <c r="H21" s="54" t="str">
        <f>IF(C21&lt;&gt;"",IF(COUNTIF($C$3:C21,C21)&gt;1,"",SUMPRODUCT(($C$3:$C$200=C21)*($F$3:$F$200))/SUM(F:F)),"")</f>
        <v/>
      </c>
      <c r="L21" s="72">
        <f t="shared" ca="1" si="0"/>
        <v>40317</v>
      </c>
    </row>
    <row r="22" spans="2:12">
      <c r="B22" s="57"/>
      <c r="H22" s="54" t="str">
        <f>IF(C22&lt;&gt;"",IF(COUNTIF($C$3:C22,C22)&gt;1,"",SUMPRODUCT(($C$3:$C$200=C22)*($F$3:$F$200))/SUM(F:F)),"")</f>
        <v/>
      </c>
      <c r="L22" s="72">
        <f t="shared" ca="1" si="0"/>
        <v>40318</v>
      </c>
    </row>
    <row r="23" spans="2:12">
      <c r="B23" s="57"/>
      <c r="H23" s="54" t="str">
        <f>IF(C23&lt;&gt;"",IF(COUNTIF($C$3:C23,C23)&gt;1,"",SUMPRODUCT(($C$3:$C$200=C23)*($F$3:$F$200))/SUM(F:F)),"")</f>
        <v/>
      </c>
      <c r="L23" s="72">
        <f t="shared" ca="1" si="0"/>
        <v>40319</v>
      </c>
    </row>
    <row r="24" spans="2:12">
      <c r="B24" s="57"/>
      <c r="H24" s="54" t="str">
        <f>IF(C24&lt;&gt;"",IF(COUNTIF($C$3:C24,C24)&gt;1,"",SUMPRODUCT(($C$3:$C$200=C24)*($F$3:$F$200))/SUM(F:F)),"")</f>
        <v/>
      </c>
      <c r="L24" s="72">
        <f t="shared" ca="1" si="0"/>
        <v>40320</v>
      </c>
    </row>
    <row r="25" spans="2:12">
      <c r="B25" s="57"/>
      <c r="H25" s="54" t="str">
        <f>IF(C25&lt;&gt;"",IF(COUNTIF($C$3:C25,C25)&gt;1,"",SUMPRODUCT(($C$3:$C$200=C25)*($F$3:$F$200))/SUM(F:F)),"")</f>
        <v/>
      </c>
      <c r="L25" s="72">
        <f t="shared" ca="1" si="0"/>
        <v>40321</v>
      </c>
    </row>
    <row r="26" spans="2:12">
      <c r="B26" s="57"/>
      <c r="H26" s="54" t="str">
        <f>IF(C26&lt;&gt;"",IF(COUNTIF($C$3:C26,C26)&gt;1,"",SUMPRODUCT(($C$3:$C$200=C26)*($F$3:$F$200))/SUM(F:F)),"")</f>
        <v/>
      </c>
      <c r="L26" s="72">
        <f t="shared" ca="1" si="0"/>
        <v>40322</v>
      </c>
    </row>
    <row r="27" spans="2:12">
      <c r="B27" s="57"/>
      <c r="H27" s="54" t="str">
        <f>IF(C27&lt;&gt;"",IF(COUNTIF($C$3:C27,C27)&gt;1,"",SUMPRODUCT(($C$3:$C$200=C27)*($F$3:$F$200))/SUM(F:F)),"")</f>
        <v/>
      </c>
      <c r="L27" s="72">
        <f t="shared" ca="1" si="0"/>
        <v>40323</v>
      </c>
    </row>
    <row r="28" spans="2:12">
      <c r="B28" s="57"/>
      <c r="H28" s="54" t="str">
        <f>IF(C28&lt;&gt;"",IF(COUNTIF($C$3:C28,C28)&gt;1,"",SUMPRODUCT(($C$3:$C$200=C28)*($F$3:$F$200))/SUM(F:F)),"")</f>
        <v/>
      </c>
      <c r="L28" s="72">
        <f t="shared" ca="1" si="0"/>
        <v>40324</v>
      </c>
    </row>
    <row r="29" spans="2:12">
      <c r="B29" s="57"/>
      <c r="H29" s="54" t="str">
        <f>IF(C29&lt;&gt;"",IF(COUNTIF($C$3:C29,C29)&gt;1,"",SUMPRODUCT(($C$3:$C$200=C29)*($F$3:$F$200))/SUM(F:F)),"")</f>
        <v/>
      </c>
      <c r="L29" s="72">
        <f t="shared" ca="1" si="0"/>
        <v>40325</v>
      </c>
    </row>
    <row r="30" spans="2:12">
      <c r="B30" s="57"/>
      <c r="H30" s="54" t="str">
        <f>IF(C30&lt;&gt;"",IF(COUNTIF($C$3:C30,C30)&gt;1,"",SUMPRODUCT(($C$3:$C$200=C30)*($F$3:$F$200))/SUM(F:F)),"")</f>
        <v/>
      </c>
      <c r="L30" s="72">
        <f ca="1">IF(L29="","",IF(MONTH(L29)=MONTH(L29+1),L29+1,""))</f>
        <v>40326</v>
      </c>
    </row>
    <row r="31" spans="2:12">
      <c r="B31" s="57"/>
      <c r="H31" s="54" t="str">
        <f>IF(C31&lt;&gt;"",IF(COUNTIF($C$3:C31,C31)&gt;1,"",SUMPRODUCT(($C$3:$C$200=C31)*($F$3:$F$200))/SUM(F:F)),"")</f>
        <v/>
      </c>
      <c r="K31" s="72"/>
      <c r="L31" s="72">
        <f t="shared" ref="L31:L33" ca="1" si="1">IF(L30="","",IF(MONTH(L30)=MONTH(L30+1),L30+1,""))</f>
        <v>40327</v>
      </c>
    </row>
    <row r="32" spans="2:12">
      <c r="B32" s="57"/>
      <c r="H32" s="54" t="str">
        <f>IF(C32&lt;&gt;"",IF(COUNTIF($C$3:C32,C32)&gt;1,"",SUMPRODUCT(($C$3:$C$200=C32)*($F$3:$F$200))/SUM(F:F)),"")</f>
        <v/>
      </c>
      <c r="L32" s="72">
        <f t="shared" ca="1" si="1"/>
        <v>40328</v>
      </c>
    </row>
    <row r="33" spans="2:12">
      <c r="B33" s="57"/>
      <c r="H33" s="54" t="str">
        <f>IF(C33&lt;&gt;"",IF(COUNTIF($C$3:C33,C33)&gt;1,"",SUMPRODUCT(($C$3:$C$200=C33)*($F$3:$F$200))/SUM(F:F)),"")</f>
        <v/>
      </c>
      <c r="L33" s="72">
        <f t="shared" ca="1" si="1"/>
        <v>40329</v>
      </c>
    </row>
    <row r="34" spans="2:12">
      <c r="B34" s="38"/>
      <c r="H34" s="54" t="str">
        <f>IF(C34&lt;&gt;"",IF(COUNTIF($C$3:C34,C34)&gt;1,"",SUMPRODUCT(($C$3:$C$200=C34)*($F$3:$F$200))/SUM(F:F)),"")</f>
        <v/>
      </c>
      <c r="L34" s="72"/>
    </row>
    <row r="35" spans="2:12">
      <c r="B35" s="38"/>
      <c r="H35" s="54" t="str">
        <f>IF(C35&lt;&gt;"",IF(COUNTIF($C$3:C35,C35)&gt;1,"",SUMPRODUCT(($C$3:$C$200=C35)*($F$3:$F$200))/SUM(F:F)),"")</f>
        <v/>
      </c>
      <c r="L35" s="55"/>
    </row>
    <row r="36" spans="2:12">
      <c r="B36" s="38"/>
      <c r="H36" s="54" t="str">
        <f>IF(C36&lt;&gt;"",IF(COUNTIF($C$3:C36,C36)&gt;1,"",SUMPRODUCT(($C$3:$C$200=C36)*($F$3:$F$200))/SUM(F:F)),"")</f>
        <v/>
      </c>
      <c r="L36" s="55"/>
    </row>
    <row r="37" spans="2:12">
      <c r="B37" s="38"/>
      <c r="H37" s="54" t="str">
        <f>IF(C37&lt;&gt;"",IF(COUNTIF($C$3:C37,C37)&gt;1,"",SUMPRODUCT(($C$3:$C$200=C37)*($F$3:$F$200))/SUM(F:F)),"")</f>
        <v/>
      </c>
      <c r="L37" s="55"/>
    </row>
    <row r="38" spans="2:12">
      <c r="B38" s="38"/>
      <c r="H38" s="54" t="str">
        <f t="shared" ref="H38:H57" si="2">IF(F38&lt;&gt;"",F38/SUM(F:F),"")</f>
        <v/>
      </c>
      <c r="L38" s="55"/>
    </row>
    <row r="39" spans="2:12">
      <c r="B39" s="38"/>
      <c r="H39" s="54" t="str">
        <f t="shared" si="2"/>
        <v/>
      </c>
      <c r="L39" s="55"/>
    </row>
    <row r="40" spans="2:12">
      <c r="B40" s="38"/>
      <c r="H40" s="54" t="str">
        <f t="shared" si="2"/>
        <v/>
      </c>
      <c r="L40" s="55"/>
    </row>
    <row r="41" spans="2:12">
      <c r="B41" s="38"/>
      <c r="H41" s="54" t="str">
        <f t="shared" si="2"/>
        <v/>
      </c>
      <c r="L41" s="55"/>
    </row>
    <row r="42" spans="2:12">
      <c r="B42" s="38"/>
      <c r="H42" s="54" t="str">
        <f t="shared" si="2"/>
        <v/>
      </c>
      <c r="L42" s="55"/>
    </row>
    <row r="43" spans="2:12">
      <c r="B43" s="38"/>
      <c r="H43" s="54" t="str">
        <f t="shared" si="2"/>
        <v/>
      </c>
      <c r="L43" s="55"/>
    </row>
    <row r="44" spans="2:12">
      <c r="B44" s="38"/>
      <c r="H44" s="54" t="str">
        <f t="shared" si="2"/>
        <v/>
      </c>
      <c r="L44" s="55"/>
    </row>
    <row r="45" spans="2:12">
      <c r="B45" s="38"/>
      <c r="H45" s="54" t="str">
        <f t="shared" si="2"/>
        <v/>
      </c>
      <c r="L45" s="55"/>
    </row>
    <row r="46" spans="2:12">
      <c r="B46" s="38"/>
      <c r="H46" s="54" t="str">
        <f t="shared" si="2"/>
        <v/>
      </c>
      <c r="L46" s="55"/>
    </row>
    <row r="47" spans="2:12">
      <c r="B47" s="38"/>
      <c r="H47" s="54" t="str">
        <f t="shared" si="2"/>
        <v/>
      </c>
      <c r="L47" s="55"/>
    </row>
    <row r="48" spans="2:12">
      <c r="B48" s="38"/>
      <c r="H48" s="54" t="str">
        <f t="shared" si="2"/>
        <v/>
      </c>
      <c r="L48" s="55"/>
    </row>
    <row r="49" spans="2:12">
      <c r="B49" s="38"/>
      <c r="H49" s="54" t="str">
        <f t="shared" si="2"/>
        <v/>
      </c>
      <c r="L49" s="55"/>
    </row>
    <row r="50" spans="2:12">
      <c r="B50" s="38"/>
      <c r="H50" s="54" t="str">
        <f t="shared" si="2"/>
        <v/>
      </c>
      <c r="L50" s="55"/>
    </row>
    <row r="51" spans="2:12">
      <c r="H51" s="54" t="str">
        <f t="shared" si="2"/>
        <v/>
      </c>
      <c r="L51" s="55"/>
    </row>
    <row r="52" spans="2:12">
      <c r="H52" s="54" t="str">
        <f t="shared" si="2"/>
        <v/>
      </c>
      <c r="L52" s="55"/>
    </row>
    <row r="53" spans="2:12">
      <c r="H53" s="54" t="str">
        <f t="shared" si="2"/>
        <v/>
      </c>
      <c r="L53" s="55"/>
    </row>
    <row r="54" spans="2:12">
      <c r="H54" s="54" t="str">
        <f t="shared" si="2"/>
        <v/>
      </c>
      <c r="L54" s="55"/>
    </row>
    <row r="55" spans="2:12">
      <c r="H55" s="54" t="str">
        <f t="shared" si="2"/>
        <v/>
      </c>
      <c r="L55" s="55"/>
    </row>
    <row r="56" spans="2:12">
      <c r="H56" s="54" t="str">
        <f t="shared" si="2"/>
        <v/>
      </c>
      <c r="L56" s="55"/>
    </row>
    <row r="57" spans="2:12">
      <c r="H57" s="54" t="str">
        <f t="shared" si="2"/>
        <v/>
      </c>
      <c r="L57" s="55"/>
    </row>
    <row r="58" spans="2:12">
      <c r="H58" s="54"/>
      <c r="L58" s="55"/>
    </row>
  </sheetData>
  <sheetProtection selectLockedCells="1"/>
  <dataValidations count="2">
    <dataValidation type="list" allowBlank="1" showInputMessage="1" showErrorMessage="1" sqref="C3:C65536">
      <formula1>type</formula1>
    </dataValidation>
    <dataValidation type="list" showInputMessage="1" showErrorMessage="1" sqref="B3:B300">
      <formula1>$L$3:$L$34</formula1>
    </dataValidation>
  </dataValidations>
  <pageMargins left="0.78740157499999996" right="0.78740157499999996" top="0.984251969" bottom="0.984251969" header="0.4921259845" footer="0.4921259845"/>
  <pageSetup paperSize="9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indexed="12"/>
  </sheetPr>
  <dimension ref="A1:L58"/>
  <sheetViews>
    <sheetView zoomScaleNormal="100" workbookViewId="0">
      <selection activeCell="E4" sqref="E4:E5"/>
    </sheetView>
  </sheetViews>
  <sheetFormatPr baseColWidth="10" defaultRowHeight="12.75"/>
  <cols>
    <col min="1" max="1" width="0.7109375" style="29" customWidth="1"/>
    <col min="2" max="2" width="16.42578125" style="47" bestFit="1" customWidth="1"/>
    <col min="3" max="3" width="24.5703125" style="43" customWidth="1"/>
    <col min="4" max="4" width="35.85546875" style="44" customWidth="1"/>
    <col min="5" max="5" width="12.85546875" style="45" customWidth="1"/>
    <col min="6" max="6" width="12.85546875" style="46" customWidth="1"/>
    <col min="7" max="7" width="1.42578125" style="29" customWidth="1"/>
    <col min="8" max="11" width="11.42578125" style="50"/>
    <col min="12" max="12" width="15.28515625" style="50" bestFit="1" customWidth="1"/>
    <col min="13" max="16384" width="11.42578125" style="29"/>
  </cols>
  <sheetData>
    <row r="1" spans="1:12" ht="12" customHeight="1">
      <c r="A1" s="49" t="str">
        <f ca="1">MID(CELL("nomfichier",$A$1),FIND("]",CELL("nomfichier",$A$1))+1,32)</f>
        <v>Juin</v>
      </c>
      <c r="B1" s="48"/>
      <c r="C1" s="30"/>
      <c r="D1" s="30"/>
      <c r="E1" s="31"/>
      <c r="F1" s="31"/>
    </row>
    <row r="2" spans="1:12" s="32" customFormat="1" ht="20.25" customHeight="1">
      <c r="B2" s="33" t="s">
        <v>0</v>
      </c>
      <c r="C2" s="34" t="s">
        <v>2</v>
      </c>
      <c r="D2" s="35" t="s">
        <v>1</v>
      </c>
      <c r="E2" s="36" t="s">
        <v>4</v>
      </c>
      <c r="F2" s="37" t="s">
        <v>5</v>
      </c>
      <c r="H2" s="51" t="s">
        <v>9</v>
      </c>
      <c r="I2" s="52" t="str">
        <f ca="1">IF(SUM(E:E)-SUM(F:F)&lt;0,"- "&amp;ABS(SUM(E:E)-SUM(F:F)),IF(SUM(E:E)-SUM(F:F)=0," -","+ "&amp;SUM(E:E)-SUM(F:F)))</f>
        <v>+ 1075</v>
      </c>
      <c r="J2" s="51"/>
      <c r="K2" s="51"/>
      <c r="L2" s="53"/>
    </row>
    <row r="3" spans="1:12">
      <c r="B3" s="57">
        <v>40240</v>
      </c>
      <c r="C3" s="39" t="s">
        <v>35</v>
      </c>
      <c r="D3" s="40"/>
      <c r="E3" s="41"/>
      <c r="F3" s="42">
        <v>15</v>
      </c>
      <c r="H3" s="54">
        <f>IF(C3&lt;&gt;"",IF(COUNTIF($C$3:C3,C3)&gt;1,"",SUMPRODUCT(($C$3:$C$200=C3)*($F$3:$F$200))/SUM(F:F)),"")</f>
        <v>6.9767441860465115E-2</v>
      </c>
      <c r="L3" s="72">
        <f ca="1">DATE(An,MONTH("1/"&amp;A1),1)</f>
        <v>40330</v>
      </c>
    </row>
    <row r="4" spans="1:12">
      <c r="B4" s="57">
        <v>40239</v>
      </c>
      <c r="C4" s="43" t="s">
        <v>6</v>
      </c>
      <c r="E4" s="45">
        <f ca="1">RANDBETWEEN(100,1500)</f>
        <v>396</v>
      </c>
      <c r="H4" s="54">
        <f>IF(C4&lt;&gt;"",IF(COUNTIF($C$3:C4,C4)&gt;1,"",SUMPRODUCT(($C$3:$C$200=C4)*($F$3:$F$200))/SUM(F:F)),"")</f>
        <v>0</v>
      </c>
      <c r="L4" s="72">
        <f ca="1">L3+1</f>
        <v>40331</v>
      </c>
    </row>
    <row r="5" spans="1:12">
      <c r="B5" s="57">
        <v>40241</v>
      </c>
      <c r="C5" s="43" t="s">
        <v>37</v>
      </c>
      <c r="E5" s="45">
        <f ca="1">RANDBETWEEN(100,1500)</f>
        <v>894</v>
      </c>
      <c r="H5" s="54">
        <f>IF(C5&lt;&gt;"",IF(COUNTIF($C$3:C5,C5)&gt;1,"",SUMPRODUCT(($C$3:$C$200=C5)*($F$3:$F$200))/SUM(F:F)),"")</f>
        <v>0</v>
      </c>
      <c r="L5" s="72">
        <f t="shared" ref="L5:L29" ca="1" si="0">L4+1</f>
        <v>40332</v>
      </c>
    </row>
    <row r="6" spans="1:12">
      <c r="B6" s="57">
        <v>40244</v>
      </c>
      <c r="C6" s="43" t="s">
        <v>45</v>
      </c>
      <c r="F6" s="46">
        <v>200</v>
      </c>
      <c r="H6" s="54">
        <f>IF(C6&lt;&gt;"",IF(COUNTIF($C$3:C6,C6)&gt;1,"",SUMPRODUCT(($C$3:$C$200=C6)*($F$3:$F$200))/SUM(F:F)),"")</f>
        <v>0.93023255813953487</v>
      </c>
      <c r="L6" s="72">
        <f t="shared" ca="1" si="0"/>
        <v>40333</v>
      </c>
    </row>
    <row r="7" spans="1:12">
      <c r="B7" s="57"/>
      <c r="H7" s="54" t="str">
        <f>IF(C7&lt;&gt;"",IF(COUNTIF($C$3:C7,C7)&gt;1,"",SUMPRODUCT(($C$3:$C$200=C7)*($F$3:$F$200))/SUM(F:F)),"")</f>
        <v/>
      </c>
      <c r="L7" s="72">
        <f t="shared" ca="1" si="0"/>
        <v>40334</v>
      </c>
    </row>
    <row r="8" spans="1:12">
      <c r="B8" s="57"/>
      <c r="H8" s="54" t="str">
        <f>IF(C8&lt;&gt;"",IF(COUNTIF($C$3:C8,C8)&gt;1,"",SUMPRODUCT(($C$3:$C$200=C8)*($F$3:$F$200))/SUM(F:F)),"")</f>
        <v/>
      </c>
      <c r="L8" s="72">
        <f t="shared" ca="1" si="0"/>
        <v>40335</v>
      </c>
    </row>
    <row r="9" spans="1:12">
      <c r="B9" s="57"/>
      <c r="H9" s="54" t="str">
        <f>IF(C9&lt;&gt;"",IF(COUNTIF($C$3:C9,C9)&gt;1,"",SUMPRODUCT(($C$3:$C$200=C9)*($F$3:$F$200))/SUM(F:F)),"")</f>
        <v/>
      </c>
      <c r="L9" s="72">
        <f t="shared" ca="1" si="0"/>
        <v>40336</v>
      </c>
    </row>
    <row r="10" spans="1:12">
      <c r="B10" s="57"/>
      <c r="H10" s="54" t="str">
        <f>IF(C10&lt;&gt;"",IF(COUNTIF($C$3:C10,C10)&gt;1,"",SUMPRODUCT(($C$3:$C$200=C10)*($F$3:$F$200))/SUM(F:F)),"")</f>
        <v/>
      </c>
      <c r="L10" s="72">
        <f t="shared" ca="1" si="0"/>
        <v>40337</v>
      </c>
    </row>
    <row r="11" spans="1:12">
      <c r="B11" s="57"/>
      <c r="H11" s="54" t="str">
        <f>IF(C11&lt;&gt;"",IF(COUNTIF($C$3:C11,C11)&gt;1,"",SUMPRODUCT(($C$3:$C$200=C11)*($F$3:$F$200))/SUM(F:F)),"")</f>
        <v/>
      </c>
      <c r="L11" s="72">
        <f t="shared" ca="1" si="0"/>
        <v>40338</v>
      </c>
    </row>
    <row r="12" spans="1:12">
      <c r="B12" s="57"/>
      <c r="H12" s="54" t="str">
        <f>IF(C12&lt;&gt;"",IF(COUNTIF($C$3:C12,C12)&gt;1,"",SUMPRODUCT(($C$3:$C$200=C12)*($F$3:$F$200))/SUM(F:F)),"")</f>
        <v/>
      </c>
      <c r="L12" s="72">
        <f t="shared" ca="1" si="0"/>
        <v>40339</v>
      </c>
    </row>
    <row r="13" spans="1:12">
      <c r="B13" s="57"/>
      <c r="H13" s="54" t="str">
        <f>IF(C13&lt;&gt;"",IF(COUNTIF($C$3:C13,C13)&gt;1,"",SUMPRODUCT(($C$3:$C$200=C13)*($F$3:$F$200))/SUM(F:F)),"")</f>
        <v/>
      </c>
      <c r="L13" s="72">
        <f t="shared" ca="1" si="0"/>
        <v>40340</v>
      </c>
    </row>
    <row r="14" spans="1:12">
      <c r="B14" s="57"/>
      <c r="H14" s="54" t="str">
        <f>IF(C14&lt;&gt;"",IF(COUNTIF($C$3:C14,C14)&gt;1,"",SUMPRODUCT(($C$3:$C$200=C14)*($F$3:$F$200))/SUM(F:F)),"")</f>
        <v/>
      </c>
      <c r="L14" s="72">
        <f t="shared" ca="1" si="0"/>
        <v>40341</v>
      </c>
    </row>
    <row r="15" spans="1:12">
      <c r="B15" s="57"/>
      <c r="H15" s="54" t="str">
        <f>IF(C15&lt;&gt;"",IF(COUNTIF($C$3:C15,C15)&gt;1,"",SUMPRODUCT(($C$3:$C$200=C15)*($F$3:$F$200))/SUM(F:F)),"")</f>
        <v/>
      </c>
      <c r="L15" s="72">
        <f t="shared" ca="1" si="0"/>
        <v>40342</v>
      </c>
    </row>
    <row r="16" spans="1:12">
      <c r="B16" s="57"/>
      <c r="H16" s="54" t="str">
        <f>IF(C16&lt;&gt;"",IF(COUNTIF($C$3:C16,C16)&gt;1,"",SUMPRODUCT(($C$3:$C$200=C16)*($F$3:$F$200))/SUM(F:F)),"")</f>
        <v/>
      </c>
      <c r="L16" s="72">
        <f t="shared" ca="1" si="0"/>
        <v>40343</v>
      </c>
    </row>
    <row r="17" spans="2:12">
      <c r="B17" s="57"/>
      <c r="H17" s="54" t="str">
        <f>IF(C17&lt;&gt;"",IF(COUNTIF($C$3:C17,C17)&gt;1,"",SUMPRODUCT(($C$3:$C$200=C17)*($F$3:$F$200))/SUM(F:F)),"")</f>
        <v/>
      </c>
      <c r="L17" s="72">
        <f t="shared" ca="1" si="0"/>
        <v>40344</v>
      </c>
    </row>
    <row r="18" spans="2:12">
      <c r="B18" s="57"/>
      <c r="H18" s="54" t="str">
        <f>IF(C18&lt;&gt;"",IF(COUNTIF($C$3:C18,C18)&gt;1,"",SUMPRODUCT(($C$3:$C$200=C18)*($F$3:$F$200))/SUM(F:F)),"")</f>
        <v/>
      </c>
      <c r="L18" s="72">
        <f t="shared" ca="1" si="0"/>
        <v>40345</v>
      </c>
    </row>
    <row r="19" spans="2:12">
      <c r="B19" s="57"/>
      <c r="H19" s="54" t="str">
        <f>IF(C19&lt;&gt;"",IF(COUNTIF($C$3:C19,C19)&gt;1,"",SUMPRODUCT(($C$3:$C$200=C19)*($F$3:$F$200))/SUM(F:F)),"")</f>
        <v/>
      </c>
      <c r="L19" s="72">
        <f t="shared" ca="1" si="0"/>
        <v>40346</v>
      </c>
    </row>
    <row r="20" spans="2:12">
      <c r="B20" s="57"/>
      <c r="H20" s="54" t="str">
        <f>IF(C20&lt;&gt;"",IF(COUNTIF($C$3:C20,C20)&gt;1,"",SUMPRODUCT(($C$3:$C$200=C20)*($F$3:$F$200))/SUM(F:F)),"")</f>
        <v/>
      </c>
      <c r="L20" s="72">
        <f t="shared" ca="1" si="0"/>
        <v>40347</v>
      </c>
    </row>
    <row r="21" spans="2:12">
      <c r="B21" s="57"/>
      <c r="H21" s="54" t="str">
        <f>IF(C21&lt;&gt;"",IF(COUNTIF($C$3:C21,C21)&gt;1,"",SUMPRODUCT(($C$3:$C$200=C21)*($F$3:$F$200))/SUM(F:F)),"")</f>
        <v/>
      </c>
      <c r="L21" s="72">
        <f t="shared" ca="1" si="0"/>
        <v>40348</v>
      </c>
    </row>
    <row r="22" spans="2:12">
      <c r="B22" s="57"/>
      <c r="H22" s="54" t="str">
        <f>IF(C22&lt;&gt;"",IF(COUNTIF($C$3:C22,C22)&gt;1,"",SUMPRODUCT(($C$3:$C$200=C22)*($F$3:$F$200))/SUM(F:F)),"")</f>
        <v/>
      </c>
      <c r="L22" s="72">
        <f t="shared" ca="1" si="0"/>
        <v>40349</v>
      </c>
    </row>
    <row r="23" spans="2:12">
      <c r="B23" s="57"/>
      <c r="H23" s="54" t="str">
        <f>IF(C23&lt;&gt;"",IF(COUNTIF($C$3:C23,C23)&gt;1,"",SUMPRODUCT(($C$3:$C$200=C23)*($F$3:$F$200))/SUM(F:F)),"")</f>
        <v/>
      </c>
      <c r="L23" s="72">
        <f t="shared" ca="1" si="0"/>
        <v>40350</v>
      </c>
    </row>
    <row r="24" spans="2:12">
      <c r="B24" s="57"/>
      <c r="H24" s="54" t="str">
        <f>IF(C24&lt;&gt;"",IF(COUNTIF($C$3:C24,C24)&gt;1,"",SUMPRODUCT(($C$3:$C$200=C24)*($F$3:$F$200))/SUM(F:F)),"")</f>
        <v/>
      </c>
      <c r="L24" s="72">
        <f t="shared" ca="1" si="0"/>
        <v>40351</v>
      </c>
    </row>
    <row r="25" spans="2:12">
      <c r="B25" s="57"/>
      <c r="H25" s="54" t="str">
        <f>IF(C25&lt;&gt;"",IF(COUNTIF($C$3:C25,C25)&gt;1,"",SUMPRODUCT(($C$3:$C$200=C25)*($F$3:$F$200))/SUM(F:F)),"")</f>
        <v/>
      </c>
      <c r="L25" s="72">
        <f t="shared" ca="1" si="0"/>
        <v>40352</v>
      </c>
    </row>
    <row r="26" spans="2:12">
      <c r="B26" s="57"/>
      <c r="H26" s="54" t="str">
        <f>IF(C26&lt;&gt;"",IF(COUNTIF($C$3:C26,C26)&gt;1,"",SUMPRODUCT(($C$3:$C$200=C26)*($F$3:$F$200))/SUM(F:F)),"")</f>
        <v/>
      </c>
      <c r="L26" s="72">
        <f t="shared" ca="1" si="0"/>
        <v>40353</v>
      </c>
    </row>
    <row r="27" spans="2:12">
      <c r="B27" s="57"/>
      <c r="H27" s="54" t="str">
        <f>IF(C27&lt;&gt;"",IF(COUNTIF($C$3:C27,C27)&gt;1,"",SUMPRODUCT(($C$3:$C$200=C27)*($F$3:$F$200))/SUM(F:F)),"")</f>
        <v/>
      </c>
      <c r="L27" s="72">
        <f t="shared" ca="1" si="0"/>
        <v>40354</v>
      </c>
    </row>
    <row r="28" spans="2:12">
      <c r="B28" s="57"/>
      <c r="H28" s="54" t="str">
        <f>IF(C28&lt;&gt;"",IF(COUNTIF($C$3:C28,C28)&gt;1,"",SUMPRODUCT(($C$3:$C$200=C28)*($F$3:$F$200))/SUM(F:F)),"")</f>
        <v/>
      </c>
      <c r="L28" s="72">
        <f t="shared" ca="1" si="0"/>
        <v>40355</v>
      </c>
    </row>
    <row r="29" spans="2:12">
      <c r="B29" s="57"/>
      <c r="H29" s="54" t="str">
        <f>IF(C29&lt;&gt;"",IF(COUNTIF($C$3:C29,C29)&gt;1,"",SUMPRODUCT(($C$3:$C$200=C29)*($F$3:$F$200))/SUM(F:F)),"")</f>
        <v/>
      </c>
      <c r="L29" s="72">
        <f t="shared" ca="1" si="0"/>
        <v>40356</v>
      </c>
    </row>
    <row r="30" spans="2:12">
      <c r="B30" s="57"/>
      <c r="H30" s="54" t="str">
        <f>IF(C30&lt;&gt;"",IF(COUNTIF($C$3:C30,C30)&gt;1,"",SUMPRODUCT(($C$3:$C$200=C30)*($F$3:$F$200))/SUM(F:F)),"")</f>
        <v/>
      </c>
      <c r="L30" s="72">
        <f ca="1">IF(L29="","",IF(MONTH(L29)=MONTH(L29+1),L29+1,""))</f>
        <v>40357</v>
      </c>
    </row>
    <row r="31" spans="2:12">
      <c r="B31" s="57"/>
      <c r="H31" s="54" t="str">
        <f>IF(C31&lt;&gt;"",IF(COUNTIF($C$3:C31,C31)&gt;1,"",SUMPRODUCT(($C$3:$C$200=C31)*($F$3:$F$200))/SUM(F:F)),"")</f>
        <v/>
      </c>
      <c r="L31" s="72">
        <f t="shared" ref="L31:L33" ca="1" si="1">IF(L30="","",IF(MONTH(L30)=MONTH(L30+1),L30+1,""))</f>
        <v>40358</v>
      </c>
    </row>
    <row r="32" spans="2:12">
      <c r="B32" s="57"/>
      <c r="H32" s="54" t="str">
        <f>IF(C32&lt;&gt;"",IF(COUNTIF($C$3:C32,C32)&gt;1,"",SUMPRODUCT(($C$3:$C$200=C32)*($F$3:$F$200))/SUM(F:F)),"")</f>
        <v/>
      </c>
      <c r="L32" s="72">
        <f t="shared" ca="1" si="1"/>
        <v>40359</v>
      </c>
    </row>
    <row r="33" spans="2:12">
      <c r="B33" s="57"/>
      <c r="H33" s="54" t="str">
        <f>IF(C33&lt;&gt;"",IF(COUNTIF($C$3:C33,C33)&gt;1,"",SUMPRODUCT(($C$3:$C$200=C33)*($F$3:$F$200))/SUM(F:F)),"")</f>
        <v/>
      </c>
      <c r="L33" s="72" t="str">
        <f t="shared" ca="1" si="1"/>
        <v/>
      </c>
    </row>
    <row r="34" spans="2:12">
      <c r="B34" s="38"/>
      <c r="H34" s="54" t="str">
        <f>IF(C34&lt;&gt;"",IF(COUNTIF($C$3:C34,C34)&gt;1,"",SUMPRODUCT(($C$3:$C$200=C34)*($F$3:$F$200))/SUM(F:F)),"")</f>
        <v/>
      </c>
      <c r="L34" s="72"/>
    </row>
    <row r="35" spans="2:12">
      <c r="B35" s="38"/>
      <c r="H35" s="54" t="str">
        <f>IF(C35&lt;&gt;"",IF(COUNTIF($C$3:C35,C35)&gt;1,"",SUMPRODUCT(($C$3:$C$200=C35)*($F$3:$F$200))/SUM(F:F)),"")</f>
        <v/>
      </c>
      <c r="L35" s="55"/>
    </row>
    <row r="36" spans="2:12">
      <c r="B36" s="38"/>
      <c r="H36" s="54" t="str">
        <f>IF(C36&lt;&gt;"",IF(COUNTIF($C$3:C36,C36)&gt;1,"",SUMPRODUCT(($C$3:$C$200=C36)*($F$3:$F$200))/SUM(F:F)),"")</f>
        <v/>
      </c>
      <c r="L36" s="55"/>
    </row>
    <row r="37" spans="2:12">
      <c r="B37" s="38"/>
      <c r="H37" s="54" t="str">
        <f>IF(C37&lt;&gt;"",IF(COUNTIF($C$3:C37,C37)&gt;1,"",SUMPRODUCT(($C$3:$C$200=C37)*($F$3:$F$200))/SUM(F:F)),"")</f>
        <v/>
      </c>
      <c r="L37" s="55"/>
    </row>
    <row r="38" spans="2:12">
      <c r="B38" s="38"/>
      <c r="H38" s="54" t="str">
        <f t="shared" ref="H38:H57" si="2">IF(F38&lt;&gt;"",F38/SUM(F:F),"")</f>
        <v/>
      </c>
      <c r="L38" s="55"/>
    </row>
    <row r="39" spans="2:12">
      <c r="B39" s="38"/>
      <c r="H39" s="54" t="str">
        <f t="shared" si="2"/>
        <v/>
      </c>
      <c r="L39" s="55"/>
    </row>
    <row r="40" spans="2:12">
      <c r="B40" s="38"/>
      <c r="H40" s="54" t="str">
        <f t="shared" si="2"/>
        <v/>
      </c>
      <c r="L40" s="55"/>
    </row>
    <row r="41" spans="2:12">
      <c r="B41" s="38"/>
      <c r="H41" s="54" t="str">
        <f t="shared" si="2"/>
        <v/>
      </c>
      <c r="L41" s="55"/>
    </row>
    <row r="42" spans="2:12">
      <c r="B42" s="38"/>
      <c r="H42" s="54" t="str">
        <f t="shared" si="2"/>
        <v/>
      </c>
      <c r="L42" s="55"/>
    </row>
    <row r="43" spans="2:12">
      <c r="B43" s="38"/>
      <c r="H43" s="54" t="str">
        <f t="shared" si="2"/>
        <v/>
      </c>
      <c r="L43" s="55"/>
    </row>
    <row r="44" spans="2:12">
      <c r="B44" s="38"/>
      <c r="H44" s="54" t="str">
        <f t="shared" si="2"/>
        <v/>
      </c>
      <c r="L44" s="55"/>
    </row>
    <row r="45" spans="2:12">
      <c r="B45" s="38"/>
      <c r="H45" s="54" t="str">
        <f t="shared" si="2"/>
        <v/>
      </c>
      <c r="L45" s="55"/>
    </row>
    <row r="46" spans="2:12">
      <c r="B46" s="38"/>
      <c r="H46" s="54" t="str">
        <f t="shared" si="2"/>
        <v/>
      </c>
      <c r="L46" s="55"/>
    </row>
    <row r="47" spans="2:12">
      <c r="B47" s="38"/>
      <c r="H47" s="54" t="str">
        <f t="shared" si="2"/>
        <v/>
      </c>
      <c r="L47" s="55"/>
    </row>
    <row r="48" spans="2:12">
      <c r="B48" s="38"/>
      <c r="H48" s="54" t="str">
        <f t="shared" si="2"/>
        <v/>
      </c>
      <c r="L48" s="55"/>
    </row>
    <row r="49" spans="2:12">
      <c r="B49" s="38"/>
      <c r="H49" s="54" t="str">
        <f t="shared" si="2"/>
        <v/>
      </c>
      <c r="L49" s="55"/>
    </row>
    <row r="50" spans="2:12">
      <c r="B50" s="38"/>
      <c r="H50" s="54" t="str">
        <f t="shared" si="2"/>
        <v/>
      </c>
      <c r="L50" s="55"/>
    </row>
    <row r="51" spans="2:12">
      <c r="H51" s="54" t="str">
        <f t="shared" si="2"/>
        <v/>
      </c>
      <c r="L51" s="55"/>
    </row>
    <row r="52" spans="2:12">
      <c r="H52" s="54" t="str">
        <f t="shared" si="2"/>
        <v/>
      </c>
      <c r="L52" s="55"/>
    </row>
    <row r="53" spans="2:12">
      <c r="H53" s="54" t="str">
        <f t="shared" si="2"/>
        <v/>
      </c>
      <c r="L53" s="55"/>
    </row>
    <row r="54" spans="2:12">
      <c r="H54" s="54" t="str">
        <f t="shared" si="2"/>
        <v/>
      </c>
      <c r="L54" s="55"/>
    </row>
    <row r="55" spans="2:12">
      <c r="H55" s="54" t="str">
        <f t="shared" si="2"/>
        <v/>
      </c>
      <c r="L55" s="55"/>
    </row>
    <row r="56" spans="2:12">
      <c r="H56" s="54" t="str">
        <f t="shared" si="2"/>
        <v/>
      </c>
      <c r="L56" s="55"/>
    </row>
    <row r="57" spans="2:12">
      <c r="H57" s="54" t="str">
        <f t="shared" si="2"/>
        <v/>
      </c>
      <c r="L57" s="55"/>
    </row>
    <row r="58" spans="2:12">
      <c r="H58" s="54"/>
      <c r="L58" s="55"/>
    </row>
  </sheetData>
  <sheetProtection selectLockedCells="1"/>
  <dataValidations count="2">
    <dataValidation type="list" showInputMessage="1" showErrorMessage="1" sqref="B3:B300">
      <formula1>$L$3:$L$34</formula1>
    </dataValidation>
    <dataValidation type="list" allowBlank="1" showInputMessage="1" showErrorMessage="1" sqref="C3:C65536">
      <formula1>type</formula1>
    </dataValidation>
  </dataValidations>
  <pageMargins left="0.78740157499999996" right="0.78740157499999996" top="0.984251969" bottom="0.984251969" header="0.4921259845" footer="0.4921259845"/>
  <pageSetup paperSize="9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indexed="12"/>
  </sheetPr>
  <dimension ref="A1:L58"/>
  <sheetViews>
    <sheetView zoomScaleNormal="100" workbookViewId="0">
      <selection activeCell="E4" sqref="E4:E5"/>
    </sheetView>
  </sheetViews>
  <sheetFormatPr baseColWidth="10" defaultRowHeight="12.75"/>
  <cols>
    <col min="1" max="1" width="0.7109375" style="29" customWidth="1"/>
    <col min="2" max="2" width="16.42578125" style="47" bestFit="1" customWidth="1"/>
    <col min="3" max="3" width="24.5703125" style="43" customWidth="1"/>
    <col min="4" max="4" width="35.85546875" style="44" customWidth="1"/>
    <col min="5" max="5" width="12.85546875" style="45" customWidth="1"/>
    <col min="6" max="6" width="12.85546875" style="46" customWidth="1"/>
    <col min="7" max="7" width="1.42578125" style="29" customWidth="1"/>
    <col min="8" max="11" width="11.42578125" style="50"/>
    <col min="12" max="12" width="15.28515625" style="50" bestFit="1" customWidth="1"/>
    <col min="13" max="16384" width="11.42578125" style="29"/>
  </cols>
  <sheetData>
    <row r="1" spans="1:12" ht="12" customHeight="1">
      <c r="A1" s="49" t="str">
        <f ca="1">MID(CELL("nomfichier",$A$1),FIND("]",CELL("nomfichier",$A$1))+1,32)</f>
        <v>Juillet</v>
      </c>
      <c r="B1" s="48"/>
      <c r="C1" s="30"/>
      <c r="D1" s="30"/>
      <c r="E1" s="31"/>
      <c r="F1" s="31"/>
    </row>
    <row r="2" spans="1:12" s="32" customFormat="1" ht="20.25" customHeight="1">
      <c r="B2" s="33" t="s">
        <v>0</v>
      </c>
      <c r="C2" s="34" t="s">
        <v>2</v>
      </c>
      <c r="D2" s="35" t="s">
        <v>1</v>
      </c>
      <c r="E2" s="36" t="s">
        <v>4</v>
      </c>
      <c r="F2" s="37" t="s">
        <v>5</v>
      </c>
      <c r="H2" s="51" t="s">
        <v>9</v>
      </c>
      <c r="I2" s="52" t="str">
        <f ca="1">IF(SUM(E:E)-SUM(F:F)&lt;0,"- "&amp;ABS(SUM(E:E)-SUM(F:F)),IF(SUM(E:E)-SUM(F:F)=0," -","+ "&amp;SUM(E:E)-SUM(F:F)))</f>
        <v>+ 1064</v>
      </c>
      <c r="J2" s="51"/>
      <c r="K2" s="51"/>
      <c r="L2" s="53"/>
    </row>
    <row r="3" spans="1:12">
      <c r="B3" s="57">
        <v>40269</v>
      </c>
      <c r="C3" s="39" t="s">
        <v>35</v>
      </c>
      <c r="D3" s="40"/>
      <c r="E3" s="41"/>
      <c r="F3" s="42">
        <v>15</v>
      </c>
      <c r="H3" s="54">
        <f>IF(C3&lt;&gt;"",IF(COUNTIF($C$3:C3,C3)&gt;1,"",SUMPRODUCT(($C$3:$C$200=C3)*($F$3:$F$200))/SUM(F:F)),"")</f>
        <v>6.9767441860465115E-2</v>
      </c>
      <c r="L3" s="72">
        <f ca="1">DATE(An,MONTH("1/"&amp;A1),1)</f>
        <v>40360</v>
      </c>
    </row>
    <row r="4" spans="1:12">
      <c r="B4" s="57">
        <v>40271</v>
      </c>
      <c r="C4" s="43" t="s">
        <v>6</v>
      </c>
      <c r="E4" s="45">
        <f ca="1">RANDBETWEEN(100,1500)</f>
        <v>477</v>
      </c>
      <c r="H4" s="54">
        <f>IF(C4&lt;&gt;"",IF(COUNTIF($C$3:C4,C4)&gt;1,"",SUMPRODUCT(($C$3:$C$200=C4)*($F$3:$F$200))/SUM(F:F)),"")</f>
        <v>0</v>
      </c>
      <c r="L4" s="72">
        <f ca="1">L3+1</f>
        <v>40361</v>
      </c>
    </row>
    <row r="5" spans="1:12">
      <c r="B5" s="57">
        <v>40272</v>
      </c>
      <c r="C5" s="43" t="s">
        <v>37</v>
      </c>
      <c r="E5" s="45">
        <f ca="1">RANDBETWEEN(100,1500)</f>
        <v>802</v>
      </c>
      <c r="H5" s="54">
        <f>IF(C5&lt;&gt;"",IF(COUNTIF($C$3:C5,C5)&gt;1,"",SUMPRODUCT(($C$3:$C$200=C5)*($F$3:$F$200))/SUM(F:F)),"")</f>
        <v>0</v>
      </c>
      <c r="L5" s="72">
        <f t="shared" ref="L5:L29" ca="1" si="0">L4+1</f>
        <v>40362</v>
      </c>
    </row>
    <row r="6" spans="1:12">
      <c r="B6" s="57">
        <v>40273</v>
      </c>
      <c r="C6" s="43" t="s">
        <v>45</v>
      </c>
      <c r="F6" s="46">
        <v>200</v>
      </c>
      <c r="H6" s="54">
        <f>IF(C6&lt;&gt;"",IF(COUNTIF($C$3:C6,C6)&gt;1,"",SUMPRODUCT(($C$3:$C$200=C6)*($F$3:$F$200))/SUM(F:F)),"")</f>
        <v>0.93023255813953487</v>
      </c>
      <c r="L6" s="72">
        <f t="shared" ca="1" si="0"/>
        <v>40363</v>
      </c>
    </row>
    <row r="7" spans="1:12">
      <c r="B7" s="57"/>
      <c r="H7" s="54" t="str">
        <f>IF(C7&lt;&gt;"",IF(COUNTIF($C$3:C7,C7)&gt;1,"",SUMPRODUCT(($C$3:$C$200=C7)*($F$3:$F$200))/SUM(F:F)),"")</f>
        <v/>
      </c>
      <c r="L7" s="72">
        <f t="shared" ca="1" si="0"/>
        <v>40364</v>
      </c>
    </row>
    <row r="8" spans="1:12">
      <c r="B8" s="57"/>
      <c r="H8" s="54" t="str">
        <f>IF(C8&lt;&gt;"",IF(COUNTIF($C$3:C8,C8)&gt;1,"",SUMPRODUCT(($C$3:$C$200=C8)*($F$3:$F$200))/SUM(F:F)),"")</f>
        <v/>
      </c>
      <c r="L8" s="72">
        <f t="shared" ca="1" si="0"/>
        <v>40365</v>
      </c>
    </row>
    <row r="9" spans="1:12">
      <c r="B9" s="57"/>
      <c r="H9" s="54" t="str">
        <f>IF(C9&lt;&gt;"",IF(COUNTIF($C$3:C9,C9)&gt;1,"",SUMPRODUCT(($C$3:$C$200=C9)*($F$3:$F$200))/SUM(F:F)),"")</f>
        <v/>
      </c>
      <c r="L9" s="72">
        <f t="shared" ca="1" si="0"/>
        <v>40366</v>
      </c>
    </row>
    <row r="10" spans="1:12">
      <c r="B10" s="57"/>
      <c r="H10" s="54" t="str">
        <f>IF(C10&lt;&gt;"",IF(COUNTIF($C$3:C10,C10)&gt;1,"",SUMPRODUCT(($C$3:$C$200=C10)*($F$3:$F$200))/SUM(F:F)),"")</f>
        <v/>
      </c>
      <c r="L10" s="72">
        <f t="shared" ca="1" si="0"/>
        <v>40367</v>
      </c>
    </row>
    <row r="11" spans="1:12">
      <c r="B11" s="57"/>
      <c r="H11" s="54" t="str">
        <f>IF(C11&lt;&gt;"",IF(COUNTIF($C$3:C11,C11)&gt;1,"",SUMPRODUCT(($C$3:$C$200=C11)*($F$3:$F$200))/SUM(F:F)),"")</f>
        <v/>
      </c>
      <c r="L11" s="72">
        <f t="shared" ca="1" si="0"/>
        <v>40368</v>
      </c>
    </row>
    <row r="12" spans="1:12">
      <c r="B12" s="57"/>
      <c r="H12" s="54" t="str">
        <f>IF(C12&lt;&gt;"",IF(COUNTIF($C$3:C12,C12)&gt;1,"",SUMPRODUCT(($C$3:$C$200=C12)*($F$3:$F$200))/SUM(F:F)),"")</f>
        <v/>
      </c>
      <c r="L12" s="72">
        <f t="shared" ca="1" si="0"/>
        <v>40369</v>
      </c>
    </row>
    <row r="13" spans="1:12">
      <c r="B13" s="57"/>
      <c r="H13" s="54" t="str">
        <f>IF(C13&lt;&gt;"",IF(COUNTIF($C$3:C13,C13)&gt;1,"",SUMPRODUCT(($C$3:$C$200=C13)*($F$3:$F$200))/SUM(F:F)),"")</f>
        <v/>
      </c>
      <c r="L13" s="72">
        <f t="shared" ca="1" si="0"/>
        <v>40370</v>
      </c>
    </row>
    <row r="14" spans="1:12">
      <c r="B14" s="57"/>
      <c r="H14" s="54" t="str">
        <f>IF(C14&lt;&gt;"",IF(COUNTIF($C$3:C14,C14)&gt;1,"",SUMPRODUCT(($C$3:$C$200=C14)*($F$3:$F$200))/SUM(F:F)),"")</f>
        <v/>
      </c>
      <c r="L14" s="72">
        <f t="shared" ca="1" si="0"/>
        <v>40371</v>
      </c>
    </row>
    <row r="15" spans="1:12">
      <c r="B15" s="57"/>
      <c r="H15" s="54" t="str">
        <f>IF(C15&lt;&gt;"",IF(COUNTIF($C$3:C15,C15)&gt;1,"",SUMPRODUCT(($C$3:$C$200=C15)*($F$3:$F$200))/SUM(F:F)),"")</f>
        <v/>
      </c>
      <c r="L15" s="72">
        <f t="shared" ca="1" si="0"/>
        <v>40372</v>
      </c>
    </row>
    <row r="16" spans="1:12">
      <c r="B16" s="57"/>
      <c r="H16" s="54" t="str">
        <f>IF(C16&lt;&gt;"",IF(COUNTIF($C$3:C16,C16)&gt;1,"",SUMPRODUCT(($C$3:$C$200=C16)*($F$3:$F$200))/SUM(F:F)),"")</f>
        <v/>
      </c>
      <c r="L16" s="72">
        <f t="shared" ca="1" si="0"/>
        <v>40373</v>
      </c>
    </row>
    <row r="17" spans="2:12">
      <c r="B17" s="57"/>
      <c r="H17" s="54" t="str">
        <f>IF(C17&lt;&gt;"",IF(COUNTIF($C$3:C17,C17)&gt;1,"",SUMPRODUCT(($C$3:$C$200=C17)*($F$3:$F$200))/SUM(F:F)),"")</f>
        <v/>
      </c>
      <c r="L17" s="72">
        <f t="shared" ca="1" si="0"/>
        <v>40374</v>
      </c>
    </row>
    <row r="18" spans="2:12">
      <c r="B18" s="57"/>
      <c r="H18" s="54" t="str">
        <f>IF(C18&lt;&gt;"",IF(COUNTIF($C$3:C18,C18)&gt;1,"",SUMPRODUCT(($C$3:$C$200=C18)*($F$3:$F$200))/SUM(F:F)),"")</f>
        <v/>
      </c>
      <c r="L18" s="72">
        <f t="shared" ca="1" si="0"/>
        <v>40375</v>
      </c>
    </row>
    <row r="19" spans="2:12">
      <c r="B19" s="57"/>
      <c r="H19" s="54" t="str">
        <f>IF(C19&lt;&gt;"",IF(COUNTIF($C$3:C19,C19)&gt;1,"",SUMPRODUCT(($C$3:$C$200=C19)*($F$3:$F$200))/SUM(F:F)),"")</f>
        <v/>
      </c>
      <c r="L19" s="72">
        <f t="shared" ca="1" si="0"/>
        <v>40376</v>
      </c>
    </row>
    <row r="20" spans="2:12">
      <c r="B20" s="57"/>
      <c r="H20" s="54" t="str">
        <f>IF(C20&lt;&gt;"",IF(COUNTIF($C$3:C20,C20)&gt;1,"",SUMPRODUCT(($C$3:$C$200=C20)*($F$3:$F$200))/SUM(F:F)),"")</f>
        <v/>
      </c>
      <c r="L20" s="72">
        <f t="shared" ca="1" si="0"/>
        <v>40377</v>
      </c>
    </row>
    <row r="21" spans="2:12">
      <c r="B21" s="57"/>
      <c r="H21" s="54" t="str">
        <f>IF(C21&lt;&gt;"",IF(COUNTIF($C$3:C21,C21)&gt;1,"",SUMPRODUCT(($C$3:$C$200=C21)*($F$3:$F$200))/SUM(F:F)),"")</f>
        <v/>
      </c>
      <c r="L21" s="72">
        <f t="shared" ca="1" si="0"/>
        <v>40378</v>
      </c>
    </row>
    <row r="22" spans="2:12">
      <c r="B22" s="57"/>
      <c r="H22" s="54" t="str">
        <f>IF(C22&lt;&gt;"",IF(COUNTIF($C$3:C22,C22)&gt;1,"",SUMPRODUCT(($C$3:$C$200=C22)*($F$3:$F$200))/SUM(F:F)),"")</f>
        <v/>
      </c>
      <c r="L22" s="72">
        <f t="shared" ca="1" si="0"/>
        <v>40379</v>
      </c>
    </row>
    <row r="23" spans="2:12">
      <c r="B23" s="57"/>
      <c r="H23" s="54" t="str">
        <f>IF(C23&lt;&gt;"",IF(COUNTIF($C$3:C23,C23)&gt;1,"",SUMPRODUCT(($C$3:$C$200=C23)*($F$3:$F$200))/SUM(F:F)),"")</f>
        <v/>
      </c>
      <c r="L23" s="72">
        <f t="shared" ca="1" si="0"/>
        <v>40380</v>
      </c>
    </row>
    <row r="24" spans="2:12">
      <c r="B24" s="57"/>
      <c r="H24" s="54" t="str">
        <f>IF(C24&lt;&gt;"",IF(COUNTIF($C$3:C24,C24)&gt;1,"",SUMPRODUCT(($C$3:$C$200=C24)*($F$3:$F$200))/SUM(F:F)),"")</f>
        <v/>
      </c>
      <c r="L24" s="72">
        <f t="shared" ca="1" si="0"/>
        <v>40381</v>
      </c>
    </row>
    <row r="25" spans="2:12">
      <c r="B25" s="57"/>
      <c r="H25" s="54" t="str">
        <f>IF(C25&lt;&gt;"",IF(COUNTIF($C$3:C25,C25)&gt;1,"",SUMPRODUCT(($C$3:$C$200=C25)*($F$3:$F$200))/SUM(F:F)),"")</f>
        <v/>
      </c>
      <c r="L25" s="72">
        <f t="shared" ca="1" si="0"/>
        <v>40382</v>
      </c>
    </row>
    <row r="26" spans="2:12">
      <c r="B26" s="57"/>
      <c r="H26" s="54" t="str">
        <f>IF(C26&lt;&gt;"",IF(COUNTIF($C$3:C26,C26)&gt;1,"",SUMPRODUCT(($C$3:$C$200=C26)*($F$3:$F$200))/SUM(F:F)),"")</f>
        <v/>
      </c>
      <c r="L26" s="72">
        <f t="shared" ca="1" si="0"/>
        <v>40383</v>
      </c>
    </row>
    <row r="27" spans="2:12">
      <c r="B27" s="57"/>
      <c r="H27" s="54" t="str">
        <f>IF(C27&lt;&gt;"",IF(COUNTIF($C$3:C27,C27)&gt;1,"",SUMPRODUCT(($C$3:$C$200=C27)*($F$3:$F$200))/SUM(F:F)),"")</f>
        <v/>
      </c>
      <c r="L27" s="72">
        <f t="shared" ca="1" si="0"/>
        <v>40384</v>
      </c>
    </row>
    <row r="28" spans="2:12">
      <c r="B28" s="57"/>
      <c r="H28" s="54" t="str">
        <f>IF(C28&lt;&gt;"",IF(COUNTIF($C$3:C28,C28)&gt;1,"",SUMPRODUCT(($C$3:$C$200=C28)*($F$3:$F$200))/SUM(F:F)),"")</f>
        <v/>
      </c>
      <c r="L28" s="72">
        <f t="shared" ca="1" si="0"/>
        <v>40385</v>
      </c>
    </row>
    <row r="29" spans="2:12">
      <c r="B29" s="57"/>
      <c r="H29" s="54" t="str">
        <f>IF(C29&lt;&gt;"",IF(COUNTIF($C$3:C29,C29)&gt;1,"",SUMPRODUCT(($C$3:$C$200=C29)*($F$3:$F$200))/SUM(F:F)),"")</f>
        <v/>
      </c>
      <c r="L29" s="72">
        <f t="shared" ca="1" si="0"/>
        <v>40386</v>
      </c>
    </row>
    <row r="30" spans="2:12">
      <c r="B30" s="57"/>
      <c r="H30" s="54" t="str">
        <f>IF(C30&lt;&gt;"",IF(COUNTIF($C$3:C30,C30)&gt;1,"",SUMPRODUCT(($C$3:$C$200=C30)*($F$3:$F$200))/SUM(F:F)),"")</f>
        <v/>
      </c>
      <c r="L30" s="72">
        <f ca="1">IF(L29="","",IF(MONTH(L29)=MONTH(L29+1),L29+1,""))</f>
        <v>40387</v>
      </c>
    </row>
    <row r="31" spans="2:12">
      <c r="B31" s="57"/>
      <c r="H31" s="54" t="str">
        <f>IF(C31&lt;&gt;"",IF(COUNTIF($C$3:C31,C31)&gt;1,"",SUMPRODUCT(($C$3:$C$200=C31)*($F$3:$F$200))/SUM(F:F)),"")</f>
        <v/>
      </c>
      <c r="L31" s="72">
        <f t="shared" ref="L31:L33" ca="1" si="1">IF(L30="","",IF(MONTH(L30)=MONTH(L30+1),L30+1,""))</f>
        <v>40388</v>
      </c>
    </row>
    <row r="32" spans="2:12">
      <c r="B32" s="57"/>
      <c r="H32" s="54" t="str">
        <f>IF(C32&lt;&gt;"",IF(COUNTIF($C$3:C32,C32)&gt;1,"",SUMPRODUCT(($C$3:$C$200=C32)*($F$3:$F$200))/SUM(F:F)),"")</f>
        <v/>
      </c>
      <c r="L32" s="72">
        <f t="shared" ca="1" si="1"/>
        <v>40389</v>
      </c>
    </row>
    <row r="33" spans="2:12">
      <c r="B33" s="57"/>
      <c r="H33" s="54" t="str">
        <f>IF(C33&lt;&gt;"",IF(COUNTIF($C$3:C33,C33)&gt;1,"",SUMPRODUCT(($C$3:$C$200=C33)*($F$3:$F$200))/SUM(F:F)),"")</f>
        <v/>
      </c>
      <c r="L33" s="72">
        <f t="shared" ca="1" si="1"/>
        <v>40390</v>
      </c>
    </row>
    <row r="34" spans="2:12">
      <c r="B34" s="38"/>
      <c r="H34" s="54" t="str">
        <f>IF(C34&lt;&gt;"",IF(COUNTIF($C$3:C34,C34)&gt;1,"",SUMPRODUCT(($C$3:$C$200=C34)*($F$3:$F$200))/SUM(F:F)),"")</f>
        <v/>
      </c>
      <c r="L34" s="72"/>
    </row>
    <row r="35" spans="2:12">
      <c r="B35" s="38"/>
      <c r="H35" s="54" t="str">
        <f>IF(C35&lt;&gt;"",IF(COUNTIF($C$3:C35,C35)&gt;1,"",SUMPRODUCT(($C$3:$C$200=C35)*($F$3:$F$200))/SUM(F:F)),"")</f>
        <v/>
      </c>
      <c r="L35" s="55"/>
    </row>
    <row r="36" spans="2:12">
      <c r="B36" s="38"/>
      <c r="H36" s="54" t="str">
        <f>IF(C36&lt;&gt;"",IF(COUNTIF($C$3:C36,C36)&gt;1,"",SUMPRODUCT(($C$3:$C$200=C36)*($F$3:$F$200))/SUM(F:F)),"")</f>
        <v/>
      </c>
      <c r="L36" s="55"/>
    </row>
    <row r="37" spans="2:12">
      <c r="B37" s="38"/>
      <c r="H37" s="54" t="str">
        <f>IF(C37&lt;&gt;"",IF(COUNTIF($C$3:C37,C37)&gt;1,"",SUMPRODUCT(($C$3:$C$200=C37)*($F$3:$F$200))/SUM(F:F)),"")</f>
        <v/>
      </c>
      <c r="L37" s="55"/>
    </row>
    <row r="38" spans="2:12">
      <c r="B38" s="38"/>
      <c r="H38" s="54" t="str">
        <f t="shared" ref="H38:H57" si="2">IF(F38&lt;&gt;"",F38/SUM(F:F),"")</f>
        <v/>
      </c>
      <c r="L38" s="55"/>
    </row>
    <row r="39" spans="2:12">
      <c r="B39" s="38"/>
      <c r="H39" s="54" t="str">
        <f t="shared" si="2"/>
        <v/>
      </c>
      <c r="L39" s="55"/>
    </row>
    <row r="40" spans="2:12">
      <c r="B40" s="38"/>
      <c r="H40" s="54" t="str">
        <f t="shared" si="2"/>
        <v/>
      </c>
      <c r="L40" s="55"/>
    </row>
    <row r="41" spans="2:12">
      <c r="B41" s="38"/>
      <c r="H41" s="54" t="str">
        <f t="shared" si="2"/>
        <v/>
      </c>
      <c r="L41" s="55"/>
    </row>
    <row r="42" spans="2:12">
      <c r="B42" s="38"/>
      <c r="H42" s="54" t="str">
        <f t="shared" si="2"/>
        <v/>
      </c>
      <c r="L42" s="55"/>
    </row>
    <row r="43" spans="2:12">
      <c r="B43" s="38"/>
      <c r="H43" s="54" t="str">
        <f t="shared" si="2"/>
        <v/>
      </c>
      <c r="L43" s="55"/>
    </row>
    <row r="44" spans="2:12">
      <c r="B44" s="38"/>
      <c r="H44" s="54" t="str">
        <f t="shared" si="2"/>
        <v/>
      </c>
      <c r="L44" s="55"/>
    </row>
    <row r="45" spans="2:12">
      <c r="B45" s="38"/>
      <c r="H45" s="54" t="str">
        <f t="shared" si="2"/>
        <v/>
      </c>
      <c r="L45" s="55"/>
    </row>
    <row r="46" spans="2:12">
      <c r="B46" s="38"/>
      <c r="H46" s="54" t="str">
        <f t="shared" si="2"/>
        <v/>
      </c>
      <c r="L46" s="55"/>
    </row>
    <row r="47" spans="2:12">
      <c r="B47" s="38"/>
      <c r="H47" s="54" t="str">
        <f t="shared" si="2"/>
        <v/>
      </c>
      <c r="L47" s="55"/>
    </row>
    <row r="48" spans="2:12">
      <c r="B48" s="38"/>
      <c r="H48" s="54" t="str">
        <f t="shared" si="2"/>
        <v/>
      </c>
      <c r="L48" s="55"/>
    </row>
    <row r="49" spans="2:12">
      <c r="B49" s="38"/>
      <c r="H49" s="54" t="str">
        <f t="shared" si="2"/>
        <v/>
      </c>
      <c r="L49" s="55"/>
    </row>
    <row r="50" spans="2:12">
      <c r="B50" s="38"/>
      <c r="H50" s="54" t="str">
        <f t="shared" si="2"/>
        <v/>
      </c>
      <c r="L50" s="55"/>
    </row>
    <row r="51" spans="2:12">
      <c r="H51" s="54" t="str">
        <f t="shared" si="2"/>
        <v/>
      </c>
      <c r="L51" s="55"/>
    </row>
    <row r="52" spans="2:12">
      <c r="H52" s="54" t="str">
        <f t="shared" si="2"/>
        <v/>
      </c>
      <c r="L52" s="55"/>
    </row>
    <row r="53" spans="2:12">
      <c r="H53" s="54" t="str">
        <f t="shared" si="2"/>
        <v/>
      </c>
      <c r="L53" s="55"/>
    </row>
    <row r="54" spans="2:12">
      <c r="H54" s="54" t="str">
        <f t="shared" si="2"/>
        <v/>
      </c>
      <c r="L54" s="55"/>
    </row>
    <row r="55" spans="2:12">
      <c r="H55" s="54" t="str">
        <f t="shared" si="2"/>
        <v/>
      </c>
      <c r="L55" s="55"/>
    </row>
    <row r="56" spans="2:12">
      <c r="H56" s="54" t="str">
        <f t="shared" si="2"/>
        <v/>
      </c>
      <c r="L56" s="55"/>
    </row>
    <row r="57" spans="2:12">
      <c r="H57" s="54" t="str">
        <f t="shared" si="2"/>
        <v/>
      </c>
      <c r="L57" s="55"/>
    </row>
    <row r="58" spans="2:12">
      <c r="H58" s="54"/>
      <c r="L58" s="55"/>
    </row>
  </sheetData>
  <sheetProtection selectLockedCells="1"/>
  <dataValidations count="2">
    <dataValidation type="list" allowBlank="1" showInputMessage="1" showErrorMessage="1" sqref="C3:C65536">
      <formula1>type</formula1>
    </dataValidation>
    <dataValidation type="list" showInputMessage="1" showErrorMessage="1" sqref="B3:B300">
      <formula1>$L$3:$L$34</formula1>
    </dataValidation>
  </dataValidations>
  <pageMargins left="0.78740157499999996" right="0.78740157499999996" top="0.984251969" bottom="0.984251969" header="0.4921259845" footer="0.4921259845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indexed="12"/>
  </sheetPr>
  <dimension ref="A1:L58"/>
  <sheetViews>
    <sheetView zoomScaleNormal="100" workbookViewId="0">
      <selection activeCell="E4" sqref="E4:E5"/>
    </sheetView>
  </sheetViews>
  <sheetFormatPr baseColWidth="10" defaultRowHeight="12.75"/>
  <cols>
    <col min="1" max="1" width="0.7109375" style="29" customWidth="1"/>
    <col min="2" max="2" width="16.42578125" style="47" bestFit="1" customWidth="1"/>
    <col min="3" max="3" width="24.5703125" style="43" customWidth="1"/>
    <col min="4" max="4" width="35.85546875" style="44" customWidth="1"/>
    <col min="5" max="5" width="12.85546875" style="45" customWidth="1"/>
    <col min="6" max="6" width="12.85546875" style="46" customWidth="1"/>
    <col min="7" max="7" width="1.42578125" style="29" customWidth="1"/>
    <col min="8" max="11" width="11.42578125" style="50"/>
    <col min="12" max="12" width="15.28515625" style="50" bestFit="1" customWidth="1"/>
    <col min="13" max="16384" width="11.42578125" style="29"/>
  </cols>
  <sheetData>
    <row r="1" spans="1:12" ht="12" customHeight="1">
      <c r="A1" s="49" t="str">
        <f ca="1">MID(CELL("nomfichier",$A$1),FIND("]",CELL("nomfichier",$A$1))+1,32)</f>
        <v>Août</v>
      </c>
      <c r="B1" s="48"/>
      <c r="C1" s="30"/>
      <c r="D1" s="30"/>
      <c r="E1" s="31"/>
      <c r="F1" s="31"/>
    </row>
    <row r="2" spans="1:12" s="32" customFormat="1" ht="20.25" customHeight="1">
      <c r="B2" s="33" t="s">
        <v>0</v>
      </c>
      <c r="C2" s="34" t="s">
        <v>2</v>
      </c>
      <c r="D2" s="35" t="s">
        <v>1</v>
      </c>
      <c r="E2" s="36" t="s">
        <v>4</v>
      </c>
      <c r="F2" s="37" t="s">
        <v>5</v>
      </c>
      <c r="H2" s="51" t="s">
        <v>9</v>
      </c>
      <c r="I2" s="52" t="str">
        <f ca="1">IF(SUM(E:E)-SUM(F:F)&lt;0,"- "&amp;ABS(SUM(E:E)-SUM(F:F)),IF(SUM(E:E)-SUM(F:F)=0," -","+ "&amp;SUM(E:E)-SUM(F:F)))</f>
        <v>+ 737</v>
      </c>
      <c r="J2" s="51"/>
      <c r="K2" s="51"/>
      <c r="L2" s="53"/>
    </row>
    <row r="3" spans="1:12">
      <c r="B3" s="57">
        <v>40212</v>
      </c>
      <c r="C3" s="39" t="s">
        <v>35</v>
      </c>
      <c r="D3" s="40"/>
      <c r="E3" s="41"/>
      <c r="F3" s="42">
        <v>15</v>
      </c>
      <c r="H3" s="54">
        <f>IF(C3&lt;&gt;"",IF(COUNTIF($C$3:C3,C3)&gt;1,"",SUMPRODUCT(($C$3:$C$200=C3)*($F$3:$F$200))/SUM(F:F)),"")</f>
        <v>6.9767441860465115E-2</v>
      </c>
      <c r="L3" s="72">
        <f ca="1">DATE(An,MONTH("1/"&amp;A1),1)</f>
        <v>40391</v>
      </c>
    </row>
    <row r="4" spans="1:12">
      <c r="B4" s="57">
        <v>40217</v>
      </c>
      <c r="C4" s="43" t="s">
        <v>6</v>
      </c>
      <c r="E4" s="45">
        <f ca="1">RANDBETWEEN(100,1500)</f>
        <v>845</v>
      </c>
      <c r="H4" s="54">
        <f>IF(C4&lt;&gt;"",IF(COUNTIF($C$3:C4,C4)&gt;1,"",SUMPRODUCT(($C$3:$C$200=C4)*($F$3:$F$200))/SUM(F:F)),"")</f>
        <v>0</v>
      </c>
      <c r="L4" s="72">
        <f ca="1">L3+1</f>
        <v>40392</v>
      </c>
    </row>
    <row r="5" spans="1:12">
      <c r="B5" s="57">
        <v>40219</v>
      </c>
      <c r="C5" s="43" t="s">
        <v>37</v>
      </c>
      <c r="E5" s="45">
        <f ca="1">RANDBETWEEN(100,1500)</f>
        <v>107</v>
      </c>
      <c r="H5" s="54">
        <f>IF(C5&lt;&gt;"",IF(COUNTIF($C$3:C5,C5)&gt;1,"",SUMPRODUCT(($C$3:$C$200=C5)*($F$3:$F$200))/SUM(F:F)),"")</f>
        <v>0</v>
      </c>
      <c r="L5" s="72">
        <f t="shared" ref="L5:L29" ca="1" si="0">L4+1</f>
        <v>40393</v>
      </c>
    </row>
    <row r="6" spans="1:12">
      <c r="B6" s="57">
        <v>40218</v>
      </c>
      <c r="C6" s="43" t="s">
        <v>45</v>
      </c>
      <c r="F6" s="46">
        <v>200</v>
      </c>
      <c r="H6" s="54">
        <f>IF(C6&lt;&gt;"",IF(COUNTIF($C$3:C6,C6)&gt;1,"",SUMPRODUCT(($C$3:$C$200=C6)*($F$3:$F$200))/SUM(F:F)),"")</f>
        <v>0.93023255813953487</v>
      </c>
      <c r="L6" s="72">
        <f t="shared" ca="1" si="0"/>
        <v>40394</v>
      </c>
    </row>
    <row r="7" spans="1:12">
      <c r="B7" s="57"/>
      <c r="H7" s="54" t="str">
        <f>IF(C7&lt;&gt;"",IF(COUNTIF($C$3:C7,C7)&gt;1,"",SUMPRODUCT(($C$3:$C$200=C7)*($F$3:$F$200))/SUM(F:F)),"")</f>
        <v/>
      </c>
      <c r="L7" s="72">
        <f t="shared" ca="1" si="0"/>
        <v>40395</v>
      </c>
    </row>
    <row r="8" spans="1:12">
      <c r="B8" s="57"/>
      <c r="H8" s="54" t="str">
        <f>IF(C8&lt;&gt;"",IF(COUNTIF($C$3:C8,C8)&gt;1,"",SUMPRODUCT(($C$3:$C$200=C8)*($F$3:$F$200))/SUM(F:F)),"")</f>
        <v/>
      </c>
      <c r="L8" s="72">
        <f t="shared" ca="1" si="0"/>
        <v>40396</v>
      </c>
    </row>
    <row r="9" spans="1:12">
      <c r="B9" s="57"/>
      <c r="H9" s="54" t="str">
        <f>IF(C9&lt;&gt;"",IF(COUNTIF($C$3:C9,C9)&gt;1,"",SUMPRODUCT(($C$3:$C$200=C9)*($F$3:$F$200))/SUM(F:F)),"")</f>
        <v/>
      </c>
      <c r="L9" s="72">
        <f t="shared" ca="1" si="0"/>
        <v>40397</v>
      </c>
    </row>
    <row r="10" spans="1:12">
      <c r="B10" s="57"/>
      <c r="H10" s="54" t="str">
        <f>IF(C10&lt;&gt;"",IF(COUNTIF($C$3:C10,C10)&gt;1,"",SUMPRODUCT(($C$3:$C$200=C10)*($F$3:$F$200))/SUM(F:F)),"")</f>
        <v/>
      </c>
      <c r="L10" s="72">
        <f t="shared" ca="1" si="0"/>
        <v>40398</v>
      </c>
    </row>
    <row r="11" spans="1:12">
      <c r="B11" s="57"/>
      <c r="H11" s="54" t="str">
        <f>IF(C11&lt;&gt;"",IF(COUNTIF($C$3:C11,C11)&gt;1,"",SUMPRODUCT(($C$3:$C$200=C11)*($F$3:$F$200))/SUM(F:F)),"")</f>
        <v/>
      </c>
      <c r="L11" s="72">
        <f t="shared" ca="1" si="0"/>
        <v>40399</v>
      </c>
    </row>
    <row r="12" spans="1:12">
      <c r="B12" s="57"/>
      <c r="H12" s="54" t="str">
        <f>IF(C12&lt;&gt;"",IF(COUNTIF($C$3:C12,C12)&gt;1,"",SUMPRODUCT(($C$3:$C$200=C12)*($F$3:$F$200))/SUM(F:F)),"")</f>
        <v/>
      </c>
      <c r="L12" s="72">
        <f t="shared" ca="1" si="0"/>
        <v>40400</v>
      </c>
    </row>
    <row r="13" spans="1:12">
      <c r="B13" s="57"/>
      <c r="H13" s="54" t="str">
        <f>IF(C13&lt;&gt;"",IF(COUNTIF($C$3:C13,C13)&gt;1,"",SUMPRODUCT(($C$3:$C$200=C13)*($F$3:$F$200))/SUM(F:F)),"")</f>
        <v/>
      </c>
      <c r="L13" s="72">
        <f t="shared" ca="1" si="0"/>
        <v>40401</v>
      </c>
    </row>
    <row r="14" spans="1:12">
      <c r="B14" s="57"/>
      <c r="H14" s="54" t="str">
        <f>IF(C14&lt;&gt;"",IF(COUNTIF($C$3:C14,C14)&gt;1,"",SUMPRODUCT(($C$3:$C$200=C14)*($F$3:$F$200))/SUM(F:F)),"")</f>
        <v/>
      </c>
      <c r="L14" s="72">
        <f t="shared" ca="1" si="0"/>
        <v>40402</v>
      </c>
    </row>
    <row r="15" spans="1:12">
      <c r="B15" s="57"/>
      <c r="H15" s="54" t="str">
        <f>IF(C15&lt;&gt;"",IF(COUNTIF($C$3:C15,C15)&gt;1,"",SUMPRODUCT(($C$3:$C$200=C15)*($F$3:$F$200))/SUM(F:F)),"")</f>
        <v/>
      </c>
      <c r="L15" s="72">
        <f t="shared" ca="1" si="0"/>
        <v>40403</v>
      </c>
    </row>
    <row r="16" spans="1:12">
      <c r="B16" s="57"/>
      <c r="H16" s="54" t="str">
        <f>IF(C16&lt;&gt;"",IF(COUNTIF($C$3:C16,C16)&gt;1,"",SUMPRODUCT(($C$3:$C$200=C16)*($F$3:$F$200))/SUM(F:F)),"")</f>
        <v/>
      </c>
      <c r="L16" s="72">
        <f t="shared" ca="1" si="0"/>
        <v>40404</v>
      </c>
    </row>
    <row r="17" spans="2:12">
      <c r="B17" s="57"/>
      <c r="H17" s="54" t="str">
        <f>IF(C17&lt;&gt;"",IF(COUNTIF($C$3:C17,C17)&gt;1,"",SUMPRODUCT(($C$3:$C$200=C17)*($F$3:$F$200))/SUM(F:F)),"")</f>
        <v/>
      </c>
      <c r="L17" s="72">
        <f t="shared" ca="1" si="0"/>
        <v>40405</v>
      </c>
    </row>
    <row r="18" spans="2:12">
      <c r="B18" s="57"/>
      <c r="H18" s="54" t="str">
        <f>IF(C18&lt;&gt;"",IF(COUNTIF($C$3:C18,C18)&gt;1,"",SUMPRODUCT(($C$3:$C$200=C18)*($F$3:$F$200))/SUM(F:F)),"")</f>
        <v/>
      </c>
      <c r="L18" s="72">
        <f t="shared" ca="1" si="0"/>
        <v>40406</v>
      </c>
    </row>
    <row r="19" spans="2:12">
      <c r="B19" s="57"/>
      <c r="H19" s="54" t="str">
        <f>IF(C19&lt;&gt;"",IF(COUNTIF($C$3:C19,C19)&gt;1,"",SUMPRODUCT(($C$3:$C$200=C19)*($F$3:$F$200))/SUM(F:F)),"")</f>
        <v/>
      </c>
      <c r="L19" s="72">
        <f t="shared" ca="1" si="0"/>
        <v>40407</v>
      </c>
    </row>
    <row r="20" spans="2:12">
      <c r="B20" s="57"/>
      <c r="H20" s="54" t="str">
        <f>IF(C20&lt;&gt;"",IF(COUNTIF($C$3:C20,C20)&gt;1,"",SUMPRODUCT(($C$3:$C$200=C20)*($F$3:$F$200))/SUM(F:F)),"")</f>
        <v/>
      </c>
      <c r="L20" s="72">
        <f t="shared" ca="1" si="0"/>
        <v>40408</v>
      </c>
    </row>
    <row r="21" spans="2:12">
      <c r="B21" s="57"/>
      <c r="H21" s="54" t="str">
        <f>IF(C21&lt;&gt;"",IF(COUNTIF($C$3:C21,C21)&gt;1,"",SUMPRODUCT(($C$3:$C$200=C21)*($F$3:$F$200))/SUM(F:F)),"")</f>
        <v/>
      </c>
      <c r="L21" s="72">
        <f t="shared" ca="1" si="0"/>
        <v>40409</v>
      </c>
    </row>
    <row r="22" spans="2:12">
      <c r="B22" s="57"/>
      <c r="H22" s="54" t="str">
        <f>IF(C22&lt;&gt;"",IF(COUNTIF($C$3:C22,C22)&gt;1,"",SUMPRODUCT(($C$3:$C$200=C22)*($F$3:$F$200))/SUM(F:F)),"")</f>
        <v/>
      </c>
      <c r="L22" s="72">
        <f t="shared" ca="1" si="0"/>
        <v>40410</v>
      </c>
    </row>
    <row r="23" spans="2:12">
      <c r="B23" s="57"/>
      <c r="H23" s="54" t="str">
        <f>IF(C23&lt;&gt;"",IF(COUNTIF($C$3:C23,C23)&gt;1,"",SUMPRODUCT(($C$3:$C$200=C23)*($F$3:$F$200))/SUM(F:F)),"")</f>
        <v/>
      </c>
      <c r="L23" s="72">
        <f t="shared" ca="1" si="0"/>
        <v>40411</v>
      </c>
    </row>
    <row r="24" spans="2:12">
      <c r="B24" s="57"/>
      <c r="H24" s="54" t="str">
        <f>IF(C24&lt;&gt;"",IF(COUNTIF($C$3:C24,C24)&gt;1,"",SUMPRODUCT(($C$3:$C$200=C24)*($F$3:$F$200))/SUM(F:F)),"")</f>
        <v/>
      </c>
      <c r="L24" s="72">
        <f t="shared" ca="1" si="0"/>
        <v>40412</v>
      </c>
    </row>
    <row r="25" spans="2:12">
      <c r="B25" s="57"/>
      <c r="H25" s="54" t="str">
        <f>IF(C25&lt;&gt;"",IF(COUNTIF($C$3:C25,C25)&gt;1,"",SUMPRODUCT(($C$3:$C$200=C25)*($F$3:$F$200))/SUM(F:F)),"")</f>
        <v/>
      </c>
      <c r="L25" s="72">
        <f t="shared" ca="1" si="0"/>
        <v>40413</v>
      </c>
    </row>
    <row r="26" spans="2:12">
      <c r="B26" s="57"/>
      <c r="H26" s="54" t="str">
        <f>IF(C26&lt;&gt;"",IF(COUNTIF($C$3:C26,C26)&gt;1,"",SUMPRODUCT(($C$3:$C$200=C26)*($F$3:$F$200))/SUM(F:F)),"")</f>
        <v/>
      </c>
      <c r="L26" s="72">
        <f t="shared" ca="1" si="0"/>
        <v>40414</v>
      </c>
    </row>
    <row r="27" spans="2:12">
      <c r="B27" s="57"/>
      <c r="H27" s="54" t="str">
        <f>IF(C27&lt;&gt;"",IF(COUNTIF($C$3:C27,C27)&gt;1,"",SUMPRODUCT(($C$3:$C$200=C27)*($F$3:$F$200))/SUM(F:F)),"")</f>
        <v/>
      </c>
      <c r="L27" s="72">
        <f t="shared" ca="1" si="0"/>
        <v>40415</v>
      </c>
    </row>
    <row r="28" spans="2:12">
      <c r="B28" s="57"/>
      <c r="H28" s="54" t="str">
        <f>IF(C28&lt;&gt;"",IF(COUNTIF($C$3:C28,C28)&gt;1,"",SUMPRODUCT(($C$3:$C$200=C28)*($F$3:$F$200))/SUM(F:F)),"")</f>
        <v/>
      </c>
      <c r="L28" s="72">
        <f t="shared" ca="1" si="0"/>
        <v>40416</v>
      </c>
    </row>
    <row r="29" spans="2:12">
      <c r="B29" s="57"/>
      <c r="H29" s="54" t="str">
        <f>IF(C29&lt;&gt;"",IF(COUNTIF($C$3:C29,C29)&gt;1,"",SUMPRODUCT(($C$3:$C$200=C29)*($F$3:$F$200))/SUM(F:F)),"")</f>
        <v/>
      </c>
      <c r="L29" s="72">
        <f t="shared" ca="1" si="0"/>
        <v>40417</v>
      </c>
    </row>
    <row r="30" spans="2:12">
      <c r="B30" s="57"/>
      <c r="H30" s="54" t="str">
        <f>IF(C30&lt;&gt;"",IF(COUNTIF($C$3:C30,C30)&gt;1,"",SUMPRODUCT(($C$3:$C$200=C30)*($F$3:$F$200))/SUM(F:F)),"")</f>
        <v/>
      </c>
      <c r="L30" s="72">
        <f ca="1">IF(L29="","",IF(MONTH(L29)=MONTH(L29+1),L29+1,""))</f>
        <v>40418</v>
      </c>
    </row>
    <row r="31" spans="2:12">
      <c r="B31" s="57"/>
      <c r="H31" s="54" t="str">
        <f>IF(C31&lt;&gt;"",IF(COUNTIF($C$3:C31,C31)&gt;1,"",SUMPRODUCT(($C$3:$C$200=C31)*($F$3:$F$200))/SUM(F:F)),"")</f>
        <v/>
      </c>
      <c r="K31" s="72"/>
      <c r="L31" s="72">
        <f t="shared" ref="L31:L33" ca="1" si="1">IF(L30="","",IF(MONTH(L30)=MONTH(L30+1),L30+1,""))</f>
        <v>40419</v>
      </c>
    </row>
    <row r="32" spans="2:12">
      <c r="B32" s="57"/>
      <c r="H32" s="54" t="str">
        <f>IF(C32&lt;&gt;"",IF(COUNTIF($C$3:C32,C32)&gt;1,"",SUMPRODUCT(($C$3:$C$200=C32)*($F$3:$F$200))/SUM(F:F)),"")</f>
        <v/>
      </c>
      <c r="L32" s="72">
        <f t="shared" ca="1" si="1"/>
        <v>40420</v>
      </c>
    </row>
    <row r="33" spans="2:12">
      <c r="B33" s="57"/>
      <c r="H33" s="54" t="str">
        <f>IF(C33&lt;&gt;"",IF(COUNTIF($C$3:C33,C33)&gt;1,"",SUMPRODUCT(($C$3:$C$200=C33)*($F$3:$F$200))/SUM(F:F)),"")</f>
        <v/>
      </c>
      <c r="L33" s="72">
        <f t="shared" ca="1" si="1"/>
        <v>40421</v>
      </c>
    </row>
    <row r="34" spans="2:12">
      <c r="B34" s="38"/>
      <c r="H34" s="54" t="str">
        <f>IF(C34&lt;&gt;"",IF(COUNTIF($C$3:C34,C34)&gt;1,"",SUMPRODUCT(($C$3:$C$200=C34)*($F$3:$F$200))/SUM(F:F)),"")</f>
        <v/>
      </c>
      <c r="L34" s="72"/>
    </row>
    <row r="35" spans="2:12">
      <c r="B35" s="38"/>
      <c r="H35" s="54" t="str">
        <f>IF(C35&lt;&gt;"",IF(COUNTIF($C$3:C35,C35)&gt;1,"",SUMPRODUCT(($C$3:$C$200=C35)*($F$3:$F$200))/SUM(F:F)),"")</f>
        <v/>
      </c>
      <c r="L35" s="55"/>
    </row>
    <row r="36" spans="2:12">
      <c r="B36" s="38"/>
      <c r="H36" s="54" t="str">
        <f>IF(C36&lt;&gt;"",IF(COUNTIF($C$3:C36,C36)&gt;1,"",SUMPRODUCT(($C$3:$C$200=C36)*($F$3:$F$200))/SUM(F:F)),"")</f>
        <v/>
      </c>
      <c r="L36" s="55"/>
    </row>
    <row r="37" spans="2:12">
      <c r="B37" s="38"/>
      <c r="H37" s="54" t="str">
        <f>IF(C37&lt;&gt;"",IF(COUNTIF($C$3:C37,C37)&gt;1,"",SUMPRODUCT(($C$3:$C$200=C37)*($F$3:$F$200))/SUM(F:F)),"")</f>
        <v/>
      </c>
      <c r="L37" s="55"/>
    </row>
    <row r="38" spans="2:12">
      <c r="B38" s="38"/>
      <c r="H38" s="54" t="str">
        <f t="shared" ref="H38:H57" si="2">IF(F38&lt;&gt;"",F38/SUM(F:F),"")</f>
        <v/>
      </c>
      <c r="L38" s="55"/>
    </row>
    <row r="39" spans="2:12">
      <c r="B39" s="38"/>
      <c r="H39" s="54" t="str">
        <f t="shared" si="2"/>
        <v/>
      </c>
      <c r="L39" s="55"/>
    </row>
    <row r="40" spans="2:12">
      <c r="B40" s="38"/>
      <c r="H40" s="54" t="str">
        <f t="shared" si="2"/>
        <v/>
      </c>
      <c r="L40" s="55"/>
    </row>
    <row r="41" spans="2:12">
      <c r="B41" s="38"/>
      <c r="H41" s="54" t="str">
        <f t="shared" si="2"/>
        <v/>
      </c>
      <c r="L41" s="55"/>
    </row>
    <row r="42" spans="2:12">
      <c r="B42" s="38"/>
      <c r="H42" s="54" t="str">
        <f t="shared" si="2"/>
        <v/>
      </c>
      <c r="L42" s="55"/>
    </row>
    <row r="43" spans="2:12">
      <c r="B43" s="38"/>
      <c r="H43" s="54" t="str">
        <f t="shared" si="2"/>
        <v/>
      </c>
      <c r="L43" s="55"/>
    </row>
    <row r="44" spans="2:12">
      <c r="B44" s="38"/>
      <c r="H44" s="54" t="str">
        <f t="shared" si="2"/>
        <v/>
      </c>
      <c r="L44" s="55"/>
    </row>
    <row r="45" spans="2:12">
      <c r="B45" s="38"/>
      <c r="H45" s="54" t="str">
        <f t="shared" si="2"/>
        <v/>
      </c>
      <c r="L45" s="55"/>
    </row>
    <row r="46" spans="2:12">
      <c r="B46" s="38"/>
      <c r="H46" s="54" t="str">
        <f t="shared" si="2"/>
        <v/>
      </c>
      <c r="L46" s="55"/>
    </row>
    <row r="47" spans="2:12">
      <c r="B47" s="38"/>
      <c r="H47" s="54" t="str">
        <f t="shared" si="2"/>
        <v/>
      </c>
      <c r="L47" s="55"/>
    </row>
    <row r="48" spans="2:12">
      <c r="B48" s="38"/>
      <c r="H48" s="54" t="str">
        <f t="shared" si="2"/>
        <v/>
      </c>
      <c r="L48" s="55"/>
    </row>
    <row r="49" spans="2:12">
      <c r="B49" s="38"/>
      <c r="H49" s="54" t="str">
        <f t="shared" si="2"/>
        <v/>
      </c>
      <c r="L49" s="55"/>
    </row>
    <row r="50" spans="2:12">
      <c r="B50" s="38"/>
      <c r="H50" s="54" t="str">
        <f t="shared" si="2"/>
        <v/>
      </c>
      <c r="L50" s="55"/>
    </row>
    <row r="51" spans="2:12">
      <c r="H51" s="54" t="str">
        <f t="shared" si="2"/>
        <v/>
      </c>
      <c r="L51" s="55"/>
    </row>
    <row r="52" spans="2:12">
      <c r="H52" s="54" t="str">
        <f t="shared" si="2"/>
        <v/>
      </c>
      <c r="L52" s="55"/>
    </row>
    <row r="53" spans="2:12">
      <c r="H53" s="54" t="str">
        <f t="shared" si="2"/>
        <v/>
      </c>
      <c r="L53" s="55"/>
    </row>
    <row r="54" spans="2:12">
      <c r="H54" s="54" t="str">
        <f t="shared" si="2"/>
        <v/>
      </c>
      <c r="L54" s="55"/>
    </row>
    <row r="55" spans="2:12">
      <c r="H55" s="54" t="str">
        <f t="shared" si="2"/>
        <v/>
      </c>
      <c r="L55" s="55"/>
    </row>
    <row r="56" spans="2:12">
      <c r="H56" s="54" t="str">
        <f t="shared" si="2"/>
        <v/>
      </c>
      <c r="L56" s="55"/>
    </row>
    <row r="57" spans="2:12">
      <c r="H57" s="54" t="str">
        <f t="shared" si="2"/>
        <v/>
      </c>
      <c r="L57" s="55"/>
    </row>
    <row r="58" spans="2:12">
      <c r="H58" s="54"/>
      <c r="L58" s="55"/>
    </row>
  </sheetData>
  <sheetProtection selectLockedCells="1"/>
  <dataValidations count="2">
    <dataValidation type="list" allowBlank="1" showInputMessage="1" showErrorMessage="1" sqref="C3:C65536">
      <formula1>type</formula1>
    </dataValidation>
    <dataValidation type="list" showInputMessage="1" showErrorMessage="1" sqref="B3:B300">
      <formula1>$L$3:$L$34</formula1>
    </dataValidation>
  </dataValidations>
  <pageMargins left="0.78740157499999996" right="0.78740157499999996" top="0.984251969" bottom="0.984251969" header="0.4921259845" footer="0.4921259845"/>
  <pageSetup paperSize="9" orientation="portrait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indexed="12"/>
  </sheetPr>
  <dimension ref="A1:L58"/>
  <sheetViews>
    <sheetView zoomScaleNormal="100" workbookViewId="0">
      <selection activeCell="E4" sqref="E4:E5"/>
    </sheetView>
  </sheetViews>
  <sheetFormatPr baseColWidth="10" defaultRowHeight="12.75"/>
  <cols>
    <col min="1" max="1" width="0.7109375" style="29" customWidth="1"/>
    <col min="2" max="2" width="16.42578125" style="47" bestFit="1" customWidth="1"/>
    <col min="3" max="3" width="24.5703125" style="43" customWidth="1"/>
    <col min="4" max="4" width="35.85546875" style="44" customWidth="1"/>
    <col min="5" max="5" width="12.85546875" style="45" customWidth="1"/>
    <col min="6" max="6" width="12.85546875" style="46" customWidth="1"/>
    <col min="7" max="7" width="1.42578125" style="29" customWidth="1"/>
    <col min="8" max="11" width="11.42578125" style="50"/>
    <col min="12" max="12" width="15.28515625" style="50" bestFit="1" customWidth="1"/>
    <col min="13" max="16384" width="11.42578125" style="29"/>
  </cols>
  <sheetData>
    <row r="1" spans="1:12" ht="12" customHeight="1">
      <c r="A1" s="49" t="str">
        <f ca="1">MID(CELL("nomfichier",$A$1),FIND("]",CELL("nomfichier",$A$1))+1,32)</f>
        <v>Septembre</v>
      </c>
      <c r="B1" s="48"/>
      <c r="C1" s="30"/>
      <c r="D1" s="30"/>
      <c r="E1" s="31"/>
      <c r="F1" s="31"/>
    </row>
    <row r="2" spans="1:12" s="32" customFormat="1" ht="20.25" customHeight="1">
      <c r="B2" s="33" t="s">
        <v>0</v>
      </c>
      <c r="C2" s="34" t="s">
        <v>2</v>
      </c>
      <c r="D2" s="35" t="s">
        <v>1</v>
      </c>
      <c r="E2" s="36" t="s">
        <v>4</v>
      </c>
      <c r="F2" s="37" t="s">
        <v>5</v>
      </c>
      <c r="H2" s="51" t="s">
        <v>9</v>
      </c>
      <c r="I2" s="52" t="str">
        <f ca="1">IF(SUM(E:E)-SUM(F:F)&lt;0,"- "&amp;ABS(SUM(E:E)-SUM(F:F)),IF(SUM(E:E)-SUM(F:F)=0," -","+ "&amp;SUM(E:E)-SUM(F:F)))</f>
        <v>+ 2242</v>
      </c>
      <c r="J2" s="51"/>
      <c r="K2" s="51"/>
      <c r="L2" s="53"/>
    </row>
    <row r="3" spans="1:12">
      <c r="B3" s="57">
        <v>40240</v>
      </c>
      <c r="C3" s="39" t="s">
        <v>35</v>
      </c>
      <c r="D3" s="40"/>
      <c r="E3" s="41"/>
      <c r="F3" s="42">
        <v>15</v>
      </c>
      <c r="H3" s="54">
        <f>IF(C3&lt;&gt;"",IF(COUNTIF($C$3:C3,C3)&gt;1,"",SUMPRODUCT(($C$3:$C$200=C3)*($F$3:$F$200))/SUM(F:F)),"")</f>
        <v>6.9767441860465115E-2</v>
      </c>
      <c r="L3" s="72">
        <f ca="1">DATE(An,MONTH("1/"&amp;A1),1)</f>
        <v>40422</v>
      </c>
    </row>
    <row r="4" spans="1:12">
      <c r="B4" s="57">
        <v>40239</v>
      </c>
      <c r="C4" s="43" t="s">
        <v>6</v>
      </c>
      <c r="E4" s="45">
        <f ca="1">RANDBETWEEN(100,1500)</f>
        <v>1021</v>
      </c>
      <c r="H4" s="54">
        <f>IF(C4&lt;&gt;"",IF(COUNTIF($C$3:C4,C4)&gt;1,"",SUMPRODUCT(($C$3:$C$200=C4)*($F$3:$F$200))/SUM(F:F)),"")</f>
        <v>0</v>
      </c>
      <c r="L4" s="72">
        <f ca="1">L3+1</f>
        <v>40423</v>
      </c>
    </row>
    <row r="5" spans="1:12">
      <c r="B5" s="57">
        <v>40241</v>
      </c>
      <c r="C5" s="43" t="s">
        <v>37</v>
      </c>
      <c r="E5" s="45">
        <f ca="1">RANDBETWEEN(100,1500)</f>
        <v>1436</v>
      </c>
      <c r="H5" s="54">
        <f>IF(C5&lt;&gt;"",IF(COUNTIF($C$3:C5,C5)&gt;1,"",SUMPRODUCT(($C$3:$C$200=C5)*($F$3:$F$200))/SUM(F:F)),"")</f>
        <v>0</v>
      </c>
      <c r="L5" s="72">
        <f t="shared" ref="L5:L29" ca="1" si="0">L4+1</f>
        <v>40424</v>
      </c>
    </row>
    <row r="6" spans="1:12">
      <c r="B6" s="57">
        <v>40244</v>
      </c>
      <c r="C6" s="43" t="s">
        <v>45</v>
      </c>
      <c r="F6" s="46">
        <v>200</v>
      </c>
      <c r="H6" s="54">
        <f>IF(C6&lt;&gt;"",IF(COUNTIF($C$3:C6,C6)&gt;1,"",SUMPRODUCT(($C$3:$C$200=C6)*($F$3:$F$200))/SUM(F:F)),"")</f>
        <v>0.93023255813953487</v>
      </c>
      <c r="L6" s="72">
        <f t="shared" ca="1" si="0"/>
        <v>40425</v>
      </c>
    </row>
    <row r="7" spans="1:12">
      <c r="B7" s="57"/>
      <c r="H7" s="54" t="str">
        <f>IF(C7&lt;&gt;"",IF(COUNTIF($C$3:C7,C7)&gt;1,"",SUMPRODUCT(($C$3:$C$200=C7)*($F$3:$F$200))/SUM(F:F)),"")</f>
        <v/>
      </c>
      <c r="L7" s="72">
        <f t="shared" ca="1" si="0"/>
        <v>40426</v>
      </c>
    </row>
    <row r="8" spans="1:12">
      <c r="B8" s="57"/>
      <c r="H8" s="54" t="str">
        <f>IF(C8&lt;&gt;"",IF(COUNTIF($C$3:C8,C8)&gt;1,"",SUMPRODUCT(($C$3:$C$200=C8)*($F$3:$F$200))/SUM(F:F)),"")</f>
        <v/>
      </c>
      <c r="L8" s="72">
        <f t="shared" ca="1" si="0"/>
        <v>40427</v>
      </c>
    </row>
    <row r="9" spans="1:12">
      <c r="B9" s="57"/>
      <c r="H9" s="54" t="str">
        <f>IF(C9&lt;&gt;"",IF(COUNTIF($C$3:C9,C9)&gt;1,"",SUMPRODUCT(($C$3:$C$200=C9)*($F$3:$F$200))/SUM(F:F)),"")</f>
        <v/>
      </c>
      <c r="L9" s="72">
        <f t="shared" ca="1" si="0"/>
        <v>40428</v>
      </c>
    </row>
    <row r="10" spans="1:12">
      <c r="B10" s="57"/>
      <c r="H10" s="54" t="str">
        <f>IF(C10&lt;&gt;"",IF(COUNTIF($C$3:C10,C10)&gt;1,"",SUMPRODUCT(($C$3:$C$200=C10)*($F$3:$F$200))/SUM(F:F)),"")</f>
        <v/>
      </c>
      <c r="L10" s="72">
        <f t="shared" ca="1" si="0"/>
        <v>40429</v>
      </c>
    </row>
    <row r="11" spans="1:12">
      <c r="B11" s="57"/>
      <c r="H11" s="54" t="str">
        <f>IF(C11&lt;&gt;"",IF(COUNTIF($C$3:C11,C11)&gt;1,"",SUMPRODUCT(($C$3:$C$200=C11)*($F$3:$F$200))/SUM(F:F)),"")</f>
        <v/>
      </c>
      <c r="L11" s="72">
        <f t="shared" ca="1" si="0"/>
        <v>40430</v>
      </c>
    </row>
    <row r="12" spans="1:12">
      <c r="B12" s="57"/>
      <c r="H12" s="54" t="str">
        <f>IF(C12&lt;&gt;"",IF(COUNTIF($C$3:C12,C12)&gt;1,"",SUMPRODUCT(($C$3:$C$200=C12)*($F$3:$F$200))/SUM(F:F)),"")</f>
        <v/>
      </c>
      <c r="L12" s="72">
        <f t="shared" ca="1" si="0"/>
        <v>40431</v>
      </c>
    </row>
    <row r="13" spans="1:12">
      <c r="B13" s="57"/>
      <c r="H13" s="54" t="str">
        <f>IF(C13&lt;&gt;"",IF(COUNTIF($C$3:C13,C13)&gt;1,"",SUMPRODUCT(($C$3:$C$200=C13)*($F$3:$F$200))/SUM(F:F)),"")</f>
        <v/>
      </c>
      <c r="L13" s="72">
        <f t="shared" ca="1" si="0"/>
        <v>40432</v>
      </c>
    </row>
    <row r="14" spans="1:12">
      <c r="B14" s="57"/>
      <c r="H14" s="54" t="str">
        <f>IF(C14&lt;&gt;"",IF(COUNTIF($C$3:C14,C14)&gt;1,"",SUMPRODUCT(($C$3:$C$200=C14)*($F$3:$F$200))/SUM(F:F)),"")</f>
        <v/>
      </c>
      <c r="L14" s="72">
        <f t="shared" ca="1" si="0"/>
        <v>40433</v>
      </c>
    </row>
    <row r="15" spans="1:12">
      <c r="B15" s="57"/>
      <c r="H15" s="54" t="str">
        <f>IF(C15&lt;&gt;"",IF(COUNTIF($C$3:C15,C15)&gt;1,"",SUMPRODUCT(($C$3:$C$200=C15)*($F$3:$F$200))/SUM(F:F)),"")</f>
        <v/>
      </c>
      <c r="L15" s="72">
        <f t="shared" ca="1" si="0"/>
        <v>40434</v>
      </c>
    </row>
    <row r="16" spans="1:12">
      <c r="B16" s="57"/>
      <c r="H16" s="54" t="str">
        <f>IF(C16&lt;&gt;"",IF(COUNTIF($C$3:C16,C16)&gt;1,"",SUMPRODUCT(($C$3:$C$200=C16)*($F$3:$F$200))/SUM(F:F)),"")</f>
        <v/>
      </c>
      <c r="L16" s="72">
        <f t="shared" ca="1" si="0"/>
        <v>40435</v>
      </c>
    </row>
    <row r="17" spans="2:12">
      <c r="B17" s="57"/>
      <c r="H17" s="54" t="str">
        <f>IF(C17&lt;&gt;"",IF(COUNTIF($C$3:C17,C17)&gt;1,"",SUMPRODUCT(($C$3:$C$200=C17)*($F$3:$F$200))/SUM(F:F)),"")</f>
        <v/>
      </c>
      <c r="L17" s="72">
        <f t="shared" ca="1" si="0"/>
        <v>40436</v>
      </c>
    </row>
    <row r="18" spans="2:12">
      <c r="B18" s="57"/>
      <c r="H18" s="54" t="str">
        <f>IF(C18&lt;&gt;"",IF(COUNTIF($C$3:C18,C18)&gt;1,"",SUMPRODUCT(($C$3:$C$200=C18)*($F$3:$F$200))/SUM(F:F)),"")</f>
        <v/>
      </c>
      <c r="L18" s="72">
        <f t="shared" ca="1" si="0"/>
        <v>40437</v>
      </c>
    </row>
    <row r="19" spans="2:12">
      <c r="B19" s="57"/>
      <c r="H19" s="54" t="str">
        <f>IF(C19&lt;&gt;"",IF(COUNTIF($C$3:C19,C19)&gt;1,"",SUMPRODUCT(($C$3:$C$200=C19)*($F$3:$F$200))/SUM(F:F)),"")</f>
        <v/>
      </c>
      <c r="L19" s="72">
        <f t="shared" ca="1" si="0"/>
        <v>40438</v>
      </c>
    </row>
    <row r="20" spans="2:12">
      <c r="B20" s="57"/>
      <c r="H20" s="54" t="str">
        <f>IF(C20&lt;&gt;"",IF(COUNTIF($C$3:C20,C20)&gt;1,"",SUMPRODUCT(($C$3:$C$200=C20)*($F$3:$F$200))/SUM(F:F)),"")</f>
        <v/>
      </c>
      <c r="L20" s="72">
        <f t="shared" ca="1" si="0"/>
        <v>40439</v>
      </c>
    </row>
    <row r="21" spans="2:12">
      <c r="B21" s="57"/>
      <c r="H21" s="54" t="str">
        <f>IF(C21&lt;&gt;"",IF(COUNTIF($C$3:C21,C21)&gt;1,"",SUMPRODUCT(($C$3:$C$200=C21)*($F$3:$F$200))/SUM(F:F)),"")</f>
        <v/>
      </c>
      <c r="L21" s="72">
        <f t="shared" ca="1" si="0"/>
        <v>40440</v>
      </c>
    </row>
    <row r="22" spans="2:12">
      <c r="B22" s="57"/>
      <c r="H22" s="54" t="str">
        <f>IF(C22&lt;&gt;"",IF(COUNTIF($C$3:C22,C22)&gt;1,"",SUMPRODUCT(($C$3:$C$200=C22)*($F$3:$F$200))/SUM(F:F)),"")</f>
        <v/>
      </c>
      <c r="L22" s="72">
        <f t="shared" ca="1" si="0"/>
        <v>40441</v>
      </c>
    </row>
    <row r="23" spans="2:12">
      <c r="B23" s="57"/>
      <c r="H23" s="54" t="str">
        <f>IF(C23&lt;&gt;"",IF(COUNTIF($C$3:C23,C23)&gt;1,"",SUMPRODUCT(($C$3:$C$200=C23)*($F$3:$F$200))/SUM(F:F)),"")</f>
        <v/>
      </c>
      <c r="L23" s="72">
        <f t="shared" ca="1" si="0"/>
        <v>40442</v>
      </c>
    </row>
    <row r="24" spans="2:12">
      <c r="B24" s="57"/>
      <c r="H24" s="54" t="str">
        <f>IF(C24&lt;&gt;"",IF(COUNTIF($C$3:C24,C24)&gt;1,"",SUMPRODUCT(($C$3:$C$200=C24)*($F$3:$F$200))/SUM(F:F)),"")</f>
        <v/>
      </c>
      <c r="L24" s="72">
        <f t="shared" ca="1" si="0"/>
        <v>40443</v>
      </c>
    </row>
    <row r="25" spans="2:12">
      <c r="B25" s="57"/>
      <c r="H25" s="54" t="str">
        <f>IF(C25&lt;&gt;"",IF(COUNTIF($C$3:C25,C25)&gt;1,"",SUMPRODUCT(($C$3:$C$200=C25)*($F$3:$F$200))/SUM(F:F)),"")</f>
        <v/>
      </c>
      <c r="L25" s="72">
        <f t="shared" ca="1" si="0"/>
        <v>40444</v>
      </c>
    </row>
    <row r="26" spans="2:12">
      <c r="B26" s="57"/>
      <c r="H26" s="54" t="str">
        <f>IF(C26&lt;&gt;"",IF(COUNTIF($C$3:C26,C26)&gt;1,"",SUMPRODUCT(($C$3:$C$200=C26)*($F$3:$F$200))/SUM(F:F)),"")</f>
        <v/>
      </c>
      <c r="L26" s="72">
        <f t="shared" ca="1" si="0"/>
        <v>40445</v>
      </c>
    </row>
    <row r="27" spans="2:12">
      <c r="B27" s="57"/>
      <c r="H27" s="54" t="str">
        <f>IF(C27&lt;&gt;"",IF(COUNTIF($C$3:C27,C27)&gt;1,"",SUMPRODUCT(($C$3:$C$200=C27)*($F$3:$F$200))/SUM(F:F)),"")</f>
        <v/>
      </c>
      <c r="L27" s="72">
        <f t="shared" ca="1" si="0"/>
        <v>40446</v>
      </c>
    </row>
    <row r="28" spans="2:12">
      <c r="B28" s="57"/>
      <c r="H28" s="54" t="str">
        <f>IF(C28&lt;&gt;"",IF(COUNTIF($C$3:C28,C28)&gt;1,"",SUMPRODUCT(($C$3:$C$200=C28)*($F$3:$F$200))/SUM(F:F)),"")</f>
        <v/>
      </c>
      <c r="L28" s="72">
        <f t="shared" ca="1" si="0"/>
        <v>40447</v>
      </c>
    </row>
    <row r="29" spans="2:12">
      <c r="B29" s="57"/>
      <c r="H29" s="54" t="str">
        <f>IF(C29&lt;&gt;"",IF(COUNTIF($C$3:C29,C29)&gt;1,"",SUMPRODUCT(($C$3:$C$200=C29)*($F$3:$F$200))/SUM(F:F)),"")</f>
        <v/>
      </c>
      <c r="L29" s="72">
        <f t="shared" ca="1" si="0"/>
        <v>40448</v>
      </c>
    </row>
    <row r="30" spans="2:12">
      <c r="B30" s="57"/>
      <c r="H30" s="54" t="str">
        <f>IF(C30&lt;&gt;"",IF(COUNTIF($C$3:C30,C30)&gt;1,"",SUMPRODUCT(($C$3:$C$200=C30)*($F$3:$F$200))/SUM(F:F)),"")</f>
        <v/>
      </c>
      <c r="L30" s="72">
        <f ca="1">IF(L29="","",IF(MONTH(L29)=MONTH(L29+1),L29+1,""))</f>
        <v>40449</v>
      </c>
    </row>
    <row r="31" spans="2:12">
      <c r="B31" s="57"/>
      <c r="H31" s="54" t="str">
        <f>IF(C31&lt;&gt;"",IF(COUNTIF($C$3:C31,C31)&gt;1,"",SUMPRODUCT(($C$3:$C$200=C31)*($F$3:$F$200))/SUM(F:F)),"")</f>
        <v/>
      </c>
      <c r="L31" s="72">
        <f t="shared" ref="L31:L33" ca="1" si="1">IF(L30="","",IF(MONTH(L30)=MONTH(L30+1),L30+1,""))</f>
        <v>40450</v>
      </c>
    </row>
    <row r="32" spans="2:12">
      <c r="B32" s="57"/>
      <c r="H32" s="54" t="str">
        <f>IF(C32&lt;&gt;"",IF(COUNTIF($C$3:C32,C32)&gt;1,"",SUMPRODUCT(($C$3:$C$200=C32)*($F$3:$F$200))/SUM(F:F)),"")</f>
        <v/>
      </c>
      <c r="L32" s="72">
        <f t="shared" ca="1" si="1"/>
        <v>40451</v>
      </c>
    </row>
    <row r="33" spans="2:12">
      <c r="B33" s="57"/>
      <c r="H33" s="54" t="str">
        <f>IF(C33&lt;&gt;"",IF(COUNTIF($C$3:C33,C33)&gt;1,"",SUMPRODUCT(($C$3:$C$200=C33)*($F$3:$F$200))/SUM(F:F)),"")</f>
        <v/>
      </c>
      <c r="L33" s="72" t="str">
        <f t="shared" ca="1" si="1"/>
        <v/>
      </c>
    </row>
    <row r="34" spans="2:12">
      <c r="B34" s="38"/>
      <c r="H34" s="54" t="str">
        <f>IF(C34&lt;&gt;"",IF(COUNTIF($C$3:C34,C34)&gt;1,"",SUMPRODUCT(($C$3:$C$200=C34)*($F$3:$F$200))/SUM(F:F)),"")</f>
        <v/>
      </c>
      <c r="L34" s="72"/>
    </row>
    <row r="35" spans="2:12">
      <c r="B35" s="38"/>
      <c r="H35" s="54" t="str">
        <f>IF(C35&lt;&gt;"",IF(COUNTIF($C$3:C35,C35)&gt;1,"",SUMPRODUCT(($C$3:$C$200=C35)*($F$3:$F$200))/SUM(F:F)),"")</f>
        <v/>
      </c>
      <c r="L35" s="55"/>
    </row>
    <row r="36" spans="2:12">
      <c r="B36" s="38"/>
      <c r="H36" s="54" t="str">
        <f>IF(C36&lt;&gt;"",IF(COUNTIF($C$3:C36,C36)&gt;1,"",SUMPRODUCT(($C$3:$C$200=C36)*($F$3:$F$200))/SUM(F:F)),"")</f>
        <v/>
      </c>
      <c r="L36" s="55"/>
    </row>
    <row r="37" spans="2:12">
      <c r="B37" s="38"/>
      <c r="H37" s="54" t="str">
        <f>IF(C37&lt;&gt;"",IF(COUNTIF($C$3:C37,C37)&gt;1,"",SUMPRODUCT(($C$3:$C$200=C37)*($F$3:$F$200))/SUM(F:F)),"")</f>
        <v/>
      </c>
      <c r="L37" s="55"/>
    </row>
    <row r="38" spans="2:12">
      <c r="B38" s="38"/>
      <c r="H38" s="54" t="str">
        <f t="shared" ref="H38:H57" si="2">IF(F38&lt;&gt;"",F38/SUM(F:F),"")</f>
        <v/>
      </c>
      <c r="L38" s="55"/>
    </row>
    <row r="39" spans="2:12">
      <c r="B39" s="38"/>
      <c r="H39" s="54" t="str">
        <f t="shared" si="2"/>
        <v/>
      </c>
      <c r="L39" s="55"/>
    </row>
    <row r="40" spans="2:12">
      <c r="B40" s="38"/>
      <c r="H40" s="54" t="str">
        <f t="shared" si="2"/>
        <v/>
      </c>
      <c r="L40" s="55"/>
    </row>
    <row r="41" spans="2:12">
      <c r="B41" s="38"/>
      <c r="H41" s="54" t="str">
        <f t="shared" si="2"/>
        <v/>
      </c>
      <c r="L41" s="55"/>
    </row>
    <row r="42" spans="2:12">
      <c r="B42" s="38"/>
      <c r="H42" s="54" t="str">
        <f t="shared" si="2"/>
        <v/>
      </c>
      <c r="L42" s="55"/>
    </row>
    <row r="43" spans="2:12">
      <c r="B43" s="38"/>
      <c r="H43" s="54" t="str">
        <f t="shared" si="2"/>
        <v/>
      </c>
      <c r="L43" s="55"/>
    </row>
    <row r="44" spans="2:12">
      <c r="B44" s="38"/>
      <c r="H44" s="54" t="str">
        <f t="shared" si="2"/>
        <v/>
      </c>
      <c r="L44" s="55"/>
    </row>
    <row r="45" spans="2:12">
      <c r="B45" s="38"/>
      <c r="H45" s="54" t="str">
        <f t="shared" si="2"/>
        <v/>
      </c>
      <c r="L45" s="55"/>
    </row>
    <row r="46" spans="2:12">
      <c r="B46" s="38"/>
      <c r="H46" s="54" t="str">
        <f t="shared" si="2"/>
        <v/>
      </c>
      <c r="L46" s="55"/>
    </row>
    <row r="47" spans="2:12">
      <c r="B47" s="38"/>
      <c r="H47" s="54" t="str">
        <f t="shared" si="2"/>
        <v/>
      </c>
      <c r="L47" s="55"/>
    </row>
    <row r="48" spans="2:12">
      <c r="B48" s="38"/>
      <c r="H48" s="54" t="str">
        <f t="shared" si="2"/>
        <v/>
      </c>
      <c r="L48" s="55"/>
    </row>
    <row r="49" spans="2:12">
      <c r="B49" s="38"/>
      <c r="H49" s="54" t="str">
        <f t="shared" si="2"/>
        <v/>
      </c>
      <c r="L49" s="55"/>
    </row>
    <row r="50" spans="2:12">
      <c r="B50" s="38"/>
      <c r="H50" s="54" t="str">
        <f t="shared" si="2"/>
        <v/>
      </c>
      <c r="L50" s="55"/>
    </row>
    <row r="51" spans="2:12">
      <c r="H51" s="54" t="str">
        <f t="shared" si="2"/>
        <v/>
      </c>
      <c r="L51" s="55"/>
    </row>
    <row r="52" spans="2:12">
      <c r="H52" s="54" t="str">
        <f t="shared" si="2"/>
        <v/>
      </c>
      <c r="L52" s="55"/>
    </row>
    <row r="53" spans="2:12">
      <c r="H53" s="54" t="str">
        <f t="shared" si="2"/>
        <v/>
      </c>
      <c r="L53" s="55"/>
    </row>
    <row r="54" spans="2:12">
      <c r="H54" s="54" t="str">
        <f t="shared" si="2"/>
        <v/>
      </c>
      <c r="L54" s="55"/>
    </row>
    <row r="55" spans="2:12">
      <c r="H55" s="54" t="str">
        <f t="shared" si="2"/>
        <v/>
      </c>
      <c r="L55" s="55"/>
    </row>
    <row r="56" spans="2:12">
      <c r="H56" s="54" t="str">
        <f t="shared" si="2"/>
        <v/>
      </c>
      <c r="L56" s="55"/>
    </row>
    <row r="57" spans="2:12">
      <c r="H57" s="54" t="str">
        <f t="shared" si="2"/>
        <v/>
      </c>
      <c r="L57" s="55"/>
    </row>
    <row r="58" spans="2:12">
      <c r="H58" s="54"/>
      <c r="L58" s="55"/>
    </row>
  </sheetData>
  <sheetProtection selectLockedCells="1"/>
  <dataValidations count="2">
    <dataValidation type="list" showInputMessage="1" showErrorMessage="1" sqref="B3:B300">
      <formula1>$L$3:$L$34</formula1>
    </dataValidation>
    <dataValidation type="list" allowBlank="1" showInputMessage="1" showErrorMessage="1" sqref="C3:C65536">
      <formula1>type</formula1>
    </dataValidation>
  </dataValidations>
  <pageMargins left="0.78740157499999996" right="0.78740157499999996" top="0.984251969" bottom="0.984251969" header="0.4921259845" footer="0.4921259845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indexed="12"/>
  </sheetPr>
  <dimension ref="A1:L58"/>
  <sheetViews>
    <sheetView zoomScaleNormal="100" workbookViewId="0">
      <selection activeCell="E4" sqref="E4:E5"/>
    </sheetView>
  </sheetViews>
  <sheetFormatPr baseColWidth="10" defaultRowHeight="12.75"/>
  <cols>
    <col min="1" max="1" width="0.7109375" style="29" customWidth="1"/>
    <col min="2" max="2" width="16.42578125" style="47" bestFit="1" customWidth="1"/>
    <col min="3" max="3" width="24.5703125" style="43" customWidth="1"/>
    <col min="4" max="4" width="35.85546875" style="44" customWidth="1"/>
    <col min="5" max="5" width="12.85546875" style="45" customWidth="1"/>
    <col min="6" max="6" width="12.85546875" style="46" customWidth="1"/>
    <col min="7" max="7" width="1.42578125" style="29" customWidth="1"/>
    <col min="8" max="11" width="11.42578125" style="50"/>
    <col min="12" max="12" width="15.28515625" style="50" bestFit="1" customWidth="1"/>
    <col min="13" max="16384" width="11.42578125" style="29"/>
  </cols>
  <sheetData>
    <row r="1" spans="1:12" ht="12" customHeight="1">
      <c r="A1" s="49" t="str">
        <f ca="1">MID(CELL("nomfichier",$A$1),FIND("]",CELL("nomfichier",$A$1))+1,32)</f>
        <v>Octobre</v>
      </c>
      <c r="B1" s="48"/>
      <c r="C1" s="30"/>
      <c r="D1" s="30"/>
      <c r="E1" s="31"/>
      <c r="F1" s="31"/>
    </row>
    <row r="2" spans="1:12" s="32" customFormat="1" ht="20.25" customHeight="1">
      <c r="B2" s="33" t="s">
        <v>0</v>
      </c>
      <c r="C2" s="34" t="s">
        <v>2</v>
      </c>
      <c r="D2" s="35" t="s">
        <v>1</v>
      </c>
      <c r="E2" s="36" t="s">
        <v>4</v>
      </c>
      <c r="F2" s="37" t="s">
        <v>5</v>
      </c>
      <c r="H2" s="51" t="s">
        <v>9</v>
      </c>
      <c r="I2" s="52" t="str">
        <f ca="1">IF(SUM(E:E)-SUM(F:F)&lt;0,"- "&amp;ABS(SUM(E:E)-SUM(F:F)),IF(SUM(E:E)-SUM(F:F)=0," -","+ "&amp;SUM(E:E)-SUM(F:F)))</f>
        <v>+ 910</v>
      </c>
      <c r="J2" s="51"/>
      <c r="K2" s="51"/>
      <c r="L2" s="53"/>
    </row>
    <row r="3" spans="1:12">
      <c r="B3" s="57">
        <v>40269</v>
      </c>
      <c r="C3" s="39" t="s">
        <v>35</v>
      </c>
      <c r="D3" s="40"/>
      <c r="E3" s="41"/>
      <c r="F3" s="42">
        <v>15</v>
      </c>
      <c r="H3" s="54">
        <f>IF(C3&lt;&gt;"",IF(COUNTIF($C$3:C3,C3)&gt;1,"",SUMPRODUCT(($C$3:$C$200=C3)*($F$3:$F$200))/SUM(F:F)),"")</f>
        <v>6.9767441860465115E-2</v>
      </c>
      <c r="L3" s="72">
        <f ca="1">DATE(An,MONTH("1/"&amp;A1),1)</f>
        <v>40452</v>
      </c>
    </row>
    <row r="4" spans="1:12">
      <c r="B4" s="57">
        <v>40271</v>
      </c>
      <c r="C4" s="43" t="s">
        <v>6</v>
      </c>
      <c r="E4" s="45">
        <f ca="1">RANDBETWEEN(100,1500)</f>
        <v>399</v>
      </c>
      <c r="H4" s="54">
        <f>IF(C4&lt;&gt;"",IF(COUNTIF($C$3:C4,C4)&gt;1,"",SUMPRODUCT(($C$3:$C$200=C4)*($F$3:$F$200))/SUM(F:F)),"")</f>
        <v>0</v>
      </c>
      <c r="L4" s="72">
        <f ca="1">L3+1</f>
        <v>40453</v>
      </c>
    </row>
    <row r="5" spans="1:12">
      <c r="B5" s="57">
        <v>40272</v>
      </c>
      <c r="C5" s="43" t="s">
        <v>37</v>
      </c>
      <c r="E5" s="45">
        <f ca="1">RANDBETWEEN(100,1500)</f>
        <v>726</v>
      </c>
      <c r="H5" s="54">
        <f>IF(C5&lt;&gt;"",IF(COUNTIF($C$3:C5,C5)&gt;1,"",SUMPRODUCT(($C$3:$C$200=C5)*($F$3:$F$200))/SUM(F:F)),"")</f>
        <v>0</v>
      </c>
      <c r="L5" s="72">
        <f t="shared" ref="L5:L29" ca="1" si="0">L4+1</f>
        <v>40454</v>
      </c>
    </row>
    <row r="6" spans="1:12">
      <c r="B6" s="57">
        <v>40273</v>
      </c>
      <c r="C6" s="43" t="s">
        <v>45</v>
      </c>
      <c r="F6" s="46">
        <v>200</v>
      </c>
      <c r="H6" s="54">
        <f>IF(C6&lt;&gt;"",IF(COUNTIF($C$3:C6,C6)&gt;1,"",SUMPRODUCT(($C$3:$C$200=C6)*($F$3:$F$200))/SUM(F:F)),"")</f>
        <v>0.93023255813953487</v>
      </c>
      <c r="L6" s="72">
        <f t="shared" ca="1" si="0"/>
        <v>40455</v>
      </c>
    </row>
    <row r="7" spans="1:12">
      <c r="B7" s="57"/>
      <c r="H7" s="54" t="str">
        <f>IF(C7&lt;&gt;"",IF(COUNTIF($C$3:C7,C7)&gt;1,"",SUMPRODUCT(($C$3:$C$200=C7)*($F$3:$F$200))/SUM(F:F)),"")</f>
        <v/>
      </c>
      <c r="L7" s="72">
        <f t="shared" ca="1" si="0"/>
        <v>40456</v>
      </c>
    </row>
    <row r="8" spans="1:12">
      <c r="B8" s="57"/>
      <c r="H8" s="54" t="str">
        <f>IF(C8&lt;&gt;"",IF(COUNTIF($C$3:C8,C8)&gt;1,"",SUMPRODUCT(($C$3:$C$200=C8)*($F$3:$F$200))/SUM(F:F)),"")</f>
        <v/>
      </c>
      <c r="L8" s="72">
        <f t="shared" ca="1" si="0"/>
        <v>40457</v>
      </c>
    </row>
    <row r="9" spans="1:12">
      <c r="B9" s="57"/>
      <c r="H9" s="54" t="str">
        <f>IF(C9&lt;&gt;"",IF(COUNTIF($C$3:C9,C9)&gt;1,"",SUMPRODUCT(($C$3:$C$200=C9)*($F$3:$F$200))/SUM(F:F)),"")</f>
        <v/>
      </c>
      <c r="L9" s="72">
        <f t="shared" ca="1" si="0"/>
        <v>40458</v>
      </c>
    </row>
    <row r="10" spans="1:12">
      <c r="B10" s="57"/>
      <c r="H10" s="54" t="str">
        <f>IF(C10&lt;&gt;"",IF(COUNTIF($C$3:C10,C10)&gt;1,"",SUMPRODUCT(($C$3:$C$200=C10)*($F$3:$F$200))/SUM(F:F)),"")</f>
        <v/>
      </c>
      <c r="L10" s="72">
        <f t="shared" ca="1" si="0"/>
        <v>40459</v>
      </c>
    </row>
    <row r="11" spans="1:12">
      <c r="B11" s="57"/>
      <c r="H11" s="54" t="str">
        <f>IF(C11&lt;&gt;"",IF(COUNTIF($C$3:C11,C11)&gt;1,"",SUMPRODUCT(($C$3:$C$200=C11)*($F$3:$F$200))/SUM(F:F)),"")</f>
        <v/>
      </c>
      <c r="L11" s="72">
        <f t="shared" ca="1" si="0"/>
        <v>40460</v>
      </c>
    </row>
    <row r="12" spans="1:12">
      <c r="B12" s="57"/>
      <c r="H12" s="54" t="str">
        <f>IF(C12&lt;&gt;"",IF(COUNTIF($C$3:C12,C12)&gt;1,"",SUMPRODUCT(($C$3:$C$200=C12)*($F$3:$F$200))/SUM(F:F)),"")</f>
        <v/>
      </c>
      <c r="L12" s="72">
        <f t="shared" ca="1" si="0"/>
        <v>40461</v>
      </c>
    </row>
    <row r="13" spans="1:12">
      <c r="B13" s="57"/>
      <c r="H13" s="54" t="str">
        <f>IF(C13&lt;&gt;"",IF(COUNTIF($C$3:C13,C13)&gt;1,"",SUMPRODUCT(($C$3:$C$200=C13)*($F$3:$F$200))/SUM(F:F)),"")</f>
        <v/>
      </c>
      <c r="L13" s="72">
        <f t="shared" ca="1" si="0"/>
        <v>40462</v>
      </c>
    </row>
    <row r="14" spans="1:12">
      <c r="B14" s="57"/>
      <c r="H14" s="54" t="str">
        <f>IF(C14&lt;&gt;"",IF(COUNTIF($C$3:C14,C14)&gt;1,"",SUMPRODUCT(($C$3:$C$200=C14)*($F$3:$F$200))/SUM(F:F)),"")</f>
        <v/>
      </c>
      <c r="L14" s="72">
        <f t="shared" ca="1" si="0"/>
        <v>40463</v>
      </c>
    </row>
    <row r="15" spans="1:12">
      <c r="B15" s="57"/>
      <c r="H15" s="54" t="str">
        <f>IF(C15&lt;&gt;"",IF(COUNTIF($C$3:C15,C15)&gt;1,"",SUMPRODUCT(($C$3:$C$200=C15)*($F$3:$F$200))/SUM(F:F)),"")</f>
        <v/>
      </c>
      <c r="L15" s="72">
        <f t="shared" ca="1" si="0"/>
        <v>40464</v>
      </c>
    </row>
    <row r="16" spans="1:12">
      <c r="B16" s="57"/>
      <c r="H16" s="54" t="str">
        <f>IF(C16&lt;&gt;"",IF(COUNTIF($C$3:C16,C16)&gt;1,"",SUMPRODUCT(($C$3:$C$200=C16)*($F$3:$F$200))/SUM(F:F)),"")</f>
        <v/>
      </c>
      <c r="L16" s="72">
        <f t="shared" ca="1" si="0"/>
        <v>40465</v>
      </c>
    </row>
    <row r="17" spans="2:12">
      <c r="B17" s="57"/>
      <c r="H17" s="54" t="str">
        <f>IF(C17&lt;&gt;"",IF(COUNTIF($C$3:C17,C17)&gt;1,"",SUMPRODUCT(($C$3:$C$200=C17)*($F$3:$F$200))/SUM(F:F)),"")</f>
        <v/>
      </c>
      <c r="L17" s="72">
        <f t="shared" ca="1" si="0"/>
        <v>40466</v>
      </c>
    </row>
    <row r="18" spans="2:12">
      <c r="B18" s="57"/>
      <c r="H18" s="54" t="str">
        <f>IF(C18&lt;&gt;"",IF(COUNTIF($C$3:C18,C18)&gt;1,"",SUMPRODUCT(($C$3:$C$200=C18)*($F$3:$F$200))/SUM(F:F)),"")</f>
        <v/>
      </c>
      <c r="L18" s="72">
        <f t="shared" ca="1" si="0"/>
        <v>40467</v>
      </c>
    </row>
    <row r="19" spans="2:12">
      <c r="B19" s="57"/>
      <c r="H19" s="54" t="str">
        <f>IF(C19&lt;&gt;"",IF(COUNTIF($C$3:C19,C19)&gt;1,"",SUMPRODUCT(($C$3:$C$200=C19)*($F$3:$F$200))/SUM(F:F)),"")</f>
        <v/>
      </c>
      <c r="L19" s="72">
        <f t="shared" ca="1" si="0"/>
        <v>40468</v>
      </c>
    </row>
    <row r="20" spans="2:12">
      <c r="B20" s="57"/>
      <c r="H20" s="54" t="str">
        <f>IF(C20&lt;&gt;"",IF(COUNTIF($C$3:C20,C20)&gt;1,"",SUMPRODUCT(($C$3:$C$200=C20)*($F$3:$F$200))/SUM(F:F)),"")</f>
        <v/>
      </c>
      <c r="L20" s="72">
        <f t="shared" ca="1" si="0"/>
        <v>40469</v>
      </c>
    </row>
    <row r="21" spans="2:12">
      <c r="B21" s="57"/>
      <c r="H21" s="54" t="str">
        <f>IF(C21&lt;&gt;"",IF(COUNTIF($C$3:C21,C21)&gt;1,"",SUMPRODUCT(($C$3:$C$200=C21)*($F$3:$F$200))/SUM(F:F)),"")</f>
        <v/>
      </c>
      <c r="L21" s="72">
        <f t="shared" ca="1" si="0"/>
        <v>40470</v>
      </c>
    </row>
    <row r="22" spans="2:12">
      <c r="B22" s="57"/>
      <c r="H22" s="54" t="str">
        <f>IF(C22&lt;&gt;"",IF(COUNTIF($C$3:C22,C22)&gt;1,"",SUMPRODUCT(($C$3:$C$200=C22)*($F$3:$F$200))/SUM(F:F)),"")</f>
        <v/>
      </c>
      <c r="L22" s="72">
        <f t="shared" ca="1" si="0"/>
        <v>40471</v>
      </c>
    </row>
    <row r="23" spans="2:12">
      <c r="B23" s="57"/>
      <c r="H23" s="54" t="str">
        <f>IF(C23&lt;&gt;"",IF(COUNTIF($C$3:C23,C23)&gt;1,"",SUMPRODUCT(($C$3:$C$200=C23)*($F$3:$F$200))/SUM(F:F)),"")</f>
        <v/>
      </c>
      <c r="L23" s="72">
        <f t="shared" ca="1" si="0"/>
        <v>40472</v>
      </c>
    </row>
    <row r="24" spans="2:12">
      <c r="B24" s="57"/>
      <c r="H24" s="54" t="str">
        <f>IF(C24&lt;&gt;"",IF(COUNTIF($C$3:C24,C24)&gt;1,"",SUMPRODUCT(($C$3:$C$200=C24)*($F$3:$F$200))/SUM(F:F)),"")</f>
        <v/>
      </c>
      <c r="L24" s="72">
        <f t="shared" ca="1" si="0"/>
        <v>40473</v>
      </c>
    </row>
    <row r="25" spans="2:12">
      <c r="B25" s="57"/>
      <c r="H25" s="54" t="str">
        <f>IF(C25&lt;&gt;"",IF(COUNTIF($C$3:C25,C25)&gt;1,"",SUMPRODUCT(($C$3:$C$200=C25)*($F$3:$F$200))/SUM(F:F)),"")</f>
        <v/>
      </c>
      <c r="L25" s="72">
        <f t="shared" ca="1" si="0"/>
        <v>40474</v>
      </c>
    </row>
    <row r="26" spans="2:12">
      <c r="B26" s="57"/>
      <c r="H26" s="54" t="str">
        <f>IF(C26&lt;&gt;"",IF(COUNTIF($C$3:C26,C26)&gt;1,"",SUMPRODUCT(($C$3:$C$200=C26)*($F$3:$F$200))/SUM(F:F)),"")</f>
        <v/>
      </c>
      <c r="L26" s="72">
        <f t="shared" ca="1" si="0"/>
        <v>40475</v>
      </c>
    </row>
    <row r="27" spans="2:12">
      <c r="B27" s="57"/>
      <c r="H27" s="54" t="str">
        <f>IF(C27&lt;&gt;"",IF(COUNTIF($C$3:C27,C27)&gt;1,"",SUMPRODUCT(($C$3:$C$200=C27)*($F$3:$F$200))/SUM(F:F)),"")</f>
        <v/>
      </c>
      <c r="L27" s="72">
        <f t="shared" ca="1" si="0"/>
        <v>40476</v>
      </c>
    </row>
    <row r="28" spans="2:12">
      <c r="B28" s="57"/>
      <c r="H28" s="54" t="str">
        <f>IF(C28&lt;&gt;"",IF(COUNTIF($C$3:C28,C28)&gt;1,"",SUMPRODUCT(($C$3:$C$200=C28)*($F$3:$F$200))/SUM(F:F)),"")</f>
        <v/>
      </c>
      <c r="L28" s="72">
        <f t="shared" ca="1" si="0"/>
        <v>40477</v>
      </c>
    </row>
    <row r="29" spans="2:12">
      <c r="B29" s="57"/>
      <c r="H29" s="54" t="str">
        <f>IF(C29&lt;&gt;"",IF(COUNTIF($C$3:C29,C29)&gt;1,"",SUMPRODUCT(($C$3:$C$200=C29)*($F$3:$F$200))/SUM(F:F)),"")</f>
        <v/>
      </c>
      <c r="L29" s="72">
        <f t="shared" ca="1" si="0"/>
        <v>40478</v>
      </c>
    </row>
    <row r="30" spans="2:12">
      <c r="B30" s="57"/>
      <c r="H30" s="54" t="str">
        <f>IF(C30&lt;&gt;"",IF(COUNTIF($C$3:C30,C30)&gt;1,"",SUMPRODUCT(($C$3:$C$200=C30)*($F$3:$F$200))/SUM(F:F)),"")</f>
        <v/>
      </c>
      <c r="L30" s="72">
        <f ca="1">IF(L29="","",IF(MONTH(L29)=MONTH(L29+1),L29+1,""))</f>
        <v>40479</v>
      </c>
    </row>
    <row r="31" spans="2:12">
      <c r="B31" s="57"/>
      <c r="H31" s="54" t="str">
        <f>IF(C31&lt;&gt;"",IF(COUNTIF($C$3:C31,C31)&gt;1,"",SUMPRODUCT(($C$3:$C$200=C31)*($F$3:$F$200))/SUM(F:F)),"")</f>
        <v/>
      </c>
      <c r="L31" s="72">
        <f t="shared" ref="L31:L33" ca="1" si="1">IF(L30="","",IF(MONTH(L30)=MONTH(L30+1),L30+1,""))</f>
        <v>40480</v>
      </c>
    </row>
    <row r="32" spans="2:12">
      <c r="B32" s="57"/>
      <c r="H32" s="54" t="str">
        <f>IF(C32&lt;&gt;"",IF(COUNTIF($C$3:C32,C32)&gt;1,"",SUMPRODUCT(($C$3:$C$200=C32)*($F$3:$F$200))/SUM(F:F)),"")</f>
        <v/>
      </c>
      <c r="L32" s="72">
        <f t="shared" ca="1" si="1"/>
        <v>40481</v>
      </c>
    </row>
    <row r="33" spans="2:12">
      <c r="B33" s="57"/>
      <c r="H33" s="54" t="str">
        <f>IF(C33&lt;&gt;"",IF(COUNTIF($C$3:C33,C33)&gt;1,"",SUMPRODUCT(($C$3:$C$200=C33)*($F$3:$F$200))/SUM(F:F)),"")</f>
        <v/>
      </c>
      <c r="L33" s="72">
        <f t="shared" ca="1" si="1"/>
        <v>40482</v>
      </c>
    </row>
    <row r="34" spans="2:12">
      <c r="B34" s="38"/>
      <c r="H34" s="54" t="str">
        <f>IF(C34&lt;&gt;"",IF(COUNTIF($C$3:C34,C34)&gt;1,"",SUMPRODUCT(($C$3:$C$200=C34)*($F$3:$F$200))/SUM(F:F)),"")</f>
        <v/>
      </c>
      <c r="L34" s="72"/>
    </row>
    <row r="35" spans="2:12">
      <c r="B35" s="38"/>
      <c r="H35" s="54" t="str">
        <f>IF(C35&lt;&gt;"",IF(COUNTIF($C$3:C35,C35)&gt;1,"",SUMPRODUCT(($C$3:$C$200=C35)*($F$3:$F$200))/SUM(F:F)),"")</f>
        <v/>
      </c>
      <c r="L35" s="55"/>
    </row>
    <row r="36" spans="2:12">
      <c r="B36" s="38"/>
      <c r="H36" s="54" t="str">
        <f>IF(C36&lt;&gt;"",IF(COUNTIF($C$3:C36,C36)&gt;1,"",SUMPRODUCT(($C$3:$C$200=C36)*($F$3:$F$200))/SUM(F:F)),"")</f>
        <v/>
      </c>
      <c r="L36" s="55"/>
    </row>
    <row r="37" spans="2:12">
      <c r="B37" s="38"/>
      <c r="H37" s="54" t="str">
        <f>IF(C37&lt;&gt;"",IF(COUNTIF($C$3:C37,C37)&gt;1,"",SUMPRODUCT(($C$3:$C$200=C37)*($F$3:$F$200))/SUM(F:F)),"")</f>
        <v/>
      </c>
      <c r="L37" s="55"/>
    </row>
    <row r="38" spans="2:12">
      <c r="B38" s="38"/>
      <c r="H38" s="54" t="str">
        <f t="shared" ref="H38:H57" si="2">IF(F38&lt;&gt;"",F38/SUM(F:F),"")</f>
        <v/>
      </c>
      <c r="L38" s="55"/>
    </row>
    <row r="39" spans="2:12">
      <c r="B39" s="38"/>
      <c r="H39" s="54" t="str">
        <f t="shared" si="2"/>
        <v/>
      </c>
      <c r="L39" s="55"/>
    </row>
    <row r="40" spans="2:12">
      <c r="B40" s="38"/>
      <c r="H40" s="54" t="str">
        <f t="shared" si="2"/>
        <v/>
      </c>
      <c r="L40" s="55"/>
    </row>
    <row r="41" spans="2:12">
      <c r="B41" s="38"/>
      <c r="H41" s="54" t="str">
        <f t="shared" si="2"/>
        <v/>
      </c>
      <c r="L41" s="55"/>
    </row>
    <row r="42" spans="2:12">
      <c r="B42" s="38"/>
      <c r="H42" s="54" t="str">
        <f t="shared" si="2"/>
        <v/>
      </c>
      <c r="L42" s="55"/>
    </row>
    <row r="43" spans="2:12">
      <c r="B43" s="38"/>
      <c r="H43" s="54" t="str">
        <f t="shared" si="2"/>
        <v/>
      </c>
      <c r="L43" s="55"/>
    </row>
    <row r="44" spans="2:12">
      <c r="B44" s="38"/>
      <c r="H44" s="54" t="str">
        <f t="shared" si="2"/>
        <v/>
      </c>
      <c r="L44" s="55"/>
    </row>
    <row r="45" spans="2:12">
      <c r="B45" s="38"/>
      <c r="H45" s="54" t="str">
        <f t="shared" si="2"/>
        <v/>
      </c>
      <c r="L45" s="55"/>
    </row>
    <row r="46" spans="2:12">
      <c r="B46" s="38"/>
      <c r="H46" s="54" t="str">
        <f t="shared" si="2"/>
        <v/>
      </c>
      <c r="L46" s="55"/>
    </row>
    <row r="47" spans="2:12">
      <c r="B47" s="38"/>
      <c r="H47" s="54" t="str">
        <f t="shared" si="2"/>
        <v/>
      </c>
      <c r="L47" s="55"/>
    </row>
    <row r="48" spans="2:12">
      <c r="B48" s="38"/>
      <c r="H48" s="54" t="str">
        <f t="shared" si="2"/>
        <v/>
      </c>
      <c r="L48" s="55"/>
    </row>
    <row r="49" spans="2:12">
      <c r="B49" s="38"/>
      <c r="H49" s="54" t="str">
        <f t="shared" si="2"/>
        <v/>
      </c>
      <c r="L49" s="55"/>
    </row>
    <row r="50" spans="2:12">
      <c r="B50" s="38"/>
      <c r="H50" s="54" t="str">
        <f t="shared" si="2"/>
        <v/>
      </c>
      <c r="L50" s="55"/>
    </row>
    <row r="51" spans="2:12">
      <c r="H51" s="54" t="str">
        <f t="shared" si="2"/>
        <v/>
      </c>
      <c r="L51" s="55"/>
    </row>
    <row r="52" spans="2:12">
      <c r="H52" s="54" t="str">
        <f t="shared" si="2"/>
        <v/>
      </c>
      <c r="L52" s="55"/>
    </row>
    <row r="53" spans="2:12">
      <c r="H53" s="54" t="str">
        <f t="shared" si="2"/>
        <v/>
      </c>
      <c r="L53" s="55"/>
    </row>
    <row r="54" spans="2:12">
      <c r="H54" s="54" t="str">
        <f t="shared" si="2"/>
        <v/>
      </c>
      <c r="L54" s="55"/>
    </row>
    <row r="55" spans="2:12">
      <c r="H55" s="54" t="str">
        <f t="shared" si="2"/>
        <v/>
      </c>
      <c r="L55" s="55"/>
    </row>
    <row r="56" spans="2:12">
      <c r="H56" s="54" t="str">
        <f t="shared" si="2"/>
        <v/>
      </c>
      <c r="L56" s="55"/>
    </row>
    <row r="57" spans="2:12">
      <c r="H57" s="54" t="str">
        <f t="shared" si="2"/>
        <v/>
      </c>
      <c r="L57" s="55"/>
    </row>
    <row r="58" spans="2:12">
      <c r="H58" s="54"/>
      <c r="L58" s="55"/>
    </row>
  </sheetData>
  <sheetProtection selectLockedCells="1"/>
  <dataValidations count="2">
    <dataValidation type="list" allowBlank="1" showInputMessage="1" showErrorMessage="1" sqref="C3:C65536">
      <formula1>type</formula1>
    </dataValidation>
    <dataValidation type="list" showInputMessage="1" showErrorMessage="1" sqref="B3:B300">
      <formula1>$L$3:$L$34</formula1>
    </dataValidation>
  </dataValidations>
  <pageMargins left="0.78740157499999996" right="0.78740157499999996" top="0.984251969" bottom="0.984251969" header="0.4921259845" footer="0.4921259845"/>
  <pageSetup paperSize="9" orientation="portrait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indexed="12"/>
  </sheetPr>
  <dimension ref="A1:L58"/>
  <sheetViews>
    <sheetView zoomScaleNormal="100" workbookViewId="0">
      <selection activeCell="E4" sqref="E4:E5"/>
    </sheetView>
  </sheetViews>
  <sheetFormatPr baseColWidth="10" defaultRowHeight="12.75"/>
  <cols>
    <col min="1" max="1" width="0.7109375" style="29" customWidth="1"/>
    <col min="2" max="2" width="16.42578125" style="47" bestFit="1" customWidth="1"/>
    <col min="3" max="3" width="24.5703125" style="43" customWidth="1"/>
    <col min="4" max="4" width="35.85546875" style="44" customWidth="1"/>
    <col min="5" max="5" width="12.85546875" style="45" customWidth="1"/>
    <col min="6" max="6" width="12.85546875" style="46" customWidth="1"/>
    <col min="7" max="7" width="1.42578125" style="29" customWidth="1"/>
    <col min="8" max="11" width="11.42578125" style="50"/>
    <col min="12" max="12" width="15.28515625" style="50" bestFit="1" customWidth="1"/>
    <col min="13" max="16384" width="11.42578125" style="29"/>
  </cols>
  <sheetData>
    <row r="1" spans="1:12" ht="12" customHeight="1">
      <c r="A1" s="49" t="str">
        <f ca="1">MID(CELL("nomfichier",$A$1),FIND("]",CELL("nomfichier",$A$1))+1,32)</f>
        <v>Novembre</v>
      </c>
      <c r="B1" s="48"/>
      <c r="C1" s="30"/>
      <c r="D1" s="30"/>
      <c r="E1" s="31"/>
      <c r="F1" s="31"/>
    </row>
    <row r="2" spans="1:12" s="32" customFormat="1" ht="20.25" customHeight="1">
      <c r="B2" s="33" t="s">
        <v>0</v>
      </c>
      <c r="C2" s="34" t="s">
        <v>2</v>
      </c>
      <c r="D2" s="35" t="s">
        <v>1</v>
      </c>
      <c r="E2" s="36" t="s">
        <v>4</v>
      </c>
      <c r="F2" s="37" t="s">
        <v>5</v>
      </c>
      <c r="H2" s="51" t="s">
        <v>9</v>
      </c>
      <c r="I2" s="52" t="str">
        <f ca="1">IF(SUM(E:E)-SUM(F:F)&lt;0,"- "&amp;ABS(SUM(E:E)-SUM(F:F)),IF(SUM(E:E)-SUM(F:F)=0," -","+ "&amp;SUM(E:E)-SUM(F:F)))</f>
        <v>+ 1290</v>
      </c>
      <c r="J2" s="51"/>
      <c r="K2" s="51"/>
      <c r="L2" s="53"/>
    </row>
    <row r="3" spans="1:12">
      <c r="B3" s="57">
        <v>40212</v>
      </c>
      <c r="C3" s="39" t="s">
        <v>35</v>
      </c>
      <c r="D3" s="40"/>
      <c r="E3" s="41"/>
      <c r="F3" s="42">
        <v>15</v>
      </c>
      <c r="H3" s="54">
        <f>IF(C3&lt;&gt;"",IF(COUNTIF($C$3:C3,C3)&gt;1,"",SUMPRODUCT(($C$3:$C$200=C3)*($F$3:$F$200))/SUM(F:F)),"")</f>
        <v>6.9767441860465115E-2</v>
      </c>
      <c r="L3" s="72">
        <f ca="1">DATE(An,MONTH("1/"&amp;A1),1)</f>
        <v>40483</v>
      </c>
    </row>
    <row r="4" spans="1:12">
      <c r="B4" s="57">
        <v>40217</v>
      </c>
      <c r="C4" s="43" t="s">
        <v>6</v>
      </c>
      <c r="E4" s="45">
        <f ca="1">RANDBETWEEN(100,1500)</f>
        <v>500</v>
      </c>
      <c r="H4" s="54">
        <f>IF(C4&lt;&gt;"",IF(COUNTIF($C$3:C4,C4)&gt;1,"",SUMPRODUCT(($C$3:$C$200=C4)*($F$3:$F$200))/SUM(F:F)),"")</f>
        <v>0</v>
      </c>
      <c r="L4" s="72">
        <f ca="1">L3+1</f>
        <v>40484</v>
      </c>
    </row>
    <row r="5" spans="1:12">
      <c r="B5" s="57">
        <v>40219</v>
      </c>
      <c r="C5" s="43" t="s">
        <v>37</v>
      </c>
      <c r="E5" s="45">
        <f ca="1">RANDBETWEEN(100,1500)</f>
        <v>1005</v>
      </c>
      <c r="H5" s="54">
        <f>IF(C5&lt;&gt;"",IF(COUNTIF($C$3:C5,C5)&gt;1,"",SUMPRODUCT(($C$3:$C$200=C5)*($F$3:$F$200))/SUM(F:F)),"")</f>
        <v>0</v>
      </c>
      <c r="L5" s="72">
        <f t="shared" ref="L5:L29" ca="1" si="0">L4+1</f>
        <v>40485</v>
      </c>
    </row>
    <row r="6" spans="1:12">
      <c r="B6" s="57">
        <v>40218</v>
      </c>
      <c r="C6" s="43" t="s">
        <v>45</v>
      </c>
      <c r="F6" s="46">
        <v>200</v>
      </c>
      <c r="H6" s="54">
        <f>IF(C6&lt;&gt;"",IF(COUNTIF($C$3:C6,C6)&gt;1,"",SUMPRODUCT(($C$3:$C$200=C6)*($F$3:$F$200))/SUM(F:F)),"")</f>
        <v>0.93023255813953487</v>
      </c>
      <c r="L6" s="72">
        <f t="shared" ca="1" si="0"/>
        <v>40486</v>
      </c>
    </row>
    <row r="7" spans="1:12">
      <c r="B7" s="57"/>
      <c r="H7" s="54" t="str">
        <f>IF(C7&lt;&gt;"",IF(COUNTIF($C$3:C7,C7)&gt;1,"",SUMPRODUCT(($C$3:$C$200=C7)*($F$3:$F$200))/SUM(F:F)),"")</f>
        <v/>
      </c>
      <c r="L7" s="72">
        <f t="shared" ca="1" si="0"/>
        <v>40487</v>
      </c>
    </row>
    <row r="8" spans="1:12">
      <c r="B8" s="57"/>
      <c r="H8" s="54" t="str">
        <f>IF(C8&lt;&gt;"",IF(COUNTIF($C$3:C8,C8)&gt;1,"",SUMPRODUCT(($C$3:$C$200=C8)*($F$3:$F$200))/SUM(F:F)),"")</f>
        <v/>
      </c>
      <c r="L8" s="72">
        <f t="shared" ca="1" si="0"/>
        <v>40488</v>
      </c>
    </row>
    <row r="9" spans="1:12">
      <c r="B9" s="57"/>
      <c r="H9" s="54" t="str">
        <f>IF(C9&lt;&gt;"",IF(COUNTIF($C$3:C9,C9)&gt;1,"",SUMPRODUCT(($C$3:$C$200=C9)*($F$3:$F$200))/SUM(F:F)),"")</f>
        <v/>
      </c>
      <c r="L9" s="72">
        <f t="shared" ca="1" si="0"/>
        <v>40489</v>
      </c>
    </row>
    <row r="10" spans="1:12">
      <c r="B10" s="57"/>
      <c r="H10" s="54" t="str">
        <f>IF(C10&lt;&gt;"",IF(COUNTIF($C$3:C10,C10)&gt;1,"",SUMPRODUCT(($C$3:$C$200=C10)*($F$3:$F$200))/SUM(F:F)),"")</f>
        <v/>
      </c>
      <c r="L10" s="72">
        <f t="shared" ca="1" si="0"/>
        <v>40490</v>
      </c>
    </row>
    <row r="11" spans="1:12">
      <c r="B11" s="57"/>
      <c r="H11" s="54" t="str">
        <f>IF(C11&lt;&gt;"",IF(COUNTIF($C$3:C11,C11)&gt;1,"",SUMPRODUCT(($C$3:$C$200=C11)*($F$3:$F$200))/SUM(F:F)),"")</f>
        <v/>
      </c>
      <c r="L11" s="72">
        <f t="shared" ca="1" si="0"/>
        <v>40491</v>
      </c>
    </row>
    <row r="12" spans="1:12">
      <c r="B12" s="57"/>
      <c r="H12" s="54" t="str">
        <f>IF(C12&lt;&gt;"",IF(COUNTIF($C$3:C12,C12)&gt;1,"",SUMPRODUCT(($C$3:$C$200=C12)*($F$3:$F$200))/SUM(F:F)),"")</f>
        <v/>
      </c>
      <c r="L12" s="72">
        <f t="shared" ca="1" si="0"/>
        <v>40492</v>
      </c>
    </row>
    <row r="13" spans="1:12">
      <c r="B13" s="57"/>
      <c r="H13" s="54" t="str">
        <f>IF(C13&lt;&gt;"",IF(COUNTIF($C$3:C13,C13)&gt;1,"",SUMPRODUCT(($C$3:$C$200=C13)*($F$3:$F$200))/SUM(F:F)),"")</f>
        <v/>
      </c>
      <c r="L13" s="72">
        <f t="shared" ca="1" si="0"/>
        <v>40493</v>
      </c>
    </row>
    <row r="14" spans="1:12">
      <c r="B14" s="57"/>
      <c r="H14" s="54" t="str">
        <f>IF(C14&lt;&gt;"",IF(COUNTIF($C$3:C14,C14)&gt;1,"",SUMPRODUCT(($C$3:$C$200=C14)*($F$3:$F$200))/SUM(F:F)),"")</f>
        <v/>
      </c>
      <c r="L14" s="72">
        <f t="shared" ca="1" si="0"/>
        <v>40494</v>
      </c>
    </row>
    <row r="15" spans="1:12">
      <c r="B15" s="57"/>
      <c r="H15" s="54" t="str">
        <f>IF(C15&lt;&gt;"",IF(COUNTIF($C$3:C15,C15)&gt;1,"",SUMPRODUCT(($C$3:$C$200=C15)*($F$3:$F$200))/SUM(F:F)),"")</f>
        <v/>
      </c>
      <c r="L15" s="72">
        <f t="shared" ca="1" si="0"/>
        <v>40495</v>
      </c>
    </row>
    <row r="16" spans="1:12">
      <c r="B16" s="57"/>
      <c r="H16" s="54" t="str">
        <f>IF(C16&lt;&gt;"",IF(COUNTIF($C$3:C16,C16)&gt;1,"",SUMPRODUCT(($C$3:$C$200=C16)*($F$3:$F$200))/SUM(F:F)),"")</f>
        <v/>
      </c>
      <c r="L16" s="72">
        <f t="shared" ca="1" si="0"/>
        <v>40496</v>
      </c>
    </row>
    <row r="17" spans="2:12">
      <c r="B17" s="57"/>
      <c r="H17" s="54" t="str">
        <f>IF(C17&lt;&gt;"",IF(COUNTIF($C$3:C17,C17)&gt;1,"",SUMPRODUCT(($C$3:$C$200=C17)*($F$3:$F$200))/SUM(F:F)),"")</f>
        <v/>
      </c>
      <c r="L17" s="72">
        <f t="shared" ca="1" si="0"/>
        <v>40497</v>
      </c>
    </row>
    <row r="18" spans="2:12">
      <c r="B18" s="57"/>
      <c r="H18" s="54" t="str">
        <f>IF(C18&lt;&gt;"",IF(COUNTIF($C$3:C18,C18)&gt;1,"",SUMPRODUCT(($C$3:$C$200=C18)*($F$3:$F$200))/SUM(F:F)),"")</f>
        <v/>
      </c>
      <c r="L18" s="72">
        <f t="shared" ca="1" si="0"/>
        <v>40498</v>
      </c>
    </row>
    <row r="19" spans="2:12">
      <c r="B19" s="57"/>
      <c r="H19" s="54" t="str">
        <f>IF(C19&lt;&gt;"",IF(COUNTIF($C$3:C19,C19)&gt;1,"",SUMPRODUCT(($C$3:$C$200=C19)*($F$3:$F$200))/SUM(F:F)),"")</f>
        <v/>
      </c>
      <c r="L19" s="72">
        <f t="shared" ca="1" si="0"/>
        <v>40499</v>
      </c>
    </row>
    <row r="20" spans="2:12">
      <c r="B20" s="57"/>
      <c r="H20" s="54" t="str">
        <f>IF(C20&lt;&gt;"",IF(COUNTIF($C$3:C20,C20)&gt;1,"",SUMPRODUCT(($C$3:$C$200=C20)*($F$3:$F$200))/SUM(F:F)),"")</f>
        <v/>
      </c>
      <c r="L20" s="72">
        <f t="shared" ca="1" si="0"/>
        <v>40500</v>
      </c>
    </row>
    <row r="21" spans="2:12">
      <c r="B21" s="57"/>
      <c r="H21" s="54" t="str">
        <f>IF(C21&lt;&gt;"",IF(COUNTIF($C$3:C21,C21)&gt;1,"",SUMPRODUCT(($C$3:$C$200=C21)*($F$3:$F$200))/SUM(F:F)),"")</f>
        <v/>
      </c>
      <c r="L21" s="72">
        <f t="shared" ca="1" si="0"/>
        <v>40501</v>
      </c>
    </row>
    <row r="22" spans="2:12">
      <c r="B22" s="57"/>
      <c r="H22" s="54" t="str">
        <f>IF(C22&lt;&gt;"",IF(COUNTIF($C$3:C22,C22)&gt;1,"",SUMPRODUCT(($C$3:$C$200=C22)*($F$3:$F$200))/SUM(F:F)),"")</f>
        <v/>
      </c>
      <c r="L22" s="72">
        <f t="shared" ca="1" si="0"/>
        <v>40502</v>
      </c>
    </row>
    <row r="23" spans="2:12">
      <c r="B23" s="57"/>
      <c r="H23" s="54" t="str">
        <f>IF(C23&lt;&gt;"",IF(COUNTIF($C$3:C23,C23)&gt;1,"",SUMPRODUCT(($C$3:$C$200=C23)*($F$3:$F$200))/SUM(F:F)),"")</f>
        <v/>
      </c>
      <c r="L23" s="72">
        <f t="shared" ca="1" si="0"/>
        <v>40503</v>
      </c>
    </row>
    <row r="24" spans="2:12">
      <c r="B24" s="57"/>
      <c r="H24" s="54" t="str">
        <f>IF(C24&lt;&gt;"",IF(COUNTIF($C$3:C24,C24)&gt;1,"",SUMPRODUCT(($C$3:$C$200=C24)*($F$3:$F$200))/SUM(F:F)),"")</f>
        <v/>
      </c>
      <c r="L24" s="72">
        <f t="shared" ca="1" si="0"/>
        <v>40504</v>
      </c>
    </row>
    <row r="25" spans="2:12">
      <c r="B25" s="57"/>
      <c r="H25" s="54" t="str">
        <f>IF(C25&lt;&gt;"",IF(COUNTIF($C$3:C25,C25)&gt;1,"",SUMPRODUCT(($C$3:$C$200=C25)*($F$3:$F$200))/SUM(F:F)),"")</f>
        <v/>
      </c>
      <c r="L25" s="72">
        <f t="shared" ca="1" si="0"/>
        <v>40505</v>
      </c>
    </row>
    <row r="26" spans="2:12">
      <c r="B26" s="57"/>
      <c r="H26" s="54" t="str">
        <f>IF(C26&lt;&gt;"",IF(COUNTIF($C$3:C26,C26)&gt;1,"",SUMPRODUCT(($C$3:$C$200=C26)*($F$3:$F$200))/SUM(F:F)),"")</f>
        <v/>
      </c>
      <c r="L26" s="72">
        <f t="shared" ca="1" si="0"/>
        <v>40506</v>
      </c>
    </row>
    <row r="27" spans="2:12">
      <c r="B27" s="57"/>
      <c r="H27" s="54" t="str">
        <f>IF(C27&lt;&gt;"",IF(COUNTIF($C$3:C27,C27)&gt;1,"",SUMPRODUCT(($C$3:$C$200=C27)*($F$3:$F$200))/SUM(F:F)),"")</f>
        <v/>
      </c>
      <c r="L27" s="72">
        <f t="shared" ca="1" si="0"/>
        <v>40507</v>
      </c>
    </row>
    <row r="28" spans="2:12">
      <c r="B28" s="57"/>
      <c r="H28" s="54" t="str">
        <f>IF(C28&lt;&gt;"",IF(COUNTIF($C$3:C28,C28)&gt;1,"",SUMPRODUCT(($C$3:$C$200=C28)*($F$3:$F$200))/SUM(F:F)),"")</f>
        <v/>
      </c>
      <c r="L28" s="72">
        <f t="shared" ca="1" si="0"/>
        <v>40508</v>
      </c>
    </row>
    <row r="29" spans="2:12">
      <c r="B29" s="57"/>
      <c r="H29" s="54" t="str">
        <f>IF(C29&lt;&gt;"",IF(COUNTIF($C$3:C29,C29)&gt;1,"",SUMPRODUCT(($C$3:$C$200=C29)*($F$3:$F$200))/SUM(F:F)),"")</f>
        <v/>
      </c>
      <c r="L29" s="72">
        <f t="shared" ca="1" si="0"/>
        <v>40509</v>
      </c>
    </row>
    <row r="30" spans="2:12">
      <c r="B30" s="57"/>
      <c r="H30" s="54" t="str">
        <f>IF(C30&lt;&gt;"",IF(COUNTIF($C$3:C30,C30)&gt;1,"",SUMPRODUCT(($C$3:$C$200=C30)*($F$3:$F$200))/SUM(F:F)),"")</f>
        <v/>
      </c>
      <c r="L30" s="72">
        <f ca="1">IF(L29="","",IF(MONTH(L29)=MONTH(L29+1),L29+1,""))</f>
        <v>40510</v>
      </c>
    </row>
    <row r="31" spans="2:12">
      <c r="B31" s="57"/>
      <c r="H31" s="54" t="str">
        <f>IF(C31&lt;&gt;"",IF(COUNTIF($C$3:C31,C31)&gt;1,"",SUMPRODUCT(($C$3:$C$200=C31)*($F$3:$F$200))/SUM(F:F)),"")</f>
        <v/>
      </c>
      <c r="K31" s="72"/>
      <c r="L31" s="72">
        <f t="shared" ref="L31:L33" ca="1" si="1">IF(L30="","",IF(MONTH(L30)=MONTH(L30+1),L30+1,""))</f>
        <v>40511</v>
      </c>
    </row>
    <row r="32" spans="2:12">
      <c r="B32" s="57"/>
      <c r="H32" s="54" t="str">
        <f>IF(C32&lt;&gt;"",IF(COUNTIF($C$3:C32,C32)&gt;1,"",SUMPRODUCT(($C$3:$C$200=C32)*($F$3:$F$200))/SUM(F:F)),"")</f>
        <v/>
      </c>
      <c r="L32" s="72">
        <f t="shared" ca="1" si="1"/>
        <v>40512</v>
      </c>
    </row>
    <row r="33" spans="2:12">
      <c r="B33" s="57"/>
      <c r="H33" s="54" t="str">
        <f>IF(C33&lt;&gt;"",IF(COUNTIF($C$3:C33,C33)&gt;1,"",SUMPRODUCT(($C$3:$C$200=C33)*($F$3:$F$200))/SUM(F:F)),"")</f>
        <v/>
      </c>
      <c r="L33" s="72" t="str">
        <f t="shared" ca="1" si="1"/>
        <v/>
      </c>
    </row>
    <row r="34" spans="2:12">
      <c r="B34" s="38"/>
      <c r="H34" s="54" t="str">
        <f>IF(C34&lt;&gt;"",IF(COUNTIF($C$3:C34,C34)&gt;1,"",SUMPRODUCT(($C$3:$C$200=C34)*($F$3:$F$200))/SUM(F:F)),"")</f>
        <v/>
      </c>
      <c r="L34" s="72"/>
    </row>
    <row r="35" spans="2:12">
      <c r="B35" s="38"/>
      <c r="H35" s="54" t="str">
        <f>IF(C35&lt;&gt;"",IF(COUNTIF($C$3:C35,C35)&gt;1,"",SUMPRODUCT(($C$3:$C$200=C35)*($F$3:$F$200))/SUM(F:F)),"")</f>
        <v/>
      </c>
      <c r="L35" s="55"/>
    </row>
    <row r="36" spans="2:12">
      <c r="B36" s="38"/>
      <c r="H36" s="54" t="str">
        <f>IF(C36&lt;&gt;"",IF(COUNTIF($C$3:C36,C36)&gt;1,"",SUMPRODUCT(($C$3:$C$200=C36)*($F$3:$F$200))/SUM(F:F)),"")</f>
        <v/>
      </c>
      <c r="L36" s="55"/>
    </row>
    <row r="37" spans="2:12">
      <c r="B37" s="38"/>
      <c r="H37" s="54" t="str">
        <f>IF(C37&lt;&gt;"",IF(COUNTIF($C$3:C37,C37)&gt;1,"",SUMPRODUCT(($C$3:$C$200=C37)*($F$3:$F$200))/SUM(F:F)),"")</f>
        <v/>
      </c>
      <c r="L37" s="55"/>
    </row>
    <row r="38" spans="2:12">
      <c r="B38" s="38"/>
      <c r="H38" s="54" t="str">
        <f t="shared" ref="H38:H57" si="2">IF(F38&lt;&gt;"",F38/SUM(F:F),"")</f>
        <v/>
      </c>
      <c r="L38" s="55"/>
    </row>
    <row r="39" spans="2:12">
      <c r="B39" s="38"/>
      <c r="H39" s="54" t="str">
        <f t="shared" si="2"/>
        <v/>
      </c>
      <c r="L39" s="55"/>
    </row>
    <row r="40" spans="2:12">
      <c r="B40" s="38"/>
      <c r="H40" s="54" t="str">
        <f t="shared" si="2"/>
        <v/>
      </c>
      <c r="L40" s="55"/>
    </row>
    <row r="41" spans="2:12">
      <c r="B41" s="38"/>
      <c r="H41" s="54" t="str">
        <f t="shared" si="2"/>
        <v/>
      </c>
      <c r="L41" s="55"/>
    </row>
    <row r="42" spans="2:12">
      <c r="B42" s="38"/>
      <c r="H42" s="54" t="str">
        <f t="shared" si="2"/>
        <v/>
      </c>
      <c r="L42" s="55"/>
    </row>
    <row r="43" spans="2:12">
      <c r="B43" s="38"/>
      <c r="H43" s="54" t="str">
        <f t="shared" si="2"/>
        <v/>
      </c>
      <c r="L43" s="55"/>
    </row>
    <row r="44" spans="2:12">
      <c r="B44" s="38"/>
      <c r="H44" s="54" t="str">
        <f t="shared" si="2"/>
        <v/>
      </c>
      <c r="L44" s="55"/>
    </row>
    <row r="45" spans="2:12">
      <c r="B45" s="38"/>
      <c r="H45" s="54" t="str">
        <f t="shared" si="2"/>
        <v/>
      </c>
      <c r="L45" s="55"/>
    </row>
    <row r="46" spans="2:12">
      <c r="B46" s="38"/>
      <c r="H46" s="54" t="str">
        <f t="shared" si="2"/>
        <v/>
      </c>
      <c r="L46" s="55"/>
    </row>
    <row r="47" spans="2:12">
      <c r="B47" s="38"/>
      <c r="H47" s="54" t="str">
        <f t="shared" si="2"/>
        <v/>
      </c>
      <c r="L47" s="55"/>
    </row>
    <row r="48" spans="2:12">
      <c r="B48" s="38"/>
      <c r="H48" s="54" t="str">
        <f t="shared" si="2"/>
        <v/>
      </c>
      <c r="L48" s="55"/>
    </row>
    <row r="49" spans="2:12">
      <c r="B49" s="38"/>
      <c r="H49" s="54" t="str">
        <f t="shared" si="2"/>
        <v/>
      </c>
      <c r="L49" s="55"/>
    </row>
    <row r="50" spans="2:12">
      <c r="B50" s="38"/>
      <c r="H50" s="54" t="str">
        <f t="shared" si="2"/>
        <v/>
      </c>
      <c r="L50" s="55"/>
    </row>
    <row r="51" spans="2:12">
      <c r="H51" s="54" t="str">
        <f t="shared" si="2"/>
        <v/>
      </c>
      <c r="L51" s="55"/>
    </row>
    <row r="52" spans="2:12">
      <c r="H52" s="54" t="str">
        <f t="shared" si="2"/>
        <v/>
      </c>
      <c r="L52" s="55"/>
    </row>
    <row r="53" spans="2:12">
      <c r="H53" s="54" t="str">
        <f t="shared" si="2"/>
        <v/>
      </c>
      <c r="L53" s="55"/>
    </row>
    <row r="54" spans="2:12">
      <c r="H54" s="54" t="str">
        <f t="shared" si="2"/>
        <v/>
      </c>
      <c r="L54" s="55"/>
    </row>
    <row r="55" spans="2:12">
      <c r="H55" s="54" t="str">
        <f t="shared" si="2"/>
        <v/>
      </c>
      <c r="L55" s="55"/>
    </row>
    <row r="56" spans="2:12">
      <c r="H56" s="54" t="str">
        <f t="shared" si="2"/>
        <v/>
      </c>
      <c r="L56" s="55"/>
    </row>
    <row r="57" spans="2:12">
      <c r="H57" s="54" t="str">
        <f t="shared" si="2"/>
        <v/>
      </c>
      <c r="L57" s="55"/>
    </row>
    <row r="58" spans="2:12">
      <c r="H58" s="54"/>
      <c r="L58" s="55"/>
    </row>
  </sheetData>
  <sheetProtection selectLockedCells="1"/>
  <dataValidations count="2">
    <dataValidation type="list" showInputMessage="1" showErrorMessage="1" sqref="B3:B300">
      <formula1>$L$3:$L$34</formula1>
    </dataValidation>
    <dataValidation type="list" allowBlank="1" showInputMessage="1" showErrorMessage="1" sqref="C3:C65536">
      <formula1>type</formula1>
    </dataValidation>
  </dataValidations>
  <pageMargins left="0.78740157499999996" right="0.78740157499999996" top="0.984251969" bottom="0.984251969" header="0.4921259845" footer="0.4921259845"/>
  <pageSetup paperSize="9" orientation="portrait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indexed="12"/>
  </sheetPr>
  <dimension ref="A1:L58"/>
  <sheetViews>
    <sheetView zoomScaleNormal="100" workbookViewId="0">
      <selection activeCell="E4" sqref="E4:E5"/>
    </sheetView>
  </sheetViews>
  <sheetFormatPr baseColWidth="10" defaultRowHeight="12.75"/>
  <cols>
    <col min="1" max="1" width="0.7109375" style="29" customWidth="1"/>
    <col min="2" max="2" width="16.42578125" style="47" bestFit="1" customWidth="1"/>
    <col min="3" max="3" width="24.5703125" style="43" customWidth="1"/>
    <col min="4" max="4" width="35.85546875" style="44" customWidth="1"/>
    <col min="5" max="5" width="12.85546875" style="45" customWidth="1"/>
    <col min="6" max="6" width="12.85546875" style="46" customWidth="1"/>
    <col min="7" max="7" width="1.42578125" style="29" customWidth="1"/>
    <col min="8" max="11" width="11.42578125" style="50"/>
    <col min="12" max="12" width="15.28515625" style="50" bestFit="1" customWidth="1"/>
    <col min="13" max="16384" width="11.42578125" style="29"/>
  </cols>
  <sheetData>
    <row r="1" spans="1:12" ht="12" customHeight="1">
      <c r="A1" s="49" t="str">
        <f ca="1">MID(CELL("nomfichier",$A$1),FIND("]",CELL("nomfichier",$A$1))+1,32)</f>
        <v>Décembre</v>
      </c>
      <c r="B1" s="48"/>
      <c r="C1" s="30"/>
      <c r="D1" s="30"/>
      <c r="E1" s="31"/>
      <c r="F1" s="31"/>
    </row>
    <row r="2" spans="1:12" s="32" customFormat="1" ht="20.25" customHeight="1">
      <c r="B2" s="33" t="s">
        <v>0</v>
      </c>
      <c r="C2" s="34" t="s">
        <v>2</v>
      </c>
      <c r="D2" s="35" t="s">
        <v>1</v>
      </c>
      <c r="E2" s="36" t="s">
        <v>4</v>
      </c>
      <c r="F2" s="37" t="s">
        <v>5</v>
      </c>
      <c r="H2" s="51" t="s">
        <v>9</v>
      </c>
      <c r="I2" s="52" t="str">
        <f ca="1">IF(SUM(E:E)-SUM(F:F)&lt;0,"- "&amp;ABS(SUM(E:E)-SUM(F:F)),IF(SUM(E:E)-SUM(F:F)=0," -","+ "&amp;SUM(E:E)-SUM(F:F)))</f>
        <v>+ 1091</v>
      </c>
      <c r="J2" s="51"/>
      <c r="K2" s="51"/>
      <c r="L2" s="53"/>
    </row>
    <row r="3" spans="1:12">
      <c r="B3" s="57">
        <v>40240</v>
      </c>
      <c r="C3" s="39" t="s">
        <v>35</v>
      </c>
      <c r="D3" s="40"/>
      <c r="E3" s="41"/>
      <c r="F3" s="42">
        <v>15</v>
      </c>
      <c r="H3" s="54">
        <f>IF(C3&lt;&gt;"",IF(COUNTIF($C$3:C3,C3)&gt;1,"",SUMPRODUCT(($C$3:$C$200=C3)*($F$3:$F$200))/SUM(F:F)),"")</f>
        <v>6.9767441860465115E-2</v>
      </c>
      <c r="L3" s="72">
        <f ca="1">DATE(An,MONTH("1/"&amp;A1),1)</f>
        <v>40513</v>
      </c>
    </row>
    <row r="4" spans="1:12">
      <c r="B4" s="57">
        <v>40239</v>
      </c>
      <c r="C4" s="43" t="s">
        <v>6</v>
      </c>
      <c r="E4" s="45">
        <f ca="1">RANDBETWEEN(100,1500)</f>
        <v>274</v>
      </c>
      <c r="H4" s="54">
        <f>IF(C4&lt;&gt;"",IF(COUNTIF($C$3:C4,C4)&gt;1,"",SUMPRODUCT(($C$3:$C$200=C4)*($F$3:$F$200))/SUM(F:F)),"")</f>
        <v>0</v>
      </c>
      <c r="L4" s="72">
        <f ca="1">L3+1</f>
        <v>40514</v>
      </c>
    </row>
    <row r="5" spans="1:12">
      <c r="B5" s="57">
        <v>40241</v>
      </c>
      <c r="C5" s="43" t="s">
        <v>37</v>
      </c>
      <c r="E5" s="45">
        <f ca="1">RANDBETWEEN(100,1500)</f>
        <v>1032</v>
      </c>
      <c r="H5" s="54">
        <f>IF(C5&lt;&gt;"",IF(COUNTIF($C$3:C5,C5)&gt;1,"",SUMPRODUCT(($C$3:$C$200=C5)*($F$3:$F$200))/SUM(F:F)),"")</f>
        <v>0</v>
      </c>
      <c r="L5" s="72">
        <f t="shared" ref="L5:L29" ca="1" si="0">L4+1</f>
        <v>40515</v>
      </c>
    </row>
    <row r="6" spans="1:12">
      <c r="B6" s="57">
        <v>40244</v>
      </c>
      <c r="C6" s="43" t="s">
        <v>45</v>
      </c>
      <c r="F6" s="46">
        <v>200</v>
      </c>
      <c r="H6" s="54">
        <f>IF(C6&lt;&gt;"",IF(COUNTIF($C$3:C6,C6)&gt;1,"",SUMPRODUCT(($C$3:$C$200=C6)*($F$3:$F$200))/SUM(F:F)),"")</f>
        <v>0.93023255813953487</v>
      </c>
      <c r="L6" s="72">
        <f t="shared" ca="1" si="0"/>
        <v>40516</v>
      </c>
    </row>
    <row r="7" spans="1:12">
      <c r="B7" s="57"/>
      <c r="H7" s="54" t="str">
        <f>IF(C7&lt;&gt;"",IF(COUNTIF($C$3:C7,C7)&gt;1,"",SUMPRODUCT(($C$3:$C$200=C7)*($F$3:$F$200))/SUM(F:F)),"")</f>
        <v/>
      </c>
      <c r="L7" s="72">
        <f t="shared" ca="1" si="0"/>
        <v>40517</v>
      </c>
    </row>
    <row r="8" spans="1:12">
      <c r="B8" s="57"/>
      <c r="H8" s="54" t="str">
        <f>IF(C8&lt;&gt;"",IF(COUNTIF($C$3:C8,C8)&gt;1,"",SUMPRODUCT(($C$3:$C$200=C8)*($F$3:$F$200))/SUM(F:F)),"")</f>
        <v/>
      </c>
      <c r="L8" s="72">
        <f t="shared" ca="1" si="0"/>
        <v>40518</v>
      </c>
    </row>
    <row r="9" spans="1:12">
      <c r="B9" s="57"/>
      <c r="H9" s="54" t="str">
        <f>IF(C9&lt;&gt;"",IF(COUNTIF($C$3:C9,C9)&gt;1,"",SUMPRODUCT(($C$3:$C$200=C9)*($F$3:$F$200))/SUM(F:F)),"")</f>
        <v/>
      </c>
      <c r="L9" s="72">
        <f t="shared" ca="1" si="0"/>
        <v>40519</v>
      </c>
    </row>
    <row r="10" spans="1:12">
      <c r="B10" s="57"/>
      <c r="H10" s="54" t="str">
        <f>IF(C10&lt;&gt;"",IF(COUNTIF($C$3:C10,C10)&gt;1,"",SUMPRODUCT(($C$3:$C$200=C10)*($F$3:$F$200))/SUM(F:F)),"")</f>
        <v/>
      </c>
      <c r="L10" s="72">
        <f t="shared" ca="1" si="0"/>
        <v>40520</v>
      </c>
    </row>
    <row r="11" spans="1:12">
      <c r="B11" s="57"/>
      <c r="H11" s="54" t="str">
        <f>IF(C11&lt;&gt;"",IF(COUNTIF($C$3:C11,C11)&gt;1,"",SUMPRODUCT(($C$3:$C$200=C11)*($F$3:$F$200))/SUM(F:F)),"")</f>
        <v/>
      </c>
      <c r="L11" s="72">
        <f t="shared" ca="1" si="0"/>
        <v>40521</v>
      </c>
    </row>
    <row r="12" spans="1:12">
      <c r="B12" s="57"/>
      <c r="H12" s="54" t="str">
        <f>IF(C12&lt;&gt;"",IF(COUNTIF($C$3:C12,C12)&gt;1,"",SUMPRODUCT(($C$3:$C$200=C12)*($F$3:$F$200))/SUM(F:F)),"")</f>
        <v/>
      </c>
      <c r="L12" s="72">
        <f t="shared" ca="1" si="0"/>
        <v>40522</v>
      </c>
    </row>
    <row r="13" spans="1:12">
      <c r="B13" s="57"/>
      <c r="H13" s="54" t="str">
        <f>IF(C13&lt;&gt;"",IF(COUNTIF($C$3:C13,C13)&gt;1,"",SUMPRODUCT(($C$3:$C$200=C13)*($F$3:$F$200))/SUM(F:F)),"")</f>
        <v/>
      </c>
      <c r="L13" s="72">
        <f t="shared" ca="1" si="0"/>
        <v>40523</v>
      </c>
    </row>
    <row r="14" spans="1:12">
      <c r="B14" s="57"/>
      <c r="H14" s="54" t="str">
        <f>IF(C14&lt;&gt;"",IF(COUNTIF($C$3:C14,C14)&gt;1,"",SUMPRODUCT(($C$3:$C$200=C14)*($F$3:$F$200))/SUM(F:F)),"")</f>
        <v/>
      </c>
      <c r="L14" s="72">
        <f t="shared" ca="1" si="0"/>
        <v>40524</v>
      </c>
    </row>
    <row r="15" spans="1:12">
      <c r="B15" s="57"/>
      <c r="H15" s="54" t="str">
        <f>IF(C15&lt;&gt;"",IF(COUNTIF($C$3:C15,C15)&gt;1,"",SUMPRODUCT(($C$3:$C$200=C15)*($F$3:$F$200))/SUM(F:F)),"")</f>
        <v/>
      </c>
      <c r="L15" s="72">
        <f t="shared" ca="1" si="0"/>
        <v>40525</v>
      </c>
    </row>
    <row r="16" spans="1:12">
      <c r="B16" s="57"/>
      <c r="H16" s="54" t="str">
        <f>IF(C16&lt;&gt;"",IF(COUNTIF($C$3:C16,C16)&gt;1,"",SUMPRODUCT(($C$3:$C$200=C16)*($F$3:$F$200))/SUM(F:F)),"")</f>
        <v/>
      </c>
      <c r="L16" s="72">
        <f t="shared" ca="1" si="0"/>
        <v>40526</v>
      </c>
    </row>
    <row r="17" spans="2:12">
      <c r="B17" s="57"/>
      <c r="H17" s="54" t="str">
        <f>IF(C17&lt;&gt;"",IF(COUNTIF($C$3:C17,C17)&gt;1,"",SUMPRODUCT(($C$3:$C$200=C17)*($F$3:$F$200))/SUM(F:F)),"")</f>
        <v/>
      </c>
      <c r="L17" s="72">
        <f t="shared" ca="1" si="0"/>
        <v>40527</v>
      </c>
    </row>
    <row r="18" spans="2:12">
      <c r="B18" s="57"/>
      <c r="H18" s="54" t="str">
        <f>IF(C18&lt;&gt;"",IF(COUNTIF($C$3:C18,C18)&gt;1,"",SUMPRODUCT(($C$3:$C$200=C18)*($F$3:$F$200))/SUM(F:F)),"")</f>
        <v/>
      </c>
      <c r="L18" s="72">
        <f t="shared" ca="1" si="0"/>
        <v>40528</v>
      </c>
    </row>
    <row r="19" spans="2:12">
      <c r="B19" s="57"/>
      <c r="H19" s="54" t="str">
        <f>IF(C19&lt;&gt;"",IF(COUNTIF($C$3:C19,C19)&gt;1,"",SUMPRODUCT(($C$3:$C$200=C19)*($F$3:$F$200))/SUM(F:F)),"")</f>
        <v/>
      </c>
      <c r="L19" s="72">
        <f t="shared" ca="1" si="0"/>
        <v>40529</v>
      </c>
    </row>
    <row r="20" spans="2:12">
      <c r="B20" s="57"/>
      <c r="H20" s="54" t="str">
        <f>IF(C20&lt;&gt;"",IF(COUNTIF($C$3:C20,C20)&gt;1,"",SUMPRODUCT(($C$3:$C$200=C20)*($F$3:$F$200))/SUM(F:F)),"")</f>
        <v/>
      </c>
      <c r="L20" s="72">
        <f t="shared" ca="1" si="0"/>
        <v>40530</v>
      </c>
    </row>
    <row r="21" spans="2:12">
      <c r="B21" s="57"/>
      <c r="H21" s="54" t="str">
        <f>IF(C21&lt;&gt;"",IF(COUNTIF($C$3:C21,C21)&gt;1,"",SUMPRODUCT(($C$3:$C$200=C21)*($F$3:$F$200))/SUM(F:F)),"")</f>
        <v/>
      </c>
      <c r="L21" s="72">
        <f t="shared" ca="1" si="0"/>
        <v>40531</v>
      </c>
    </row>
    <row r="22" spans="2:12">
      <c r="B22" s="57"/>
      <c r="H22" s="54" t="str">
        <f>IF(C22&lt;&gt;"",IF(COUNTIF($C$3:C22,C22)&gt;1,"",SUMPRODUCT(($C$3:$C$200=C22)*($F$3:$F$200))/SUM(F:F)),"")</f>
        <v/>
      </c>
      <c r="L22" s="72">
        <f t="shared" ca="1" si="0"/>
        <v>40532</v>
      </c>
    </row>
    <row r="23" spans="2:12">
      <c r="B23" s="57"/>
      <c r="H23" s="54" t="str">
        <f>IF(C23&lt;&gt;"",IF(COUNTIF($C$3:C23,C23)&gt;1,"",SUMPRODUCT(($C$3:$C$200=C23)*($F$3:$F$200))/SUM(F:F)),"")</f>
        <v/>
      </c>
      <c r="L23" s="72">
        <f t="shared" ca="1" si="0"/>
        <v>40533</v>
      </c>
    </row>
    <row r="24" spans="2:12">
      <c r="B24" s="57"/>
      <c r="H24" s="54" t="str">
        <f>IF(C24&lt;&gt;"",IF(COUNTIF($C$3:C24,C24)&gt;1,"",SUMPRODUCT(($C$3:$C$200=C24)*($F$3:$F$200))/SUM(F:F)),"")</f>
        <v/>
      </c>
      <c r="L24" s="72">
        <f t="shared" ca="1" si="0"/>
        <v>40534</v>
      </c>
    </row>
    <row r="25" spans="2:12">
      <c r="B25" s="57"/>
      <c r="H25" s="54" t="str">
        <f>IF(C25&lt;&gt;"",IF(COUNTIF($C$3:C25,C25)&gt;1,"",SUMPRODUCT(($C$3:$C$200=C25)*($F$3:$F$200))/SUM(F:F)),"")</f>
        <v/>
      </c>
      <c r="L25" s="72">
        <f t="shared" ca="1" si="0"/>
        <v>40535</v>
      </c>
    </row>
    <row r="26" spans="2:12">
      <c r="B26" s="57"/>
      <c r="H26" s="54" t="str">
        <f>IF(C26&lt;&gt;"",IF(COUNTIF($C$3:C26,C26)&gt;1,"",SUMPRODUCT(($C$3:$C$200=C26)*($F$3:$F$200))/SUM(F:F)),"")</f>
        <v/>
      </c>
      <c r="L26" s="72">
        <f t="shared" ca="1" si="0"/>
        <v>40536</v>
      </c>
    </row>
    <row r="27" spans="2:12">
      <c r="B27" s="57"/>
      <c r="H27" s="54" t="str">
        <f>IF(C27&lt;&gt;"",IF(COUNTIF($C$3:C27,C27)&gt;1,"",SUMPRODUCT(($C$3:$C$200=C27)*($F$3:$F$200))/SUM(F:F)),"")</f>
        <v/>
      </c>
      <c r="L27" s="72">
        <f t="shared" ca="1" si="0"/>
        <v>40537</v>
      </c>
    </row>
    <row r="28" spans="2:12">
      <c r="B28" s="57"/>
      <c r="H28" s="54" t="str">
        <f>IF(C28&lt;&gt;"",IF(COUNTIF($C$3:C28,C28)&gt;1,"",SUMPRODUCT(($C$3:$C$200=C28)*($F$3:$F$200))/SUM(F:F)),"")</f>
        <v/>
      </c>
      <c r="L28" s="72">
        <f t="shared" ca="1" si="0"/>
        <v>40538</v>
      </c>
    </row>
    <row r="29" spans="2:12">
      <c r="B29" s="57"/>
      <c r="H29" s="54" t="str">
        <f>IF(C29&lt;&gt;"",IF(COUNTIF($C$3:C29,C29)&gt;1,"",SUMPRODUCT(($C$3:$C$200=C29)*($F$3:$F$200))/SUM(F:F)),"")</f>
        <v/>
      </c>
      <c r="L29" s="72">
        <f t="shared" ca="1" si="0"/>
        <v>40539</v>
      </c>
    </row>
    <row r="30" spans="2:12">
      <c r="B30" s="57"/>
      <c r="H30" s="54" t="str">
        <f>IF(C30&lt;&gt;"",IF(COUNTIF($C$3:C30,C30)&gt;1,"",SUMPRODUCT(($C$3:$C$200=C30)*($F$3:$F$200))/SUM(F:F)),"")</f>
        <v/>
      </c>
      <c r="L30" s="72">
        <f ca="1">IF(L29="","",IF(MONTH(L29)=MONTH(L29+1),L29+1,""))</f>
        <v>40540</v>
      </c>
    </row>
    <row r="31" spans="2:12">
      <c r="B31" s="57"/>
      <c r="H31" s="54" t="str">
        <f>IF(C31&lt;&gt;"",IF(COUNTIF($C$3:C31,C31)&gt;1,"",SUMPRODUCT(($C$3:$C$200=C31)*($F$3:$F$200))/SUM(F:F)),"")</f>
        <v/>
      </c>
      <c r="L31" s="72">
        <f t="shared" ref="L31:L33" ca="1" si="1">IF(L30="","",IF(MONTH(L30)=MONTH(L30+1),L30+1,""))</f>
        <v>40541</v>
      </c>
    </row>
    <row r="32" spans="2:12">
      <c r="B32" s="57"/>
      <c r="H32" s="54" t="str">
        <f>IF(C32&lt;&gt;"",IF(COUNTIF($C$3:C32,C32)&gt;1,"",SUMPRODUCT(($C$3:$C$200=C32)*($F$3:$F$200))/SUM(F:F)),"")</f>
        <v/>
      </c>
      <c r="L32" s="72">
        <f t="shared" ca="1" si="1"/>
        <v>40542</v>
      </c>
    </row>
    <row r="33" spans="2:12">
      <c r="B33" s="57"/>
      <c r="H33" s="54" t="str">
        <f>IF(C33&lt;&gt;"",IF(COUNTIF($C$3:C33,C33)&gt;1,"",SUMPRODUCT(($C$3:$C$200=C33)*($F$3:$F$200))/SUM(F:F)),"")</f>
        <v/>
      </c>
      <c r="L33" s="72">
        <f t="shared" ca="1" si="1"/>
        <v>40543</v>
      </c>
    </row>
    <row r="34" spans="2:12">
      <c r="B34" s="38"/>
      <c r="H34" s="54" t="str">
        <f>IF(C34&lt;&gt;"",IF(COUNTIF($C$3:C34,C34)&gt;1,"",SUMPRODUCT(($C$3:$C$200=C34)*($F$3:$F$200))/SUM(F:F)),"")</f>
        <v/>
      </c>
      <c r="L34" s="72"/>
    </row>
    <row r="35" spans="2:12">
      <c r="B35" s="38"/>
      <c r="H35" s="54" t="str">
        <f>IF(C35&lt;&gt;"",IF(COUNTIF($C$3:C35,C35)&gt;1,"",SUMPRODUCT(($C$3:$C$200=C35)*($F$3:$F$200))/SUM(F:F)),"")</f>
        <v/>
      </c>
      <c r="L35" s="55"/>
    </row>
    <row r="36" spans="2:12">
      <c r="B36" s="38"/>
      <c r="H36" s="54" t="str">
        <f>IF(C36&lt;&gt;"",IF(COUNTIF($C$3:C36,C36)&gt;1,"",SUMPRODUCT(($C$3:$C$200=C36)*($F$3:$F$200))/SUM(F:F)),"")</f>
        <v/>
      </c>
      <c r="L36" s="55"/>
    </row>
    <row r="37" spans="2:12">
      <c r="B37" s="38"/>
      <c r="H37" s="54" t="str">
        <f>IF(C37&lt;&gt;"",IF(COUNTIF($C$3:C37,C37)&gt;1,"",SUMPRODUCT(($C$3:$C$200=C37)*($F$3:$F$200))/SUM(F:F)),"")</f>
        <v/>
      </c>
      <c r="L37" s="55"/>
    </row>
    <row r="38" spans="2:12">
      <c r="B38" s="38"/>
      <c r="H38" s="54" t="str">
        <f t="shared" ref="H38:H57" si="2">IF(F38&lt;&gt;"",F38/SUM(F:F),"")</f>
        <v/>
      </c>
      <c r="L38" s="55"/>
    </row>
    <row r="39" spans="2:12">
      <c r="B39" s="38"/>
      <c r="H39" s="54" t="str">
        <f t="shared" si="2"/>
        <v/>
      </c>
      <c r="L39" s="55"/>
    </row>
    <row r="40" spans="2:12">
      <c r="B40" s="38"/>
      <c r="H40" s="54" t="str">
        <f t="shared" si="2"/>
        <v/>
      </c>
      <c r="L40" s="55"/>
    </row>
    <row r="41" spans="2:12">
      <c r="B41" s="38"/>
      <c r="H41" s="54" t="str">
        <f t="shared" si="2"/>
        <v/>
      </c>
      <c r="L41" s="55"/>
    </row>
    <row r="42" spans="2:12">
      <c r="B42" s="38"/>
      <c r="H42" s="54" t="str">
        <f t="shared" si="2"/>
        <v/>
      </c>
      <c r="L42" s="55"/>
    </row>
    <row r="43" spans="2:12">
      <c r="B43" s="38"/>
      <c r="H43" s="54" t="str">
        <f t="shared" si="2"/>
        <v/>
      </c>
      <c r="L43" s="55"/>
    </row>
    <row r="44" spans="2:12">
      <c r="B44" s="38"/>
      <c r="H44" s="54" t="str">
        <f t="shared" si="2"/>
        <v/>
      </c>
      <c r="L44" s="55"/>
    </row>
    <row r="45" spans="2:12">
      <c r="B45" s="38"/>
      <c r="H45" s="54" t="str">
        <f t="shared" si="2"/>
        <v/>
      </c>
      <c r="L45" s="55"/>
    </row>
    <row r="46" spans="2:12">
      <c r="B46" s="38"/>
      <c r="H46" s="54" t="str">
        <f t="shared" si="2"/>
        <v/>
      </c>
      <c r="L46" s="55"/>
    </row>
    <row r="47" spans="2:12">
      <c r="B47" s="38"/>
      <c r="H47" s="54" t="str">
        <f t="shared" si="2"/>
        <v/>
      </c>
      <c r="L47" s="55"/>
    </row>
    <row r="48" spans="2:12">
      <c r="B48" s="38"/>
      <c r="H48" s="54" t="str">
        <f t="shared" si="2"/>
        <v/>
      </c>
      <c r="L48" s="55"/>
    </row>
    <row r="49" spans="2:12">
      <c r="B49" s="38"/>
      <c r="H49" s="54" t="str">
        <f t="shared" si="2"/>
        <v/>
      </c>
      <c r="L49" s="55"/>
    </row>
    <row r="50" spans="2:12">
      <c r="B50" s="38"/>
      <c r="H50" s="54" t="str">
        <f t="shared" si="2"/>
        <v/>
      </c>
      <c r="L50" s="55"/>
    </row>
    <row r="51" spans="2:12">
      <c r="H51" s="54" t="str">
        <f t="shared" si="2"/>
        <v/>
      </c>
      <c r="L51" s="55"/>
    </row>
    <row r="52" spans="2:12">
      <c r="H52" s="54" t="str">
        <f t="shared" si="2"/>
        <v/>
      </c>
      <c r="L52" s="55"/>
    </row>
    <row r="53" spans="2:12">
      <c r="H53" s="54" t="str">
        <f t="shared" si="2"/>
        <v/>
      </c>
      <c r="L53" s="55"/>
    </row>
    <row r="54" spans="2:12">
      <c r="H54" s="54" t="str">
        <f t="shared" si="2"/>
        <v/>
      </c>
      <c r="L54" s="55"/>
    </row>
    <row r="55" spans="2:12">
      <c r="H55" s="54" t="str">
        <f t="shared" si="2"/>
        <v/>
      </c>
      <c r="L55" s="55"/>
    </row>
    <row r="56" spans="2:12">
      <c r="H56" s="54" t="str">
        <f t="shared" si="2"/>
        <v/>
      </c>
      <c r="L56" s="55"/>
    </row>
    <row r="57" spans="2:12">
      <c r="H57" s="54" t="str">
        <f t="shared" si="2"/>
        <v/>
      </c>
      <c r="L57" s="55"/>
    </row>
    <row r="58" spans="2:12">
      <c r="H58" s="54"/>
      <c r="L58" s="55"/>
    </row>
  </sheetData>
  <sheetProtection selectLockedCells="1"/>
  <dataValidations count="2">
    <dataValidation type="list" allowBlank="1" showInputMessage="1" showErrorMessage="1" sqref="C3:C65536">
      <formula1>type</formula1>
    </dataValidation>
    <dataValidation type="list" showInputMessage="1" showErrorMessage="1" sqref="B3:B300">
      <formula1>$L$3:$L$34</formula1>
    </dataValidation>
  </dataValidations>
  <pageMargins left="0.78740157499999996" right="0.78740157499999996" top="0.984251969" bottom="0.984251969" header="0.4921259845" footer="0.4921259845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13</vt:i4>
      </vt:variant>
      <vt:variant>
        <vt:lpstr>Plages nommées</vt:lpstr>
      </vt:variant>
      <vt:variant>
        <vt:i4>2</vt:i4>
      </vt:variant>
    </vt:vector>
  </HeadingPairs>
  <TitlesOfParts>
    <vt:vector size="15" baseType="lpstr">
      <vt:lpstr>GESTION</vt:lpstr>
      <vt:lpstr>Janvier</vt:lpstr>
      <vt:lpstr>Février</vt:lpstr>
      <vt:lpstr>Mars</vt:lpstr>
      <vt:lpstr>Avril</vt:lpstr>
      <vt:lpstr>Mai</vt:lpstr>
      <vt:lpstr>Juin</vt:lpstr>
      <vt:lpstr>Juillet</vt:lpstr>
      <vt:lpstr>Août</vt:lpstr>
      <vt:lpstr>Septembre</vt:lpstr>
      <vt:lpstr>Octobre</vt:lpstr>
      <vt:lpstr>Novembre</vt:lpstr>
      <vt:lpstr>Décembre</vt:lpstr>
      <vt:lpstr>An</vt:lpstr>
      <vt:lpstr>Mois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Mathier</dc:creator>
  <cp:lastModifiedBy>cb</cp:lastModifiedBy>
  <cp:lastPrinted>2010-08-18T16:47:06Z</cp:lastPrinted>
  <dcterms:created xsi:type="dcterms:W3CDTF">2007-03-11T10:28:47Z</dcterms:created>
  <dcterms:modified xsi:type="dcterms:W3CDTF">2010-08-28T11:12:05Z</dcterms:modified>
</cp:coreProperties>
</file>