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-285" yWindow="30" windowWidth="19230" windowHeight="3975" tabRatio="810"/>
  </bookViews>
  <sheets>
    <sheet name="Livrables" sheetId="2" r:id="rId1"/>
  </sheets>
  <definedNames>
    <definedName name="_xlnm._FilterDatabase" localSheetId="0" hidden="1">Livrables!$A$6:$IU$11</definedName>
    <definedName name="Avancement">#REF!</definedName>
    <definedName name="MA">Livrables!#REF!</definedName>
    <definedName name="MaListe">Livrables!#REF!+Livrables!#REF!</definedName>
    <definedName name="Périmètre">#REF!</definedName>
    <definedName name="Statut_Avancement">#REF!</definedName>
    <definedName name="TEST">#REF!+#REF!</definedName>
    <definedName name="Types_de_livrable">#REF!</definedName>
  </definedNames>
  <calcPr calcId="125725"/>
</workbook>
</file>

<file path=xl/calcChain.xml><?xml version="1.0" encoding="utf-8"?>
<calcChain xmlns="http://schemas.openxmlformats.org/spreadsheetml/2006/main">
  <c r="W9" i="2"/>
  <c r="X9"/>
  <c r="Z9"/>
  <c r="AA9"/>
  <c r="AC9"/>
  <c r="AD9"/>
  <c r="AF9"/>
  <c r="AG9"/>
  <c r="AG10"/>
  <c r="AF10"/>
  <c r="AD10"/>
  <c r="AC10"/>
  <c r="AA10"/>
  <c r="FH10"/>
  <c r="Z10"/>
  <c r="X10"/>
  <c r="W10"/>
  <c r="CJ10"/>
  <c r="AL10"/>
  <c r="W8"/>
  <c r="X8"/>
  <c r="Z8"/>
  <c r="AA8"/>
  <c r="AC8"/>
  <c r="AD8"/>
  <c r="BX8"/>
  <c r="AF8"/>
  <c r="AG8"/>
  <c r="AI8"/>
  <c r="BV8"/>
  <c r="CH8"/>
  <c r="CP8"/>
  <c r="CY8"/>
  <c r="DG8"/>
  <c r="DO8"/>
  <c r="DW8"/>
  <c r="EE8"/>
  <c r="EM8"/>
  <c r="EU8"/>
  <c r="FF8"/>
  <c r="FN8"/>
  <c r="FV8"/>
  <c r="GE8"/>
  <c r="GM8"/>
  <c r="GU8"/>
  <c r="HC8"/>
  <c r="HK8"/>
  <c r="HS8"/>
  <c r="IA8"/>
  <c r="II8"/>
  <c r="AI10"/>
  <c r="FL10"/>
  <c r="GS10"/>
  <c r="HY10"/>
  <c r="AI9"/>
  <c r="W7"/>
  <c r="X7"/>
  <c r="FH8"/>
  <c r="BZ8"/>
  <c r="IE8"/>
  <c r="HW8"/>
  <c r="HO8"/>
  <c r="HG8"/>
  <c r="GY8"/>
  <c r="GQ8"/>
  <c r="GI8"/>
  <c r="GA8"/>
  <c r="FR8"/>
  <c r="FJ8"/>
  <c r="EY8"/>
  <c r="EQ8"/>
  <c r="EI8"/>
  <c r="EA8"/>
  <c r="DS8"/>
  <c r="DK8"/>
  <c r="DC8"/>
  <c r="CU8"/>
  <c r="CL8"/>
  <c r="CD8"/>
  <c r="BD8"/>
  <c r="HI10"/>
  <c r="GC10"/>
  <c r="IG8"/>
  <c r="IC8"/>
  <c r="HY8"/>
  <c r="HU8"/>
  <c r="HQ8"/>
  <c r="HM8"/>
  <c r="HI8"/>
  <c r="HE8"/>
  <c r="HA8"/>
  <c r="GW8"/>
  <c r="GS8"/>
  <c r="GO8"/>
  <c r="GK8"/>
  <c r="GG8"/>
  <c r="GC8"/>
  <c r="FX8"/>
  <c r="FT8"/>
  <c r="FP8"/>
  <c r="FL8"/>
  <c r="FA8"/>
  <c r="EW8"/>
  <c r="ES8"/>
  <c r="EO8"/>
  <c r="EK8"/>
  <c r="EG8"/>
  <c r="EC8"/>
  <c r="DY8"/>
  <c r="DU8"/>
  <c r="DQ8"/>
  <c r="DM8"/>
  <c r="DI8"/>
  <c r="DE8"/>
  <c r="DA8"/>
  <c r="CW8"/>
  <c r="CS8"/>
  <c r="CN8"/>
  <c r="CJ8"/>
  <c r="CF8"/>
  <c r="FE10"/>
  <c r="FE8"/>
  <c r="BW8"/>
  <c r="CB8"/>
  <c r="FJ9"/>
  <c r="CD9"/>
  <c r="EI9"/>
  <c r="IJ8"/>
  <c r="IH8"/>
  <c r="IF8"/>
  <c r="ID8"/>
  <c r="IB8"/>
  <c r="HZ8"/>
  <c r="HX8"/>
  <c r="HV8"/>
  <c r="HT8"/>
  <c r="HR8"/>
  <c r="HP8"/>
  <c r="HN8"/>
  <c r="HL8"/>
  <c r="HJ8"/>
  <c r="HH8"/>
  <c r="HF8"/>
  <c r="HD8"/>
  <c r="HB8"/>
  <c r="GZ8"/>
  <c r="GX8"/>
  <c r="GV8"/>
  <c r="GT8"/>
  <c r="GR8"/>
  <c r="GP8"/>
  <c r="GN8"/>
  <c r="GL8"/>
  <c r="GJ8"/>
  <c r="GH8"/>
  <c r="GF8"/>
  <c r="GD8"/>
  <c r="GB8"/>
  <c r="FY8"/>
  <c r="FW8"/>
  <c r="FU8"/>
  <c r="FS8"/>
  <c r="FQ8"/>
  <c r="FO8"/>
  <c r="FM8"/>
  <c r="FK8"/>
  <c r="FI8"/>
  <c r="FG8"/>
  <c r="EZ8"/>
  <c r="EX8"/>
  <c r="EV8"/>
  <c r="ET8"/>
  <c r="ER8"/>
  <c r="EP8"/>
  <c r="EN8"/>
  <c r="EL8"/>
  <c r="EJ8"/>
  <c r="EH8"/>
  <c r="EF8"/>
  <c r="ED8"/>
  <c r="EB8"/>
  <c r="DZ8"/>
  <c r="DX8"/>
  <c r="DV8"/>
  <c r="DT8"/>
  <c r="DR8"/>
  <c r="DP8"/>
  <c r="DN8"/>
  <c r="DL8"/>
  <c r="DJ8"/>
  <c r="DH8"/>
  <c r="DF8"/>
  <c r="DD8"/>
  <c r="DB8"/>
  <c r="CZ8"/>
  <c r="CX8"/>
  <c r="CV8"/>
  <c r="CT8"/>
  <c r="CR8"/>
  <c r="CO8"/>
  <c r="CM8"/>
  <c r="CK8"/>
  <c r="CI8"/>
  <c r="CG8"/>
  <c r="CE8"/>
  <c r="CC8"/>
  <c r="CA8"/>
  <c r="BY8"/>
  <c r="AK8"/>
  <c r="IG10"/>
  <c r="HQ10"/>
  <c r="HA10"/>
  <c r="GK10"/>
  <c r="FT10"/>
  <c r="IC10"/>
  <c r="HU10"/>
  <c r="HM10"/>
  <c r="HE10"/>
  <c r="GW10"/>
  <c r="GO10"/>
  <c r="GG10"/>
  <c r="FX10"/>
  <c r="FP10"/>
  <c r="EW10"/>
  <c r="EO10"/>
  <c r="EG10"/>
  <c r="DY10"/>
  <c r="DQ10"/>
  <c r="DI10"/>
  <c r="DA10"/>
  <c r="CS10"/>
  <c r="CB10"/>
  <c r="BW10"/>
  <c r="FA10"/>
  <c r="ES10"/>
  <c r="EK10"/>
  <c r="EC10"/>
  <c r="DU10"/>
  <c r="DM10"/>
  <c r="DE10"/>
  <c r="CW10"/>
  <c r="BX10"/>
  <c r="II10"/>
  <c r="IE10"/>
  <c r="IA10"/>
  <c r="HW10"/>
  <c r="HS10"/>
  <c r="HO10"/>
  <c r="HK10"/>
  <c r="HG10"/>
  <c r="HC10"/>
  <c r="GY10"/>
  <c r="GU10"/>
  <c r="GQ10"/>
  <c r="GM10"/>
  <c r="GI10"/>
  <c r="GE10"/>
  <c r="GA10"/>
  <c r="FV10"/>
  <c r="FR10"/>
  <c r="FN10"/>
  <c r="FJ10"/>
  <c r="FF10"/>
  <c r="EY10"/>
  <c r="EU10"/>
  <c r="EQ10"/>
  <c r="EM10"/>
  <c r="EI10"/>
  <c r="EE10"/>
  <c r="EA10"/>
  <c r="DW10"/>
  <c r="DS10"/>
  <c r="DO10"/>
  <c r="DK10"/>
  <c r="DG10"/>
  <c r="DC10"/>
  <c r="CY10"/>
  <c r="CU10"/>
  <c r="CN10"/>
  <c r="CF10"/>
  <c r="AL9"/>
  <c r="IJ10"/>
  <c r="IH10"/>
  <c r="IF10"/>
  <c r="ID10"/>
  <c r="IB10"/>
  <c r="HZ10"/>
  <c r="HX10"/>
  <c r="HV10"/>
  <c r="HT10"/>
  <c r="HR10"/>
  <c r="HP10"/>
  <c r="HN10"/>
  <c r="HL10"/>
  <c r="HJ10"/>
  <c r="HH10"/>
  <c r="HF10"/>
  <c r="HD10"/>
  <c r="HB10"/>
  <c r="GZ10"/>
  <c r="GX10"/>
  <c r="GV10"/>
  <c r="GT10"/>
  <c r="GR10"/>
  <c r="GP10"/>
  <c r="GN10"/>
  <c r="GL10"/>
  <c r="GJ10"/>
  <c r="GH10"/>
  <c r="GF10"/>
  <c r="GD10"/>
  <c r="GB10"/>
  <c r="FY10"/>
  <c r="FW10"/>
  <c r="FU10"/>
  <c r="FS10"/>
  <c r="FQ10"/>
  <c r="FO10"/>
  <c r="FM10"/>
  <c r="FK10"/>
  <c r="FI10"/>
  <c r="FG10"/>
  <c r="EZ10"/>
  <c r="EX10"/>
  <c r="EV10"/>
  <c r="ET10"/>
  <c r="ER10"/>
  <c r="EP10"/>
  <c r="EN10"/>
  <c r="EL10"/>
  <c r="EJ10"/>
  <c r="EH10"/>
  <c r="EF10"/>
  <c r="ED10"/>
  <c r="EB10"/>
  <c r="DZ10"/>
  <c r="DX10"/>
  <c r="DV10"/>
  <c r="DT10"/>
  <c r="DR10"/>
  <c r="DP10"/>
  <c r="DN10"/>
  <c r="DL10"/>
  <c r="DJ10"/>
  <c r="DH10"/>
  <c r="DF10"/>
  <c r="DD10"/>
  <c r="DB10"/>
  <c r="CZ10"/>
  <c r="CX10"/>
  <c r="CV10"/>
  <c r="CT10"/>
  <c r="CP10"/>
  <c r="CL10"/>
  <c r="CH10"/>
  <c r="CD10"/>
  <c r="BZ10"/>
  <c r="BV10"/>
  <c r="HW9"/>
  <c r="HG9"/>
  <c r="GQ9"/>
  <c r="GA9"/>
  <c r="IE9"/>
  <c r="HO9"/>
  <c r="GY9"/>
  <c r="GI9"/>
  <c r="FR9"/>
  <c r="CL9"/>
  <c r="BV9"/>
  <c r="DC9"/>
  <c r="EY9"/>
  <c r="DS9"/>
  <c r="EQ9"/>
  <c r="EA9"/>
  <c r="DK9"/>
  <c r="CU9"/>
  <c r="BT8"/>
  <c r="BR8"/>
  <c r="BP8"/>
  <c r="BN8"/>
  <c r="BL8"/>
  <c r="BJ8"/>
  <c r="BG8"/>
  <c r="BE8"/>
  <c r="BA8"/>
  <c r="AY8"/>
  <c r="AW8"/>
  <c r="AU8"/>
  <c r="AS8"/>
  <c r="AQ8"/>
  <c r="AN8"/>
  <c r="AL8"/>
  <c r="CR10"/>
  <c r="CO10"/>
  <c r="CM10"/>
  <c r="CK10"/>
  <c r="CI10"/>
  <c r="CG10"/>
  <c r="CE10"/>
  <c r="CC10"/>
  <c r="CA10"/>
  <c r="BY10"/>
  <c r="AK10"/>
  <c r="BS8"/>
  <c r="BQ8"/>
  <c r="BO8"/>
  <c r="BM8"/>
  <c r="BK8"/>
  <c r="BI8"/>
  <c r="BF8"/>
  <c r="AZ8"/>
  <c r="AX8"/>
  <c r="AV8"/>
  <c r="AT8"/>
  <c r="AR8"/>
  <c r="AP8"/>
  <c r="AM8"/>
  <c r="FH9"/>
  <c r="BX9"/>
  <c r="BA10"/>
  <c r="AY10"/>
  <c r="AW10"/>
  <c r="AU10"/>
  <c r="AS10"/>
  <c r="AQ10"/>
  <c r="AN10"/>
  <c r="BE9"/>
  <c r="II9"/>
  <c r="IA9"/>
  <c r="HS9"/>
  <c r="HK9"/>
  <c r="HC9"/>
  <c r="GU9"/>
  <c r="GM9"/>
  <c r="GE9"/>
  <c r="FV9"/>
  <c r="FN9"/>
  <c r="FF9"/>
  <c r="EU9"/>
  <c r="EM9"/>
  <c r="EE9"/>
  <c r="DW9"/>
  <c r="DO9"/>
  <c r="DG9"/>
  <c r="CY9"/>
  <c r="CP9"/>
  <c r="CH9"/>
  <c r="BZ9"/>
  <c r="AZ10"/>
  <c r="AX10"/>
  <c r="AV10"/>
  <c r="AT10"/>
  <c r="AR10"/>
  <c r="AP10"/>
  <c r="AM10"/>
  <c r="IG9"/>
  <c r="IC9"/>
  <c r="HY9"/>
  <c r="HU9"/>
  <c r="HQ9"/>
  <c r="HM9"/>
  <c r="HI9"/>
  <c r="HE9"/>
  <c r="HA9"/>
  <c r="GW9"/>
  <c r="GS9"/>
  <c r="GO9"/>
  <c r="GK9"/>
  <c r="GG9"/>
  <c r="GC9"/>
  <c r="FX9"/>
  <c r="FT9"/>
  <c r="FP9"/>
  <c r="FL9"/>
  <c r="FA9"/>
  <c r="EW9"/>
  <c r="ES9"/>
  <c r="EO9"/>
  <c r="EK9"/>
  <c r="EG9"/>
  <c r="EC9"/>
  <c r="DY9"/>
  <c r="DU9"/>
  <c r="DQ9"/>
  <c r="DM9"/>
  <c r="DI9"/>
  <c r="DE9"/>
  <c r="DA9"/>
  <c r="CW9"/>
  <c r="CS9"/>
  <c r="CN9"/>
  <c r="CJ9"/>
  <c r="CF9"/>
  <c r="CB9"/>
  <c r="FE9"/>
  <c r="BW9"/>
  <c r="BS9"/>
  <c r="BQ9"/>
  <c r="BO9"/>
  <c r="BM9"/>
  <c r="BK9"/>
  <c r="BI9"/>
  <c r="BF9"/>
  <c r="BD9"/>
  <c r="AZ9"/>
  <c r="AX9"/>
  <c r="AV9"/>
  <c r="AT9"/>
  <c r="AR9"/>
  <c r="AP9"/>
  <c r="AM9"/>
  <c r="AK9"/>
  <c r="IJ9"/>
  <c r="IH9"/>
  <c r="IF9"/>
  <c r="ID9"/>
  <c r="IB9"/>
  <c r="HZ9"/>
  <c r="HX9"/>
  <c r="HV9"/>
  <c r="HT9"/>
  <c r="HR9"/>
  <c r="HP9"/>
  <c r="HN9"/>
  <c r="HL9"/>
  <c r="HJ9"/>
  <c r="HH9"/>
  <c r="HF9"/>
  <c r="HD9"/>
  <c r="HB9"/>
  <c r="GZ9"/>
  <c r="GX9"/>
  <c r="GV9"/>
  <c r="GT9"/>
  <c r="GR9"/>
  <c r="GP9"/>
  <c r="GN9"/>
  <c r="GL9"/>
  <c r="GJ9"/>
  <c r="GH9"/>
  <c r="GF9"/>
  <c r="GD9"/>
  <c r="GB9"/>
  <c r="FY9"/>
  <c r="FW9"/>
  <c r="FU9"/>
  <c r="FS9"/>
  <c r="FQ9"/>
  <c r="FO9"/>
  <c r="FM9"/>
  <c r="FK9"/>
  <c r="FI9"/>
  <c r="FG9"/>
  <c r="EZ9"/>
  <c r="EX9"/>
  <c r="EV9"/>
  <c r="ET9"/>
  <c r="ER9"/>
  <c r="EP9"/>
  <c r="EN9"/>
  <c r="EL9"/>
  <c r="EJ9"/>
  <c r="EH9"/>
  <c r="EF9"/>
  <c r="ED9"/>
  <c r="EB9"/>
  <c r="DZ9"/>
  <c r="DX9"/>
  <c r="DV9"/>
  <c r="DT9"/>
  <c r="DR9"/>
  <c r="DP9"/>
  <c r="DN9"/>
  <c r="DL9"/>
  <c r="DJ9"/>
  <c r="DH9"/>
  <c r="DF9"/>
  <c r="DD9"/>
  <c r="DB9"/>
  <c r="CZ9"/>
  <c r="CX9"/>
  <c r="CV9"/>
  <c r="CT9"/>
  <c r="CR9"/>
  <c r="CO9"/>
  <c r="CM9"/>
  <c r="CK9"/>
  <c r="CI9"/>
  <c r="CG9"/>
  <c r="CE9"/>
  <c r="CC9"/>
  <c r="CA9"/>
  <c r="BY9"/>
  <c r="BT9"/>
  <c r="BR9"/>
  <c r="BP9"/>
  <c r="BN9"/>
  <c r="BL9"/>
  <c r="BJ9"/>
  <c r="BG9"/>
  <c r="BA9"/>
  <c r="AY9"/>
  <c r="AW9"/>
  <c r="AU9"/>
  <c r="AS9"/>
  <c r="AQ9"/>
  <c r="AN9"/>
  <c r="AI7"/>
  <c r="BD10"/>
  <c r="AG7"/>
  <c r="AF7"/>
  <c r="AD7"/>
  <c r="AC7"/>
  <c r="AA7"/>
  <c r="Z7"/>
  <c r="BF10"/>
  <c r="BK10"/>
  <c r="BO10"/>
  <c r="BS10"/>
  <c r="BE10"/>
  <c r="BG10"/>
  <c r="BJ10"/>
  <c r="BL10"/>
  <c r="BN10"/>
  <c r="BP10"/>
  <c r="BR10"/>
  <c r="BT10"/>
  <c r="BI10"/>
  <c r="BM10"/>
  <c r="BQ10"/>
  <c r="GA7"/>
  <c r="GA3"/>
  <c r="GC7"/>
  <c r="GC3"/>
  <c r="GB7"/>
  <c r="GB3"/>
  <c r="GE7"/>
  <c r="GE3"/>
  <c r="GD7"/>
  <c r="GD3"/>
  <c r="GG7"/>
  <c r="GG3"/>
  <c r="GI7"/>
  <c r="GI3"/>
  <c r="GF7"/>
  <c r="GF3"/>
  <c r="GH7"/>
  <c r="GH3"/>
  <c r="GJ7"/>
  <c r="GJ3"/>
  <c r="GK7"/>
  <c r="GK3"/>
  <c r="GM7"/>
  <c r="GM3"/>
  <c r="GO7"/>
  <c r="GO3"/>
  <c r="GL7"/>
  <c r="GL3"/>
  <c r="GN7"/>
  <c r="GN3"/>
  <c r="GQ7"/>
  <c r="GQ3"/>
  <c r="GS7"/>
  <c r="GS3"/>
  <c r="GU7"/>
  <c r="GU3"/>
  <c r="GW7"/>
  <c r="GW3"/>
  <c r="GY7"/>
  <c r="GY3"/>
  <c r="GP7"/>
  <c r="GP3"/>
  <c r="GR7"/>
  <c r="GR3"/>
  <c r="GT7"/>
  <c r="GT3"/>
  <c r="GV7"/>
  <c r="GV3"/>
  <c r="GX7"/>
  <c r="GX3"/>
  <c r="HA7"/>
  <c r="HA3"/>
  <c r="HC7"/>
  <c r="HC3"/>
  <c r="HE7"/>
  <c r="HE3"/>
  <c r="HG7"/>
  <c r="HG3"/>
  <c r="GZ7"/>
  <c r="GZ3"/>
  <c r="HB7"/>
  <c r="HB3"/>
  <c r="HD7"/>
  <c r="HD3"/>
  <c r="HF7"/>
  <c r="HF3"/>
  <c r="HH7"/>
  <c r="HH3"/>
  <c r="HJ7"/>
  <c r="HJ3"/>
  <c r="HL7"/>
  <c r="HL3"/>
  <c r="HN7"/>
  <c r="HN3"/>
  <c r="HP7"/>
  <c r="HP3"/>
  <c r="HR7"/>
  <c r="HR3"/>
  <c r="HT7"/>
  <c r="HT3"/>
  <c r="HI7"/>
  <c r="HI3"/>
  <c r="HM7"/>
  <c r="HM3"/>
  <c r="HQ7"/>
  <c r="HQ3"/>
  <c r="HU7"/>
  <c r="HU3"/>
  <c r="HW7"/>
  <c r="HW3"/>
  <c r="HK7"/>
  <c r="HK3"/>
  <c r="HO7"/>
  <c r="HO3"/>
  <c r="HS7"/>
  <c r="HS3"/>
  <c r="HV7"/>
  <c r="HV3"/>
  <c r="HX7"/>
  <c r="HX3"/>
  <c r="HY7"/>
  <c r="HY3"/>
  <c r="IA7"/>
  <c r="IA3"/>
  <c r="IC7"/>
  <c r="IC3"/>
  <c r="IE7"/>
  <c r="IE3"/>
  <c r="IG7"/>
  <c r="IG3"/>
  <c r="II7"/>
  <c r="II3"/>
  <c r="HZ7"/>
  <c r="HZ3"/>
  <c r="IB7"/>
  <c r="IB3"/>
  <c r="ID7"/>
  <c r="ID3"/>
  <c r="IF7"/>
  <c r="IF3"/>
  <c r="IH7"/>
  <c r="IH3"/>
  <c r="IJ7"/>
  <c r="IJ3"/>
  <c r="CV7"/>
  <c r="CV3"/>
  <c r="CY7"/>
  <c r="CY3"/>
  <c r="DA7"/>
  <c r="DA3"/>
  <c r="DC7"/>
  <c r="DC3"/>
  <c r="DE7"/>
  <c r="DE3"/>
  <c r="DG7"/>
  <c r="DG3"/>
  <c r="DI7"/>
  <c r="DI3"/>
  <c r="DK7"/>
  <c r="DK3"/>
  <c r="DM7"/>
  <c r="DM3"/>
  <c r="DO7"/>
  <c r="DO3"/>
  <c r="DQ7"/>
  <c r="DQ3"/>
  <c r="DS7"/>
  <c r="DS3"/>
  <c r="DU7"/>
  <c r="DU3"/>
  <c r="DW7"/>
  <c r="DW3"/>
  <c r="DY7"/>
  <c r="DY3"/>
  <c r="EA7"/>
  <c r="EA3"/>
  <c r="EC7"/>
  <c r="EC3"/>
  <c r="EE7"/>
  <c r="EE3"/>
  <c r="EG7"/>
  <c r="EG3"/>
  <c r="EI7"/>
  <c r="EI3"/>
  <c r="EK7"/>
  <c r="EK3"/>
  <c r="EM7"/>
  <c r="EM3"/>
  <c r="EO7"/>
  <c r="EO3"/>
  <c r="EQ7"/>
  <c r="EQ3"/>
  <c r="ES7"/>
  <c r="ES3"/>
  <c r="EU7"/>
  <c r="EU3"/>
  <c r="EW7"/>
  <c r="EW3"/>
  <c r="EY7"/>
  <c r="EY3"/>
  <c r="FA7"/>
  <c r="FA3"/>
  <c r="CW7"/>
  <c r="CW3"/>
  <c r="CX7"/>
  <c r="CX3"/>
  <c r="CZ7"/>
  <c r="CZ3"/>
  <c r="DB7"/>
  <c r="DB3"/>
  <c r="DD7"/>
  <c r="DD3"/>
  <c r="DF7"/>
  <c r="DF3"/>
  <c r="DH7"/>
  <c r="DH3"/>
  <c r="DJ7"/>
  <c r="DJ3"/>
  <c r="DL7"/>
  <c r="DL3"/>
  <c r="DN7"/>
  <c r="DN3"/>
  <c r="DP7"/>
  <c r="DP3"/>
  <c r="DR7"/>
  <c r="DR3"/>
  <c r="DT7"/>
  <c r="DT3"/>
  <c r="DV7"/>
  <c r="DV3"/>
  <c r="DX7"/>
  <c r="DX3"/>
  <c r="DZ7"/>
  <c r="DZ3"/>
  <c r="EB7"/>
  <c r="EB3"/>
  <c r="ED7"/>
  <c r="ED3"/>
  <c r="EF7"/>
  <c r="EF3"/>
  <c r="EH7"/>
  <c r="EH3"/>
  <c r="EJ7"/>
  <c r="EJ3"/>
  <c r="EL7"/>
  <c r="EL3"/>
  <c r="EN7"/>
  <c r="EN3"/>
  <c r="EP7"/>
  <c r="EP3"/>
  <c r="ER7"/>
  <c r="ER3"/>
  <c r="ET7"/>
  <c r="ET3"/>
  <c r="EV7"/>
  <c r="EV3"/>
  <c r="EX7"/>
  <c r="EX3"/>
  <c r="EZ7"/>
  <c r="EZ3"/>
  <c r="CS7"/>
  <c r="CS3"/>
  <c r="CU7"/>
  <c r="CU3"/>
  <c r="CR7"/>
  <c r="CR3"/>
  <c r="CT7"/>
  <c r="CT3"/>
  <c r="FF7"/>
  <c r="FF3"/>
  <c r="FH7"/>
  <c r="FH3"/>
  <c r="FJ7"/>
  <c r="FJ3"/>
  <c r="FL7"/>
  <c r="FL3"/>
  <c r="FN7"/>
  <c r="FN3"/>
  <c r="FP7"/>
  <c r="FP3"/>
  <c r="FR7"/>
  <c r="FR3"/>
  <c r="FT7"/>
  <c r="FT3"/>
  <c r="FV7"/>
  <c r="FV3"/>
  <c r="FX7"/>
  <c r="FX3"/>
  <c r="FE7"/>
  <c r="FE3"/>
  <c r="FG7"/>
  <c r="FG3"/>
  <c r="FI7"/>
  <c r="FI3"/>
  <c r="FK7"/>
  <c r="FK3"/>
  <c r="FM7"/>
  <c r="FM3"/>
  <c r="FO7"/>
  <c r="FO3"/>
  <c r="FQ7"/>
  <c r="FQ3"/>
  <c r="FS7"/>
  <c r="FS3"/>
  <c r="FU7"/>
  <c r="FU3"/>
  <c r="FW7"/>
  <c r="FW3"/>
  <c r="FY7"/>
  <c r="FY3"/>
  <c r="BT7"/>
  <c r="BT3"/>
  <c r="BR7"/>
  <c r="BR3"/>
  <c r="BQ7"/>
  <c r="BQ3"/>
  <c r="BS7"/>
  <c r="BS3"/>
  <c r="BP7"/>
  <c r="BP3"/>
  <c r="BO7"/>
  <c r="BO3"/>
  <c r="BN7"/>
  <c r="BN3"/>
  <c r="BM7"/>
  <c r="BM3"/>
  <c r="BL7"/>
  <c r="BL3"/>
  <c r="BK7"/>
  <c r="BK3"/>
  <c r="BJ7"/>
  <c r="BJ3"/>
  <c r="BI7"/>
  <c r="BI3"/>
  <c r="AQ7"/>
  <c r="AQ3"/>
  <c r="AT7"/>
  <c r="AT3"/>
  <c r="AV7"/>
  <c r="AV3"/>
  <c r="AX7"/>
  <c r="AX3"/>
  <c r="AZ7"/>
  <c r="AZ3"/>
  <c r="AR7"/>
  <c r="AR3"/>
  <c r="AP7"/>
  <c r="AP3"/>
  <c r="AS7"/>
  <c r="AS3"/>
  <c r="AU7"/>
  <c r="AU3"/>
  <c r="AW7"/>
  <c r="AW3"/>
  <c r="AY7"/>
  <c r="AY3"/>
  <c r="BA7"/>
  <c r="BA3"/>
  <c r="CO7"/>
  <c r="CO3"/>
  <c r="CM7"/>
  <c r="CM3"/>
  <c r="CK7"/>
  <c r="CK3"/>
  <c r="CI7"/>
  <c r="CI3"/>
  <c r="CG7"/>
  <c r="CG3"/>
  <c r="CE7"/>
  <c r="CE3"/>
  <c r="CC7"/>
  <c r="CC3"/>
  <c r="CA7"/>
  <c r="CA3"/>
  <c r="BY7"/>
  <c r="BY3"/>
  <c r="BW7"/>
  <c r="BW3"/>
  <c r="CP7"/>
  <c r="CP3"/>
  <c r="CL7"/>
  <c r="CL3"/>
  <c r="CH7"/>
  <c r="CH3"/>
  <c r="CD7"/>
  <c r="CD3"/>
  <c r="BZ7"/>
  <c r="BZ3"/>
  <c r="BV7"/>
  <c r="BV3"/>
  <c r="CN7"/>
  <c r="CN3"/>
  <c r="CJ7"/>
  <c r="CJ3"/>
  <c r="CF7"/>
  <c r="CF3"/>
  <c r="CB7"/>
  <c r="CB3"/>
  <c r="BX7"/>
  <c r="BX3"/>
  <c r="AK7"/>
  <c r="AK3"/>
  <c r="AL7"/>
  <c r="AL3"/>
  <c r="AM7"/>
  <c r="AM3"/>
  <c r="AN7"/>
  <c r="AN3"/>
  <c r="BG7"/>
  <c r="BG3"/>
  <c r="BF7"/>
  <c r="BF3"/>
  <c r="BE7"/>
  <c r="BE3"/>
  <c r="BD7"/>
  <c r="BD3"/>
</calcChain>
</file>

<file path=xl/comments1.xml><?xml version="1.0" encoding="utf-8"?>
<comments xmlns="http://schemas.openxmlformats.org/spreadsheetml/2006/main">
  <authors>
    <author>SL04928S</author>
    <author>MD04086S</author>
    <author>sandrine.luce</author>
  </authors>
  <commentList>
    <comment ref="L6" authorId="0">
      <text>
        <r>
          <rPr>
            <b/>
            <sz val="9"/>
            <color indexed="81"/>
            <rFont val="Tahoma"/>
            <family val="2"/>
          </rPr>
          <t>SL04928S:</t>
        </r>
        <r>
          <rPr>
            <sz val="9"/>
            <color indexed="81"/>
            <rFont val="Tahoma"/>
            <family val="2"/>
          </rPr>
          <t xml:space="preserve">
info à reprendre de la DC</t>
        </r>
      </text>
    </comment>
    <comment ref="N6" authorId="0">
      <text>
        <r>
          <rPr>
            <b/>
            <sz val="9"/>
            <color indexed="81"/>
            <rFont val="Tahoma"/>
            <family val="2"/>
          </rPr>
          <t>SL04928S: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6" authorId="0">
      <text>
        <r>
          <rPr>
            <b/>
            <sz val="9"/>
            <color indexed="81"/>
            <rFont val="Tahoma"/>
            <family val="2"/>
          </rPr>
          <t>SL04928S:</t>
        </r>
        <r>
          <rPr>
            <sz val="9"/>
            <color indexed="81"/>
            <rFont val="Tahoma"/>
            <family val="2"/>
          </rPr>
          <t xml:space="preserve">
info à reprendre de la DI</t>
        </r>
      </text>
    </comment>
    <comment ref="P6" authorId="0">
      <text>
        <r>
          <rPr>
            <b/>
            <sz val="9"/>
            <color indexed="81"/>
            <rFont val="Tahoma"/>
            <family val="2"/>
          </rPr>
          <t>SL04928S:</t>
        </r>
        <r>
          <rPr>
            <sz val="9"/>
            <color indexed="81"/>
            <rFont val="Tahoma"/>
            <family val="2"/>
          </rPr>
          <t xml:space="preserve">
(A récupérer des extracts FFD DI)</t>
        </r>
      </text>
    </comment>
    <comment ref="Q6" authorId="0">
      <text>
        <r>
          <rPr>
            <b/>
            <sz val="9"/>
            <color indexed="81"/>
            <rFont val="Tahoma"/>
            <family val="2"/>
          </rPr>
          <t>SL04928S:</t>
        </r>
        <r>
          <rPr>
            <sz val="9"/>
            <color indexed="81"/>
            <rFont val="Tahoma"/>
            <family val="2"/>
          </rPr>
          <t xml:space="preserve">
(A récupérer des extracts FFD DI)</t>
        </r>
      </text>
    </comment>
    <comment ref="R6" authorId="0">
      <text>
        <r>
          <rPr>
            <b/>
            <sz val="9"/>
            <color indexed="81"/>
            <rFont val="Tahoma"/>
            <family val="2"/>
          </rPr>
          <t>SL04928S:</t>
        </r>
        <r>
          <rPr>
            <sz val="9"/>
            <color indexed="81"/>
            <rFont val="Tahoma"/>
            <family val="2"/>
          </rPr>
          <t xml:space="preserve">
A récupérer des extracts FFD DC</t>
        </r>
      </text>
    </comment>
    <comment ref="S6" authorId="0">
      <text>
        <r>
          <rPr>
            <b/>
            <sz val="9"/>
            <color indexed="81"/>
            <rFont val="Tahoma"/>
            <family val="2"/>
          </rPr>
          <t>SL04928S:</t>
        </r>
        <r>
          <rPr>
            <sz val="9"/>
            <color indexed="81"/>
            <rFont val="Tahoma"/>
            <family val="2"/>
          </rPr>
          <t xml:space="preserve">
(A récupérer des extracts FFD DC)</t>
        </r>
      </text>
    </comment>
    <comment ref="AB6" authorId="0">
      <text>
        <r>
          <rPr>
            <b/>
            <sz val="9"/>
            <color indexed="81"/>
            <rFont val="Tahoma"/>
            <family val="2"/>
          </rPr>
          <t>SL04928S:</t>
        </r>
        <r>
          <rPr>
            <sz val="9"/>
            <color indexed="81"/>
            <rFont val="Tahoma"/>
            <family val="2"/>
          </rPr>
          <t xml:space="preserve">
si type de livrable = "  " alors reprendre de "   "
00 Ateliers CDCF          
01 CDCF                        =&gt; DC, champs "Date de livraison"
</t>
        </r>
      </text>
    </comment>
    <comment ref="AH6" authorId="1">
      <text>
        <r>
          <rPr>
            <b/>
            <sz val="12"/>
            <color indexed="81"/>
            <rFont val="Tahoma"/>
            <family val="2"/>
          </rPr>
          <t>Statut de la tâche (en %?) à déduire de la DI ou de la DC selon le type de livrable</t>
        </r>
      </text>
    </comment>
    <comment ref="H10" authorId="2">
      <text>
        <r>
          <rPr>
            <b/>
            <sz val="9"/>
            <color indexed="81"/>
            <rFont val="Tahoma"/>
            <family val="2"/>
          </rPr>
          <t xml:space="preserve">sandrine.luce:Afficher une UM au TSP
Evols mineures hors PSION
TK recentré sur la focntion Pickingoutil dr bascule en gestion par lot
</t>
        </r>
      </text>
    </comment>
    <comment ref="H11" authorId="2">
      <text>
        <r>
          <rPr>
            <b/>
            <sz val="9"/>
            <color indexed="81"/>
            <rFont val="Tahoma"/>
            <family val="2"/>
          </rPr>
          <t>sandrine.luce:Afficher une UM au TSP
Evols mineures hors PSION
TK recentré sur la focntion Picking</t>
        </r>
      </text>
    </comment>
  </commentList>
</comments>
</file>

<file path=xl/sharedStrings.xml><?xml version="1.0" encoding="utf-8"?>
<sst xmlns="http://schemas.openxmlformats.org/spreadsheetml/2006/main" count="86" uniqueCount="41">
  <si>
    <t>Mai</t>
  </si>
  <si>
    <t>N° Semaine fin prév</t>
  </si>
  <si>
    <t>N° Mois fin réel</t>
  </si>
  <si>
    <t>N° Mois début réel</t>
  </si>
  <si>
    <t>N° Semaine début réel</t>
  </si>
  <si>
    <t>N° Mois début prév</t>
  </si>
  <si>
    <t>mai</t>
  </si>
  <si>
    <t>jan</t>
  </si>
  <si>
    <t>fév</t>
  </si>
  <si>
    <t>mar</t>
  </si>
  <si>
    <t>avr</t>
  </si>
  <si>
    <t>jui</t>
  </si>
  <si>
    <t>aoû</t>
  </si>
  <si>
    <t>sep</t>
  </si>
  <si>
    <t>oct</t>
  </si>
  <si>
    <t>nov</t>
  </si>
  <si>
    <t>déc</t>
  </si>
  <si>
    <t>Jan</t>
  </si>
  <si>
    <t>Fév</t>
  </si>
  <si>
    <t>Mar</t>
  </si>
  <si>
    <t>Avr</t>
  </si>
  <si>
    <t>Jui</t>
  </si>
  <si>
    <t>Aoû</t>
  </si>
  <si>
    <t>Sep</t>
  </si>
  <si>
    <t>Oct</t>
  </si>
  <si>
    <t>Nov</t>
  </si>
  <si>
    <t>Déc</t>
  </si>
  <si>
    <t>Juil</t>
  </si>
  <si>
    <t>juil</t>
  </si>
  <si>
    <t>Statut</t>
  </si>
  <si>
    <t>x</t>
  </si>
  <si>
    <t>Avancement %</t>
  </si>
  <si>
    <t>charge/mois</t>
  </si>
  <si>
    <t>Date début prév</t>
  </si>
  <si>
    <t>Date fin prév</t>
  </si>
  <si>
    <t>Date début réel</t>
  </si>
  <si>
    <t>N° Semaine début prev</t>
  </si>
  <si>
    <t>Date fin réel</t>
  </si>
  <si>
    <t>N° Semaine finréel</t>
  </si>
  <si>
    <t>N° Mois fin prev</t>
  </si>
  <si>
    <t>Charge prév (J/H)</t>
  </si>
</sst>
</file>

<file path=xl/styles.xml><?xml version="1.0" encoding="utf-8"?>
<styleSheet xmlns="http://schemas.openxmlformats.org/spreadsheetml/2006/main">
  <numFmts count="1">
    <numFmt numFmtId="164" formatCode="0.0"/>
  </numFmts>
  <fonts count="3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9"/>
      <name val="Arial"/>
      <family val="2"/>
    </font>
    <font>
      <b/>
      <sz val="12"/>
      <color indexed="81"/>
      <name val="Tahoma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9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85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3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2" applyNumberFormat="0" applyFill="0" applyAlignment="0" applyProtection="0"/>
    <xf numFmtId="0" fontId="25" fillId="23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22" borderId="4" applyNumberFormat="0" applyFont="0" applyAlignment="0" applyProtection="0"/>
    <xf numFmtId="0" fontId="26" fillId="20" borderId="8" applyNumberFormat="0" applyAlignment="0" applyProtection="0"/>
    <xf numFmtId="9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</cellStyleXfs>
  <cellXfs count="134">
    <xf numFmtId="0" fontId="0" fillId="0" borderId="0" xfId="0"/>
    <xf numFmtId="0" fontId="2" fillId="0" borderId="0" xfId="0" applyFont="1" applyAlignment="1">
      <alignment wrapText="1"/>
    </xf>
    <xf numFmtId="0" fontId="0" fillId="0" borderId="10" xfId="0" applyBorder="1"/>
    <xf numFmtId="0" fontId="6" fillId="0" borderId="0" xfId="0" applyFont="1" applyAlignment="1">
      <alignment wrapText="1"/>
    </xf>
    <xf numFmtId="0" fontId="0" fillId="0" borderId="0" xfId="0" applyFill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11" xfId="0" applyFont="1" applyBorder="1" applyAlignment="1"/>
    <xf numFmtId="0" fontId="3" fillId="0" borderId="12" xfId="0" applyFont="1" applyBorder="1" applyAlignment="1"/>
    <xf numFmtId="0" fontId="3" fillId="0" borderId="13" xfId="0" applyFont="1" applyBorder="1" applyAlignment="1"/>
    <xf numFmtId="0" fontId="3" fillId="0" borderId="0" xfId="0" applyFont="1" applyFill="1" applyAlignment="1">
      <alignment wrapText="1"/>
    </xf>
    <xf numFmtId="0" fontId="3" fillId="0" borderId="0" xfId="0" applyFont="1" applyAlignment="1"/>
    <xf numFmtId="0" fontId="3" fillId="0" borderId="0" xfId="0" applyFont="1" applyBorder="1" applyAlignment="1">
      <alignment wrapText="1"/>
    </xf>
    <xf numFmtId="0" fontId="3" fillId="24" borderId="0" xfId="0" applyFont="1" applyFill="1" applyBorder="1" applyAlignment="1">
      <alignment wrapText="1"/>
    </xf>
    <xf numFmtId="0" fontId="8" fillId="25" borderId="14" xfId="0" applyFont="1" applyFill="1" applyBorder="1" applyAlignment="1"/>
    <xf numFmtId="0" fontId="8" fillId="25" borderId="15" xfId="0" applyFont="1" applyFill="1" applyBorder="1" applyAlignment="1"/>
    <xf numFmtId="0" fontId="8" fillId="25" borderId="16" xfId="0" applyFont="1" applyFill="1" applyBorder="1" applyAlignment="1"/>
    <xf numFmtId="0" fontId="3" fillId="0" borderId="17" xfId="0" applyFont="1" applyBorder="1" applyAlignment="1">
      <alignment wrapText="1"/>
    </xf>
    <xf numFmtId="0" fontId="10" fillId="0" borderId="0" xfId="0" applyFont="1"/>
    <xf numFmtId="0" fontId="3" fillId="26" borderId="0" xfId="0" applyFont="1" applyFill="1" applyAlignment="1">
      <alignment wrapText="1"/>
    </xf>
    <xf numFmtId="0" fontId="3" fillId="26" borderId="0" xfId="0" applyFont="1" applyFill="1" applyBorder="1" applyAlignment="1">
      <alignment wrapText="1"/>
    </xf>
    <xf numFmtId="0" fontId="6" fillId="26" borderId="0" xfId="0" applyFont="1" applyFill="1" applyBorder="1" applyAlignment="1">
      <alignment wrapText="1"/>
    </xf>
    <xf numFmtId="0" fontId="0" fillId="26" borderId="0" xfId="0" applyFill="1"/>
    <xf numFmtId="0" fontId="3" fillId="26" borderId="0" xfId="0" applyFont="1" applyFill="1" applyAlignment="1"/>
    <xf numFmtId="0" fontId="0" fillId="26" borderId="0" xfId="0" applyFill="1" applyBorder="1"/>
    <xf numFmtId="0" fontId="9" fillId="26" borderId="0" xfId="0" applyFont="1" applyFill="1" applyBorder="1"/>
    <xf numFmtId="0" fontId="2" fillId="25" borderId="10" xfId="0" applyFont="1" applyFill="1" applyBorder="1" applyAlignment="1">
      <alignment horizontal="center" wrapText="1"/>
    </xf>
    <xf numFmtId="0" fontId="3" fillId="26" borderId="0" xfId="0" applyFont="1" applyFill="1" applyBorder="1" applyAlignment="1">
      <alignment horizontal="left" wrapText="1"/>
    </xf>
    <xf numFmtId="0" fontId="2" fillId="24" borderId="18" xfId="0" applyFont="1" applyFill="1" applyBorder="1" applyAlignment="1">
      <alignment vertical="center" wrapText="1"/>
    </xf>
    <xf numFmtId="0" fontId="3" fillId="24" borderId="18" xfId="0" applyFont="1" applyFill="1" applyBorder="1" applyAlignment="1">
      <alignment vertical="center" wrapText="1"/>
    </xf>
    <xf numFmtId="14" fontId="3" fillId="26" borderId="0" xfId="0" applyNumberFormat="1" applyFont="1" applyFill="1" applyBorder="1" applyAlignment="1">
      <alignment wrapText="1"/>
    </xf>
    <xf numFmtId="14" fontId="3" fillId="0" borderId="0" xfId="0" applyNumberFormat="1" applyFont="1" applyAlignment="1">
      <alignment wrapText="1"/>
    </xf>
    <xf numFmtId="14" fontId="6" fillId="26" borderId="0" xfId="0" applyNumberFormat="1" applyFont="1" applyFill="1" applyBorder="1" applyAlignment="1">
      <alignment wrapText="1"/>
    </xf>
    <xf numFmtId="14" fontId="6" fillId="0" borderId="0" xfId="0" applyNumberFormat="1" applyFont="1" applyAlignment="1">
      <alignment wrapText="1"/>
    </xf>
    <xf numFmtId="14" fontId="3" fillId="0" borderId="0" xfId="0" applyNumberFormat="1" applyFont="1" applyAlignment="1">
      <alignment horizontal="left" wrapText="1"/>
    </xf>
    <xf numFmtId="0" fontId="3" fillId="24" borderId="10" xfId="0" applyFont="1" applyFill="1" applyBorder="1" applyAlignment="1">
      <alignment wrapText="1"/>
    </xf>
    <xf numFmtId="0" fontId="6" fillId="27" borderId="10" xfId="0" applyFont="1" applyFill="1" applyBorder="1" applyAlignment="1">
      <alignment wrapText="1"/>
    </xf>
    <xf numFmtId="0" fontId="3" fillId="28" borderId="10" xfId="0" applyFont="1" applyFill="1" applyBorder="1" applyAlignment="1">
      <alignment wrapText="1"/>
    </xf>
    <xf numFmtId="0" fontId="6" fillId="28" borderId="10" xfId="0" applyFont="1" applyFill="1" applyBorder="1" applyAlignment="1">
      <alignment wrapText="1"/>
    </xf>
    <xf numFmtId="0" fontId="3" fillId="27" borderId="10" xfId="0" applyNumberFormat="1" applyFont="1" applyFill="1" applyBorder="1" applyAlignment="1">
      <alignment wrapText="1"/>
    </xf>
    <xf numFmtId="9" fontId="3" fillId="29" borderId="10" xfId="181" applyFont="1" applyFill="1" applyBorder="1" applyAlignment="1">
      <alignment wrapText="1"/>
    </xf>
    <xf numFmtId="164" fontId="10" fillId="0" borderId="11" xfId="0" applyNumberFormat="1" applyFont="1" applyBorder="1" applyAlignment="1"/>
    <xf numFmtId="0" fontId="2" fillId="26" borderId="0" xfId="0" applyNumberFormat="1" applyFont="1" applyFill="1" applyAlignment="1">
      <alignment horizontal="center" vertical="center" wrapText="1"/>
    </xf>
    <xf numFmtId="0" fontId="3" fillId="26" borderId="0" xfId="0" applyNumberFormat="1" applyFont="1" applyFill="1" applyAlignment="1">
      <alignment wrapText="1"/>
    </xf>
    <xf numFmtId="0" fontId="3" fillId="26" borderId="0" xfId="0" applyNumberFormat="1" applyFont="1" applyFill="1" applyAlignment="1"/>
    <xf numFmtId="0" fontId="2" fillId="26" borderId="10" xfId="0" applyNumberFormat="1" applyFont="1" applyFill="1" applyBorder="1" applyAlignment="1">
      <alignment horizontal="center" vertical="center" wrapText="1"/>
    </xf>
    <xf numFmtId="0" fontId="3" fillId="26" borderId="10" xfId="0" applyNumberFormat="1" applyFont="1" applyFill="1" applyBorder="1" applyAlignment="1">
      <alignment wrapText="1"/>
    </xf>
    <xf numFmtId="0" fontId="3" fillId="26" borderId="10" xfId="0" applyNumberFormat="1" applyFont="1" applyFill="1" applyBorder="1" applyAlignment="1"/>
    <xf numFmtId="0" fontId="31" fillId="0" borderId="10" xfId="0" applyFont="1" applyBorder="1"/>
    <xf numFmtId="9" fontId="31" fillId="0" borderId="10" xfId="0" applyNumberFormat="1" applyFont="1" applyBorder="1"/>
    <xf numFmtId="0" fontId="31" fillId="0" borderId="10" xfId="0" applyFont="1" applyFill="1" applyBorder="1"/>
    <xf numFmtId="0" fontId="31" fillId="24" borderId="10" xfId="0" applyFont="1" applyFill="1" applyBorder="1" applyAlignment="1">
      <alignment horizontal="center" wrapText="1"/>
    </xf>
    <xf numFmtId="0" fontId="31" fillId="24" borderId="10" xfId="0" applyFont="1" applyFill="1" applyBorder="1" applyAlignment="1">
      <alignment wrapText="1"/>
    </xf>
    <xf numFmtId="0" fontId="32" fillId="0" borderId="0" xfId="0" applyFont="1" applyFill="1"/>
    <xf numFmtId="0" fontId="31" fillId="0" borderId="0" xfId="0" applyFont="1"/>
    <xf numFmtId="0" fontId="31" fillId="0" borderId="10" xfId="0" applyNumberFormat="1" applyFont="1" applyBorder="1"/>
    <xf numFmtId="14" fontId="31" fillId="27" borderId="10" xfId="173" applyNumberFormat="1" applyFont="1" applyFill="1" applyBorder="1"/>
    <xf numFmtId="14" fontId="31" fillId="28" borderId="10" xfId="173" applyNumberFormat="1" applyFont="1" applyFill="1" applyBorder="1"/>
    <xf numFmtId="0" fontId="3" fillId="0" borderId="10" xfId="0" applyFont="1" applyBorder="1" applyAlignment="1">
      <alignment wrapText="1"/>
    </xf>
    <xf numFmtId="164" fontId="10" fillId="0" borderId="10" xfId="0" applyNumberFormat="1" applyFont="1" applyBorder="1" applyAlignment="1"/>
    <xf numFmtId="0" fontId="3" fillId="0" borderId="10" xfId="0" applyFont="1" applyBorder="1" applyAlignment="1"/>
    <xf numFmtId="0" fontId="2" fillId="30" borderId="0" xfId="0" applyNumberFormat="1" applyFont="1" applyFill="1" applyAlignment="1">
      <alignment horizontal="center" vertical="center" wrapText="1"/>
    </xf>
    <xf numFmtId="0" fontId="2" fillId="30" borderId="10" xfId="0" applyNumberFormat="1" applyFont="1" applyFill="1" applyBorder="1" applyAlignment="1">
      <alignment horizontal="center" vertical="center" wrapText="1"/>
    </xf>
    <xf numFmtId="0" fontId="2" fillId="30" borderId="10" xfId="0" applyFont="1" applyFill="1" applyBorder="1" applyAlignment="1">
      <alignment horizontal="center" wrapText="1"/>
    </xf>
    <xf numFmtId="0" fontId="3" fillId="30" borderId="17" xfId="0" applyFont="1" applyFill="1" applyBorder="1" applyAlignment="1">
      <alignment wrapText="1"/>
    </xf>
    <xf numFmtId="0" fontId="3" fillId="30" borderId="0" xfId="0" applyNumberFormat="1" applyFont="1" applyFill="1" applyAlignment="1">
      <alignment wrapText="1"/>
    </xf>
    <xf numFmtId="0" fontId="3" fillId="30" borderId="10" xfId="0" applyNumberFormat="1" applyFont="1" applyFill="1" applyBorder="1" applyAlignment="1">
      <alignment wrapText="1"/>
    </xf>
    <xf numFmtId="0" fontId="3" fillId="26" borderId="0" xfId="0" applyNumberFormat="1" applyFont="1" applyFill="1" applyBorder="1" applyAlignment="1"/>
    <xf numFmtId="0" fontId="8" fillId="25" borderId="0" xfId="0" applyFont="1" applyFill="1" applyBorder="1" applyAlignment="1"/>
    <xf numFmtId="0" fontId="3" fillId="0" borderId="0" xfId="0" applyFont="1" applyBorder="1" applyAlignment="1"/>
    <xf numFmtId="164" fontId="10" fillId="0" borderId="0" xfId="0" applyNumberFormat="1" applyFont="1" applyBorder="1" applyAlignment="1"/>
    <xf numFmtId="0" fontId="1" fillId="26" borderId="10" xfId="0" applyNumberFormat="1" applyFont="1" applyFill="1" applyBorder="1" applyAlignment="1"/>
    <xf numFmtId="0" fontId="1" fillId="0" borderId="12" xfId="0" applyFont="1" applyBorder="1" applyAlignment="1"/>
    <xf numFmtId="0" fontId="1" fillId="0" borderId="11" xfId="0" applyFont="1" applyBorder="1" applyAlignment="1"/>
    <xf numFmtId="0" fontId="1" fillId="0" borderId="13" xfId="0" applyFont="1" applyBorder="1" applyAlignment="1"/>
    <xf numFmtId="0" fontId="3" fillId="30" borderId="0" xfId="0" applyNumberFormat="1" applyFont="1" applyFill="1" applyAlignment="1"/>
    <xf numFmtId="0" fontId="3" fillId="30" borderId="10" xfId="0" applyNumberFormat="1" applyFont="1" applyFill="1" applyBorder="1" applyAlignment="1"/>
    <xf numFmtId="0" fontId="8" fillId="30" borderId="15" xfId="0" applyFont="1" applyFill="1" applyBorder="1" applyAlignment="1"/>
    <xf numFmtId="0" fontId="3" fillId="30" borderId="13" xfId="0" applyFont="1" applyFill="1" applyBorder="1" applyAlignment="1"/>
    <xf numFmtId="164" fontId="10" fillId="30" borderId="10" xfId="0" applyNumberFormat="1" applyFont="1" applyFill="1" applyBorder="1" applyAlignment="1"/>
    <xf numFmtId="0" fontId="1" fillId="26" borderId="0" xfId="0" applyNumberFormat="1" applyFont="1" applyFill="1" applyAlignment="1">
      <alignment wrapText="1"/>
    </xf>
    <xf numFmtId="0" fontId="1" fillId="26" borderId="17" xfId="0" applyNumberFormat="1" applyFont="1" applyFill="1" applyBorder="1" applyAlignment="1"/>
    <xf numFmtId="0" fontId="3" fillId="30" borderId="12" xfId="0" applyFont="1" applyFill="1" applyBorder="1" applyAlignment="1"/>
    <xf numFmtId="0" fontId="12" fillId="31" borderId="10" xfId="42" applyFont="1" applyFill="1" applyBorder="1" applyAlignment="1">
      <alignment horizontal="center"/>
    </xf>
    <xf numFmtId="0" fontId="33" fillId="31" borderId="10" xfId="42" applyFont="1" applyFill="1" applyBorder="1" applyAlignment="1">
      <alignment horizontal="center"/>
    </xf>
    <xf numFmtId="0" fontId="2" fillId="31" borderId="18" xfId="0" applyFont="1" applyFill="1" applyBorder="1" applyAlignment="1">
      <alignment vertical="center" wrapText="1"/>
    </xf>
    <xf numFmtId="0" fontId="1" fillId="31" borderId="18" xfId="0" applyFont="1" applyFill="1" applyBorder="1" applyAlignment="1">
      <alignment horizontal="center" vertical="top" textRotation="180" wrapText="1"/>
    </xf>
    <xf numFmtId="14" fontId="3" fillId="31" borderId="19" xfId="0" applyNumberFormat="1" applyFont="1" applyFill="1" applyBorder="1" applyAlignment="1">
      <alignment horizontal="center" vertical="top" textRotation="180" wrapText="1"/>
    </xf>
    <xf numFmtId="0" fontId="6" fillId="31" borderId="19" xfId="0" applyFont="1" applyFill="1" applyBorder="1" applyAlignment="1">
      <alignment horizontal="center" vertical="top" textRotation="180" wrapText="1"/>
    </xf>
    <xf numFmtId="0" fontId="3" fillId="31" borderId="19" xfId="0" applyFont="1" applyFill="1" applyBorder="1" applyAlignment="1">
      <alignment horizontal="center" vertical="top" textRotation="180" wrapText="1"/>
    </xf>
    <xf numFmtId="14" fontId="3" fillId="31" borderId="20" xfId="0" applyNumberFormat="1" applyFont="1" applyFill="1" applyBorder="1" applyAlignment="1">
      <alignment horizontal="center" vertical="top" textRotation="180" wrapText="1"/>
    </xf>
    <xf numFmtId="0" fontId="6" fillId="31" borderId="21" xfId="0" applyFont="1" applyFill="1" applyBorder="1" applyAlignment="1">
      <alignment horizontal="center" vertical="top" textRotation="180" wrapText="1"/>
    </xf>
    <xf numFmtId="0" fontId="3" fillId="31" borderId="20" xfId="0" applyFont="1" applyFill="1" applyBorder="1" applyAlignment="1">
      <alignment horizontal="left" vertical="center" wrapText="1"/>
    </xf>
    <xf numFmtId="0" fontId="31" fillId="0" borderId="10" xfId="42" applyFont="1" applyFill="1" applyBorder="1" applyAlignment="1">
      <alignment wrapText="1"/>
    </xf>
    <xf numFmtId="0" fontId="31" fillId="0" borderId="10" xfId="163" applyFont="1" applyFill="1" applyBorder="1" applyAlignment="1">
      <alignment wrapText="1"/>
    </xf>
    <xf numFmtId="0" fontId="31" fillId="32" borderId="10" xfId="0" applyFont="1" applyFill="1" applyBorder="1"/>
    <xf numFmtId="9" fontId="31" fillId="32" borderId="10" xfId="0" applyNumberFormat="1" applyFont="1" applyFill="1" applyBorder="1"/>
    <xf numFmtId="0" fontId="31" fillId="32" borderId="10" xfId="42" applyFont="1" applyFill="1" applyBorder="1" applyAlignment="1">
      <alignment wrapText="1"/>
    </xf>
    <xf numFmtId="0" fontId="31" fillId="32" borderId="10" xfId="0" applyFont="1" applyFill="1" applyBorder="1" applyAlignment="1">
      <alignment horizontal="center" wrapText="1"/>
    </xf>
    <xf numFmtId="0" fontId="31" fillId="32" borderId="10" xfId="0" applyFont="1" applyFill="1" applyBorder="1" applyAlignment="1">
      <alignment wrapText="1"/>
    </xf>
    <xf numFmtId="0" fontId="31" fillId="32" borderId="0" xfId="0" applyFont="1" applyFill="1"/>
    <xf numFmtId="0" fontId="32" fillId="32" borderId="0" xfId="0" applyFont="1" applyFill="1"/>
    <xf numFmtId="0" fontId="3" fillId="32" borderId="10" xfId="0" applyFont="1" applyFill="1" applyBorder="1" applyAlignment="1">
      <alignment wrapText="1"/>
    </xf>
    <xf numFmtId="14" fontId="31" fillId="32" borderId="10" xfId="173" applyNumberFormat="1" applyFont="1" applyFill="1" applyBorder="1"/>
    <xf numFmtId="0" fontId="6" fillId="32" borderId="10" xfId="0" applyFont="1" applyFill="1" applyBorder="1" applyAlignment="1">
      <alignment wrapText="1"/>
    </xf>
    <xf numFmtId="0" fontId="3" fillId="32" borderId="10" xfId="0" applyNumberFormat="1" applyFont="1" applyFill="1" applyBorder="1" applyAlignment="1">
      <alignment wrapText="1"/>
    </xf>
    <xf numFmtId="9" fontId="3" fillId="32" borderId="10" xfId="181" applyFont="1" applyFill="1" applyBorder="1" applyAlignment="1">
      <alignment wrapText="1"/>
    </xf>
    <xf numFmtId="0" fontId="0" fillId="32" borderId="10" xfId="0" applyFill="1" applyBorder="1"/>
    <xf numFmtId="0" fontId="0" fillId="32" borderId="0" xfId="0" applyFill="1"/>
    <xf numFmtId="0" fontId="3" fillId="32" borderId="17" xfId="0" applyFont="1" applyFill="1" applyBorder="1" applyAlignment="1">
      <alignment wrapText="1"/>
    </xf>
    <xf numFmtId="0" fontId="3" fillId="32" borderId="0" xfId="0" applyFont="1" applyFill="1" applyBorder="1" applyAlignment="1">
      <alignment wrapText="1"/>
    </xf>
    <xf numFmtId="164" fontId="10" fillId="32" borderId="11" xfId="0" applyNumberFormat="1" applyFont="1" applyFill="1" applyBorder="1" applyAlignment="1"/>
    <xf numFmtId="164" fontId="10" fillId="32" borderId="10" xfId="0" applyNumberFormat="1" applyFont="1" applyFill="1" applyBorder="1" applyAlignment="1"/>
    <xf numFmtId="164" fontId="10" fillId="32" borderId="0" xfId="0" applyNumberFormat="1" applyFont="1" applyFill="1" applyBorder="1" applyAlignment="1"/>
    <xf numFmtId="0" fontId="10" fillId="32" borderId="0" xfId="0" applyFont="1" applyFill="1"/>
    <xf numFmtId="0" fontId="31" fillId="33" borderId="10" xfId="0" applyFont="1" applyFill="1" applyBorder="1"/>
    <xf numFmtId="9" fontId="31" fillId="33" borderId="10" xfId="0" applyNumberFormat="1" applyFont="1" applyFill="1" applyBorder="1"/>
    <xf numFmtId="0" fontId="31" fillId="33" borderId="10" xfId="42" applyFont="1" applyFill="1" applyBorder="1" applyAlignment="1">
      <alignment wrapText="1"/>
    </xf>
    <xf numFmtId="0" fontId="31" fillId="33" borderId="10" xfId="0" applyFont="1" applyFill="1" applyBorder="1" applyAlignment="1">
      <alignment horizontal="center" wrapText="1"/>
    </xf>
    <xf numFmtId="0" fontId="31" fillId="33" borderId="10" xfId="0" applyFont="1" applyFill="1" applyBorder="1" applyAlignment="1">
      <alignment wrapText="1"/>
    </xf>
    <xf numFmtId="0" fontId="31" fillId="33" borderId="0" xfId="0" applyFont="1" applyFill="1"/>
    <xf numFmtId="0" fontId="32" fillId="33" borderId="0" xfId="0" applyFont="1" applyFill="1"/>
    <xf numFmtId="0" fontId="3" fillId="33" borderId="10" xfId="0" applyFont="1" applyFill="1" applyBorder="1" applyAlignment="1">
      <alignment wrapText="1"/>
    </xf>
    <xf numFmtId="14" fontId="31" fillId="33" borderId="10" xfId="173" applyNumberFormat="1" applyFont="1" applyFill="1" applyBorder="1"/>
    <xf numFmtId="0" fontId="6" fillId="33" borderId="10" xfId="0" applyFont="1" applyFill="1" applyBorder="1" applyAlignment="1">
      <alignment wrapText="1"/>
    </xf>
    <xf numFmtId="9" fontId="3" fillId="33" borderId="10" xfId="181" applyFont="1" applyFill="1" applyBorder="1" applyAlignment="1">
      <alignment wrapText="1"/>
    </xf>
    <xf numFmtId="0" fontId="0" fillId="33" borderId="10" xfId="0" applyFill="1" applyBorder="1"/>
    <xf numFmtId="0" fontId="0" fillId="33" borderId="0" xfId="0" applyFill="1"/>
    <xf numFmtId="0" fontId="3" fillId="33" borderId="17" xfId="0" applyFont="1" applyFill="1" applyBorder="1" applyAlignment="1">
      <alignment wrapText="1"/>
    </xf>
    <xf numFmtId="0" fontId="3" fillId="33" borderId="0" xfId="0" applyFont="1" applyFill="1" applyBorder="1" applyAlignment="1">
      <alignment wrapText="1"/>
    </xf>
    <xf numFmtId="164" fontId="10" fillId="33" borderId="11" xfId="0" applyNumberFormat="1" applyFont="1" applyFill="1" applyBorder="1" applyAlignment="1"/>
    <xf numFmtId="164" fontId="10" fillId="33" borderId="10" xfId="0" applyNumberFormat="1" applyFont="1" applyFill="1" applyBorder="1" applyAlignment="1"/>
    <xf numFmtId="164" fontId="10" fillId="33" borderId="0" xfId="0" applyNumberFormat="1" applyFont="1" applyFill="1" applyBorder="1" applyAlignment="1"/>
    <xf numFmtId="0" fontId="10" fillId="33" borderId="0" xfId="0" applyFont="1" applyFill="1"/>
  </cellXfs>
  <cellStyles count="18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rmal 10" xfId="37"/>
    <cellStyle name="Normal 11" xfId="38"/>
    <cellStyle name="Normal 13" xfId="39"/>
    <cellStyle name="Normal 14" xfId="40"/>
    <cellStyle name="Normal 15" xfId="41"/>
    <cellStyle name="Normal 2" xfId="42"/>
    <cellStyle name="Normal 2 10" xfId="43"/>
    <cellStyle name="Normal 2 11" xfId="44"/>
    <cellStyle name="Normal 2 12" xfId="45"/>
    <cellStyle name="Normal 2 13" xfId="46"/>
    <cellStyle name="Normal 2 14" xfId="47"/>
    <cellStyle name="Normal 2 15" xfId="48"/>
    <cellStyle name="Normal 2 15 10" xfId="49"/>
    <cellStyle name="Normal 2 15 11" xfId="50"/>
    <cellStyle name="Normal 2 15 2" xfId="51"/>
    <cellStyle name="Normal 2 15 3" xfId="52"/>
    <cellStyle name="Normal 2 15 4" xfId="53"/>
    <cellStyle name="Normal 2 15 5" xfId="54"/>
    <cellStyle name="Normal 2 15 6" xfId="55"/>
    <cellStyle name="Normal 2 15 7" xfId="56"/>
    <cellStyle name="Normal 2 15 8" xfId="57"/>
    <cellStyle name="Normal 2 15 9" xfId="58"/>
    <cellStyle name="Normal 2 16" xfId="59"/>
    <cellStyle name="Normal 2 17" xfId="60"/>
    <cellStyle name="Normal 2 18" xfId="61"/>
    <cellStyle name="Normal 2 19" xfId="62"/>
    <cellStyle name="Normal 2 2" xfId="63"/>
    <cellStyle name="Normal 2 2 10" xfId="64"/>
    <cellStyle name="Normal 2 2 11" xfId="65"/>
    <cellStyle name="Normal 2 2 12" xfId="66"/>
    <cellStyle name="Normal 2 2 13" xfId="67"/>
    <cellStyle name="Normal 2 2 14" xfId="68"/>
    <cellStyle name="Normal 2 2 15" xfId="69"/>
    <cellStyle name="Normal 2 2 16" xfId="70"/>
    <cellStyle name="Normal 2 2 17" xfId="71"/>
    <cellStyle name="Normal 2 2 18" xfId="72"/>
    <cellStyle name="Normal 2 2 2" xfId="73"/>
    <cellStyle name="Normal 2 2 2 10" xfId="74"/>
    <cellStyle name="Normal 2 2 2 11" xfId="75"/>
    <cellStyle name="Normal 2 2 2 12" xfId="76"/>
    <cellStyle name="Normal 2 2 2 13" xfId="77"/>
    <cellStyle name="Normal 2 2 2 14" xfId="78"/>
    <cellStyle name="Normal 2 2 2 15" xfId="79"/>
    <cellStyle name="Normal 2 2 2 16" xfId="80"/>
    <cellStyle name="Normal 2 2 2 17" xfId="81"/>
    <cellStyle name="Normal 2 2 2 18" xfId="82"/>
    <cellStyle name="Normal 2 2 2 2" xfId="83"/>
    <cellStyle name="Normal 2 2 2 2 10" xfId="84"/>
    <cellStyle name="Normal 2 2 2 2 11" xfId="85"/>
    <cellStyle name="Normal 2 2 2 2 2" xfId="86"/>
    <cellStyle name="Normal 2 2 2 2 3" xfId="87"/>
    <cellStyle name="Normal 2 2 2 2 4" xfId="88"/>
    <cellStyle name="Normal 2 2 2 2 5" xfId="89"/>
    <cellStyle name="Normal 2 2 2 2 6" xfId="90"/>
    <cellStyle name="Normal 2 2 2 2 7" xfId="91"/>
    <cellStyle name="Normal 2 2 2 2 8" xfId="92"/>
    <cellStyle name="Normal 2 2 2 2 9" xfId="93"/>
    <cellStyle name="Normal 2 2 2 3" xfId="94"/>
    <cellStyle name="Normal 2 2 2 4" xfId="95"/>
    <cellStyle name="Normal 2 2 2 5" xfId="96"/>
    <cellStyle name="Normal 2 2 2 6" xfId="97"/>
    <cellStyle name="Normal 2 2 2 7" xfId="98"/>
    <cellStyle name="Normal 2 2 2 8" xfId="99"/>
    <cellStyle name="Normal 2 2 2 9" xfId="100"/>
    <cellStyle name="Normal 2 2 3" xfId="101"/>
    <cellStyle name="Normal 2 2 3 10" xfId="102"/>
    <cellStyle name="Normal 2 2 3 11" xfId="103"/>
    <cellStyle name="Normal 2 2 3 2" xfId="104"/>
    <cellStyle name="Normal 2 2 3 3" xfId="105"/>
    <cellStyle name="Normal 2 2 3 4" xfId="106"/>
    <cellStyle name="Normal 2 2 3 5" xfId="107"/>
    <cellStyle name="Normal 2 2 3 6" xfId="108"/>
    <cellStyle name="Normal 2 2 3 7" xfId="109"/>
    <cellStyle name="Normal 2 2 3 8" xfId="110"/>
    <cellStyle name="Normal 2 2 3 9" xfId="111"/>
    <cellStyle name="Normal 2 2 4" xfId="112"/>
    <cellStyle name="Normal 2 2 4 2" xfId="113"/>
    <cellStyle name="Normal 2 2 4 3" xfId="114"/>
    <cellStyle name="Normal 2 2 4 4" xfId="115"/>
    <cellStyle name="Normal 2 2 4 5" xfId="116"/>
    <cellStyle name="Normal 2 2 4 6" xfId="117"/>
    <cellStyle name="Normal 2 2 4 7" xfId="118"/>
    <cellStyle name="Normal 2 2 4 8" xfId="119"/>
    <cellStyle name="Normal 2 2 5" xfId="120"/>
    <cellStyle name="Normal 2 2 5 2" xfId="121"/>
    <cellStyle name="Normal 2 2 5 3" xfId="122"/>
    <cellStyle name="Normal 2 2 5 4" xfId="123"/>
    <cellStyle name="Normal 2 2 5 5" xfId="124"/>
    <cellStyle name="Normal 2 2 5 6" xfId="125"/>
    <cellStyle name="Normal 2 2 5 7" xfId="126"/>
    <cellStyle name="Normal 2 2 5 8" xfId="127"/>
    <cellStyle name="Normal 2 2 6" xfId="128"/>
    <cellStyle name="Normal 2 2 6 2" xfId="129"/>
    <cellStyle name="Normal 2 2 6 3" xfId="130"/>
    <cellStyle name="Normal 2 2 6 4" xfId="131"/>
    <cellStyle name="Normal 2 2 6 5" xfId="132"/>
    <cellStyle name="Normal 2 2 6 6" xfId="133"/>
    <cellStyle name="Normal 2 2 6 7" xfId="134"/>
    <cellStyle name="Normal 2 2 6 8" xfId="135"/>
    <cellStyle name="Normal 2 2 7" xfId="136"/>
    <cellStyle name="Normal 2 2 7 2" xfId="137"/>
    <cellStyle name="Normal 2 2 7 3" xfId="138"/>
    <cellStyle name="Normal 2 2 7 4" xfId="139"/>
    <cellStyle name="Normal 2 2 7 5" xfId="140"/>
    <cellStyle name="Normal 2 2 7 6" xfId="141"/>
    <cellStyle name="Normal 2 2 7 7" xfId="142"/>
    <cellStyle name="Normal 2 2 7 8" xfId="143"/>
    <cellStyle name="Normal 2 2 8" xfId="144"/>
    <cellStyle name="Normal 2 2 8 2" xfId="145"/>
    <cellStyle name="Normal 2 2 8 3" xfId="146"/>
    <cellStyle name="Normal 2 2 8 4" xfId="147"/>
    <cellStyle name="Normal 2 2 8 5" xfId="148"/>
    <cellStyle name="Normal 2 2 8 6" xfId="149"/>
    <cellStyle name="Normal 2 2 8 7" xfId="150"/>
    <cellStyle name="Normal 2 2 8 8" xfId="151"/>
    <cellStyle name="Normal 2 2 9" xfId="152"/>
    <cellStyle name="Normal 2 2 9 2" xfId="153"/>
    <cellStyle name="Normal 2 2 9 3" xfId="154"/>
    <cellStyle name="Normal 2 2 9 4" xfId="155"/>
    <cellStyle name="Normal 2 2 9 5" xfId="156"/>
    <cellStyle name="Normal 2 2 9 6" xfId="157"/>
    <cellStyle name="Normal 2 2 9 7" xfId="158"/>
    <cellStyle name="Normal 2 2 9 8" xfId="159"/>
    <cellStyle name="Normal 2 20" xfId="160"/>
    <cellStyle name="Normal 2 21" xfId="161"/>
    <cellStyle name="Normal 2 22" xfId="162"/>
    <cellStyle name="Normal 2 23" xfId="163"/>
    <cellStyle name="Normal 2 24" xfId="164"/>
    <cellStyle name="Normal 2 3" xfId="165"/>
    <cellStyle name="Normal 2 4" xfId="166"/>
    <cellStyle name="Normal 2 5" xfId="167"/>
    <cellStyle name="Normal 2 6" xfId="168"/>
    <cellStyle name="Normal 2 7" xfId="169"/>
    <cellStyle name="Normal 2 8" xfId="170"/>
    <cellStyle name="Normal 2 9" xfId="171"/>
    <cellStyle name="Normal 3" xfId="172"/>
    <cellStyle name="Normal 4" xfId="173"/>
    <cellStyle name="Normal 5" xfId="174"/>
    <cellStyle name="Normal 6" xfId="175"/>
    <cellStyle name="Normal 7" xfId="176"/>
    <cellStyle name="Normal 8" xfId="177"/>
    <cellStyle name="Normal 9" xfId="178"/>
    <cellStyle name="Note" xfId="179"/>
    <cellStyle name="Output" xfId="180"/>
    <cellStyle name="Pourcentage" xfId="181" builtinId="5"/>
    <cellStyle name="Title" xfId="182"/>
    <cellStyle name="Total 2" xfId="183"/>
    <cellStyle name="Warning Text" xfId="184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64</xdr:col>
      <xdr:colOff>0</xdr:colOff>
      <xdr:row>18</xdr:row>
      <xdr:rowOff>434412</xdr:rowOff>
    </xdr:from>
    <xdr:to>
      <xdr:col>64</xdr:col>
      <xdr:colOff>0</xdr:colOff>
      <xdr:row>18</xdr:row>
      <xdr:rowOff>1187187</xdr:rowOff>
    </xdr:to>
    <xdr:sp macro="" textlink="">
      <xdr:nvSpPr>
        <xdr:cNvPr id="6" name="Rectangle 96"/>
        <xdr:cNvSpPr>
          <a:spLocks noChangeArrowheads="1"/>
        </xdr:cNvSpPr>
      </xdr:nvSpPr>
      <xdr:spPr bwMode="auto">
        <a:xfrm>
          <a:off x="42141321" y="1482162"/>
          <a:ext cx="0" cy="752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accent1"/>
              </a:solidFill>
              <a:latin typeface="Arial"/>
              <a:cs typeface="Arial"/>
            </a:rPr>
            <a:t>Planning prévisionnel à la semaine</a:t>
          </a:r>
        </a:p>
      </xdr:txBody>
    </xdr:sp>
    <xdr:clientData/>
  </xdr:twoCellAnchor>
  <xdr:twoCellAnchor>
    <xdr:from>
      <xdr:col>64</xdr:col>
      <xdr:colOff>0</xdr:colOff>
      <xdr:row>18</xdr:row>
      <xdr:rowOff>442324</xdr:rowOff>
    </xdr:from>
    <xdr:to>
      <xdr:col>64</xdr:col>
      <xdr:colOff>0</xdr:colOff>
      <xdr:row>18</xdr:row>
      <xdr:rowOff>1190357</xdr:rowOff>
    </xdr:to>
    <xdr:sp macro="" textlink="">
      <xdr:nvSpPr>
        <xdr:cNvPr id="7" name="Rectangle 96"/>
        <xdr:cNvSpPr>
          <a:spLocks noChangeArrowheads="1"/>
        </xdr:cNvSpPr>
      </xdr:nvSpPr>
      <xdr:spPr bwMode="auto">
        <a:xfrm>
          <a:off x="42141321" y="1490074"/>
          <a:ext cx="0" cy="74803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92D050"/>
              </a:solidFill>
              <a:latin typeface="Arial"/>
              <a:cs typeface="Arial"/>
            </a:rPr>
            <a:t>Planning  réalisé à la semaine</a:t>
          </a:r>
        </a:p>
      </xdr:txBody>
    </xdr:sp>
    <xdr:clientData/>
  </xdr:twoCellAnchor>
  <xdr:twoCellAnchor>
    <xdr:from>
      <xdr:col>34</xdr:col>
      <xdr:colOff>1347107</xdr:colOff>
      <xdr:row>18</xdr:row>
      <xdr:rowOff>1</xdr:rowOff>
    </xdr:from>
    <xdr:to>
      <xdr:col>36</xdr:col>
      <xdr:colOff>762000</xdr:colOff>
      <xdr:row>22</xdr:row>
      <xdr:rowOff>81644</xdr:rowOff>
    </xdr:to>
    <xdr:sp macro="" textlink="">
      <xdr:nvSpPr>
        <xdr:cNvPr id="5" name="Rectangle à coins arrondis 4"/>
        <xdr:cNvSpPr/>
      </xdr:nvSpPr>
      <xdr:spPr bwMode="auto">
        <a:xfrm>
          <a:off x="18995571" y="5157108"/>
          <a:ext cx="1864179" cy="734786"/>
        </a:xfrm>
        <a:prstGeom prst="round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lang="fr-FR" sz="1600"/>
            <a:t>Ligne KO</a:t>
          </a:r>
        </a:p>
      </xdr:txBody>
    </xdr:sp>
    <xdr:clientData/>
  </xdr:twoCellAnchor>
  <xdr:twoCellAnchor>
    <xdr:from>
      <xdr:col>35</xdr:col>
      <xdr:colOff>180975</xdr:colOff>
      <xdr:row>8</xdr:row>
      <xdr:rowOff>314325</xdr:rowOff>
    </xdr:from>
    <xdr:to>
      <xdr:col>35</xdr:col>
      <xdr:colOff>352425</xdr:colOff>
      <xdr:row>18</xdr:row>
      <xdr:rowOff>9525</xdr:rowOff>
    </xdr:to>
    <xdr:cxnSp macro="">
      <xdr:nvCxnSpPr>
        <xdr:cNvPr id="618982" name="Connecteur droit avec flèche 8"/>
        <xdr:cNvCxnSpPr>
          <a:cxnSpLocks noChangeShapeType="1"/>
        </xdr:cNvCxnSpPr>
      </xdr:nvCxnSpPr>
      <xdr:spPr bwMode="auto">
        <a:xfrm rot="5400000" flipH="1" flipV="1">
          <a:off x="9891712" y="4062413"/>
          <a:ext cx="2028825" cy="17145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</xdr:spPr>
    </xdr:cxnSp>
    <xdr:clientData/>
  </xdr:twoCellAnchor>
  <xdr:twoCellAnchor>
    <xdr:from>
      <xdr:col>30</xdr:col>
      <xdr:colOff>163285</xdr:colOff>
      <xdr:row>15</xdr:row>
      <xdr:rowOff>40822</xdr:rowOff>
    </xdr:from>
    <xdr:to>
      <xdr:col>34</xdr:col>
      <xdr:colOff>13607</xdr:colOff>
      <xdr:row>19</xdr:row>
      <xdr:rowOff>122465</xdr:rowOff>
    </xdr:to>
    <xdr:sp macro="" textlink="">
      <xdr:nvSpPr>
        <xdr:cNvPr id="10" name="Rectangle à coins arrondis 9"/>
        <xdr:cNvSpPr/>
      </xdr:nvSpPr>
      <xdr:spPr bwMode="auto">
        <a:xfrm>
          <a:off x="15797892" y="4708072"/>
          <a:ext cx="1864179" cy="734786"/>
        </a:xfrm>
        <a:prstGeom prst="round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lang="fr-FR" sz="1600"/>
            <a:t>Ligne OK</a:t>
          </a:r>
        </a:p>
      </xdr:txBody>
    </xdr:sp>
    <xdr:clientData/>
  </xdr:twoCellAnchor>
  <xdr:twoCellAnchor>
    <xdr:from>
      <xdr:col>33</xdr:col>
      <xdr:colOff>228600</xdr:colOff>
      <xdr:row>7</xdr:row>
      <xdr:rowOff>180975</xdr:rowOff>
    </xdr:from>
    <xdr:to>
      <xdr:col>34</xdr:col>
      <xdr:colOff>1009650</xdr:colOff>
      <xdr:row>15</xdr:row>
      <xdr:rowOff>85725</xdr:rowOff>
    </xdr:to>
    <xdr:cxnSp macro="">
      <xdr:nvCxnSpPr>
        <xdr:cNvPr id="618984" name="Connecteur droit avec flèche 11"/>
        <xdr:cNvCxnSpPr>
          <a:cxnSpLocks noChangeShapeType="1"/>
        </xdr:cNvCxnSpPr>
      </xdr:nvCxnSpPr>
      <xdr:spPr bwMode="auto">
        <a:xfrm rot="5400000" flipH="1" flipV="1">
          <a:off x="8024813" y="2986087"/>
          <a:ext cx="2152650" cy="1381125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</xdr:spPr>
    </xdr:cxnSp>
    <xdr:clientData/>
  </xdr:twoCellAnchor>
  <xdr:twoCellAnchor>
    <xdr:from>
      <xdr:col>22</xdr:col>
      <xdr:colOff>149680</xdr:colOff>
      <xdr:row>13</xdr:row>
      <xdr:rowOff>40821</xdr:rowOff>
    </xdr:from>
    <xdr:to>
      <xdr:col>24</xdr:col>
      <xdr:colOff>639537</xdr:colOff>
      <xdr:row>15</xdr:row>
      <xdr:rowOff>122464</xdr:rowOff>
    </xdr:to>
    <xdr:sp macro="" textlink="">
      <xdr:nvSpPr>
        <xdr:cNvPr id="13" name="Rectangle à coins arrondis 12"/>
        <xdr:cNvSpPr/>
      </xdr:nvSpPr>
      <xdr:spPr bwMode="auto">
        <a:xfrm>
          <a:off x="12341680" y="4381500"/>
          <a:ext cx="1143000" cy="408214"/>
        </a:xfrm>
        <a:prstGeom prst="round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lang="fr-FR" sz="1600"/>
            <a:t>Début</a:t>
          </a:r>
        </a:p>
      </xdr:txBody>
    </xdr:sp>
    <xdr:clientData/>
  </xdr:twoCellAnchor>
  <xdr:twoCellAnchor>
    <xdr:from>
      <xdr:col>25</xdr:col>
      <xdr:colOff>81642</xdr:colOff>
      <xdr:row>12</xdr:row>
      <xdr:rowOff>68036</xdr:rowOff>
    </xdr:from>
    <xdr:to>
      <xdr:col>27</xdr:col>
      <xdr:colOff>421821</xdr:colOff>
      <xdr:row>16</xdr:row>
      <xdr:rowOff>149679</xdr:rowOff>
    </xdr:to>
    <xdr:sp macro="" textlink="">
      <xdr:nvSpPr>
        <xdr:cNvPr id="14" name="Rectangle à coins arrondis 13"/>
        <xdr:cNvSpPr/>
      </xdr:nvSpPr>
      <xdr:spPr bwMode="auto">
        <a:xfrm>
          <a:off x="13634356" y="4245429"/>
          <a:ext cx="979715" cy="734786"/>
        </a:xfrm>
        <a:prstGeom prst="round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lang="fr-FR" sz="1600"/>
            <a:t>Fin</a:t>
          </a:r>
        </a:p>
      </xdr:txBody>
    </xdr:sp>
    <xdr:clientData/>
  </xdr:twoCellAnchor>
  <xdr:twoCellAnchor>
    <xdr:from>
      <xdr:col>19</xdr:col>
      <xdr:colOff>13607</xdr:colOff>
      <xdr:row>13</xdr:row>
      <xdr:rowOff>136071</xdr:rowOff>
    </xdr:from>
    <xdr:to>
      <xdr:col>22</xdr:col>
      <xdr:colOff>136072</xdr:colOff>
      <xdr:row>18</xdr:row>
      <xdr:rowOff>54429</xdr:rowOff>
    </xdr:to>
    <xdr:sp macro="" textlink="">
      <xdr:nvSpPr>
        <xdr:cNvPr id="15" name="Rectangle à coins arrondis 14"/>
        <xdr:cNvSpPr/>
      </xdr:nvSpPr>
      <xdr:spPr bwMode="auto">
        <a:xfrm>
          <a:off x="10463893" y="4476750"/>
          <a:ext cx="1864179" cy="734786"/>
        </a:xfrm>
        <a:prstGeom prst="round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lang="fr-FR" sz="1600"/>
            <a:t>Charge</a:t>
          </a:r>
        </a:p>
      </xdr:txBody>
    </xdr:sp>
    <xdr:clientData/>
  </xdr:twoCellAnchor>
  <xdr:twoCellAnchor>
    <xdr:from>
      <xdr:col>26</xdr:col>
      <xdr:colOff>57150</xdr:colOff>
      <xdr:row>8</xdr:row>
      <xdr:rowOff>314325</xdr:rowOff>
    </xdr:from>
    <xdr:to>
      <xdr:col>27</xdr:col>
      <xdr:colOff>323850</xdr:colOff>
      <xdr:row>12</xdr:row>
      <xdr:rowOff>85725</xdr:rowOff>
    </xdr:to>
    <xdr:cxnSp macro="">
      <xdr:nvCxnSpPr>
        <xdr:cNvPr id="618988" name="Connecteur droit avec flèche 16"/>
        <xdr:cNvCxnSpPr>
          <a:cxnSpLocks noChangeShapeType="1"/>
        </xdr:cNvCxnSpPr>
      </xdr:nvCxnSpPr>
      <xdr:spPr bwMode="auto">
        <a:xfrm rot="5400000" flipH="1" flipV="1">
          <a:off x="4781550" y="3400425"/>
          <a:ext cx="1133475" cy="600075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</xdr:spPr>
    </xdr:cxnSp>
    <xdr:clientData/>
  </xdr:twoCellAnchor>
  <xdr:twoCellAnchor>
    <xdr:from>
      <xdr:col>21</xdr:col>
      <xdr:colOff>581025</xdr:colOff>
      <xdr:row>8</xdr:row>
      <xdr:rowOff>276225</xdr:rowOff>
    </xdr:from>
    <xdr:to>
      <xdr:col>23</xdr:col>
      <xdr:colOff>180975</xdr:colOff>
      <xdr:row>13</xdr:row>
      <xdr:rowOff>85725</xdr:rowOff>
    </xdr:to>
    <xdr:cxnSp macro="">
      <xdr:nvCxnSpPr>
        <xdr:cNvPr id="618989" name="Connecteur droit avec flèche 18"/>
        <xdr:cNvCxnSpPr>
          <a:cxnSpLocks noChangeShapeType="1"/>
        </xdr:cNvCxnSpPr>
      </xdr:nvCxnSpPr>
      <xdr:spPr bwMode="auto">
        <a:xfrm rot="16200000" flipV="1">
          <a:off x="2847975" y="3429000"/>
          <a:ext cx="1333500" cy="66675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</xdr:spPr>
    </xdr:cxnSp>
    <xdr:clientData/>
  </xdr:twoCellAnchor>
  <xdr:twoCellAnchor>
    <xdr:from>
      <xdr:col>20</xdr:col>
      <xdr:colOff>180975</xdr:colOff>
      <xdr:row>10</xdr:row>
      <xdr:rowOff>161925</xdr:rowOff>
    </xdr:from>
    <xdr:to>
      <xdr:col>20</xdr:col>
      <xdr:colOff>219075</xdr:colOff>
      <xdr:row>13</xdr:row>
      <xdr:rowOff>38100</xdr:rowOff>
    </xdr:to>
    <xdr:cxnSp macro="">
      <xdr:nvCxnSpPr>
        <xdr:cNvPr id="618990" name="Connecteur droit avec flèche 21"/>
        <xdr:cNvCxnSpPr>
          <a:cxnSpLocks noChangeShapeType="1"/>
        </xdr:cNvCxnSpPr>
      </xdr:nvCxnSpPr>
      <xdr:spPr bwMode="auto">
        <a:xfrm rot="5400000" flipH="1" flipV="1">
          <a:off x="2157412" y="4062413"/>
          <a:ext cx="600075" cy="3810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</xdr:spPr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2">
    <outlinePr summaryBelow="0" summaryRight="0"/>
  </sheetPr>
  <dimension ref="A1:IU587"/>
  <sheetViews>
    <sheetView tabSelected="1" topLeftCell="A7" zoomScale="70" zoomScaleNormal="70" workbookViewId="0">
      <selection activeCell="A8" sqref="A8:IJ8"/>
    </sheetView>
  </sheetViews>
  <sheetFormatPr baseColWidth="10" defaultRowHeight="12.75" outlineLevelRow="1" outlineLevelCol="1"/>
  <cols>
    <col min="1" max="1" width="24" customWidth="1" collapsed="1"/>
    <col min="2" max="2" width="0" hidden="1" customWidth="1" outlineLevel="1"/>
    <col min="3" max="3" width="4.28515625" hidden="1" customWidth="1" outlineLevel="1"/>
    <col min="4" max="4" width="4.140625" hidden="1" customWidth="1" outlineLevel="1"/>
    <col min="5" max="5" width="18.5703125" hidden="1" customWidth="1" outlineLevel="1"/>
    <col min="6" max="6" width="8.85546875" style="10" hidden="1" customWidth="1" outlineLevel="1"/>
    <col min="7" max="7" width="6.140625" hidden="1" customWidth="1" outlineLevel="1"/>
    <col min="8" max="8" width="20.140625" hidden="1" customWidth="1" outlineLevel="1"/>
    <col min="9" max="9" width="27" hidden="1" customWidth="1" outlineLevel="1"/>
    <col min="10" max="10" width="2" hidden="1" customWidth="1" outlineLevel="1"/>
    <col min="11" max="11" width="30.28515625" hidden="1" customWidth="1" outlineLevel="1"/>
    <col min="12" max="12" width="14.28515625" style="10" hidden="1" customWidth="1" outlineLevel="1"/>
    <col min="13" max="13" width="13" style="10" hidden="1" customWidth="1" outlineLevel="1"/>
    <col min="14" max="14" width="13.42578125" style="10" hidden="1" customWidth="1" outlineLevel="1"/>
    <col min="15" max="16" width="14" style="5" hidden="1" customWidth="1" outlineLevel="1"/>
    <col min="17" max="17" width="11.85546875" style="5" hidden="1" customWidth="1" outlineLevel="1"/>
    <col min="18" max="18" width="12.5703125" style="5" hidden="1" customWidth="1" outlineLevel="1"/>
    <col min="19" max="19" width="16.7109375" style="10" hidden="1" customWidth="1" outlineLevel="1"/>
    <col min="20" max="20" width="9.85546875" style="10" customWidth="1"/>
    <col min="21" max="21" width="5.140625" style="10" customWidth="1"/>
    <col min="22" max="22" width="11.140625" style="31" customWidth="1" outlineLevel="1"/>
    <col min="23" max="23" width="4.85546875" style="3" customWidth="1" outlineLevel="1"/>
    <col min="24" max="24" width="4.85546875" style="5" customWidth="1" outlineLevel="1"/>
    <col min="25" max="25" width="10.5703125" style="33" customWidth="1" outlineLevel="1"/>
    <col min="26" max="26" width="4.42578125" style="5" customWidth="1" outlineLevel="1"/>
    <col min="27" max="27" width="5" style="3" customWidth="1" outlineLevel="1"/>
    <col min="28" max="28" width="12.140625" style="31" customWidth="1" outlineLevel="1"/>
    <col min="29" max="29" width="4.7109375" style="3" customWidth="1" outlineLevel="1"/>
    <col min="30" max="30" width="4.7109375" style="5" customWidth="1" outlineLevel="1"/>
    <col min="31" max="31" width="11.5703125" style="34" customWidth="1" outlineLevel="1"/>
    <col min="32" max="32" width="5.140625" style="24" customWidth="1" outlineLevel="1"/>
    <col min="33" max="33" width="4.5703125" style="5" customWidth="1" outlineLevel="1"/>
    <col min="34" max="34" width="9" style="5" customWidth="1"/>
    <col min="35" max="35" width="27.85546875" style="5" customWidth="1"/>
    <col min="36" max="36" width="8.7109375" style="5" customWidth="1"/>
    <col min="37" max="37" width="15" style="5" customWidth="1" outlineLevel="1"/>
    <col min="38" max="38" width="10.140625" style="5" customWidth="1" outlineLevel="1"/>
    <col min="39" max="39" width="9.7109375" style="5" customWidth="1" outlineLevel="1"/>
    <col min="40" max="40" width="10.85546875" style="5" customWidth="1" outlineLevel="1"/>
    <col min="41" max="41" width="9.28515625" style="5" customWidth="1" outlineLevel="1"/>
    <col min="42" max="42" width="9.5703125" style="5" customWidth="1" outlineLevel="1"/>
    <col min="43" max="43" width="9.42578125" style="5" customWidth="1" outlineLevel="1"/>
    <col min="44" max="44" width="10.28515625" style="5" customWidth="1" outlineLevel="1"/>
    <col min="45" max="45" width="10.5703125" style="19" customWidth="1" outlineLevel="1"/>
    <col min="46" max="46" width="9.7109375" style="22" customWidth="1" outlineLevel="1"/>
    <col min="47" max="47" width="9.85546875" style="5" customWidth="1" outlineLevel="1"/>
    <col min="48" max="48" width="9.28515625" style="5" customWidth="1" outlineLevel="1"/>
    <col min="49" max="49" width="10" style="5" customWidth="1"/>
    <col min="50" max="50" width="8.85546875" style="5" customWidth="1"/>
    <col min="51" max="51" width="8.7109375" style="5" customWidth="1" outlineLevel="1"/>
    <col min="52" max="52" width="10.5703125" style="5" customWidth="1" outlineLevel="1"/>
    <col min="53" max="53" width="12.28515625" style="5" customWidth="1" outlineLevel="1"/>
    <col min="54" max="54" width="9.42578125" style="5" customWidth="1" outlineLevel="1"/>
    <col min="55" max="55" width="9.7109375" style="5" customWidth="1" outlineLevel="1"/>
    <col min="56" max="56" width="10.5703125" style="5" customWidth="1" outlineLevel="1"/>
    <col min="57" max="57" width="12.85546875" style="5" customWidth="1" outlineLevel="1"/>
    <col min="58" max="58" width="10.28515625" style="5" customWidth="1" outlineLevel="1"/>
    <col min="59" max="59" width="11.42578125" customWidth="1" outlineLevel="1"/>
    <col min="60" max="60" width="11.5703125" style="11" customWidth="1" outlineLevel="1"/>
    <col min="61" max="61" width="9.28515625" style="11" customWidth="1" outlineLevel="1"/>
    <col min="62" max="62" width="11.7109375" style="11" customWidth="1" outlineLevel="1"/>
    <col min="63" max="63" width="9.5703125" style="11" customWidth="1"/>
    <col min="64" max="64" width="6" style="11" customWidth="1"/>
    <col min="65" max="65" width="5.5703125" style="11" customWidth="1" outlineLevel="1"/>
    <col min="66" max="66" width="5.140625" style="11" customWidth="1" outlineLevel="1"/>
    <col min="67" max="67" width="6.42578125" style="11" customWidth="1" outlineLevel="1"/>
    <col min="68" max="68" width="5.28515625" style="11" customWidth="1" outlineLevel="1"/>
    <col min="69" max="69" width="5.140625" style="11" customWidth="1" outlineLevel="1"/>
    <col min="70" max="70" width="6.140625" style="11" customWidth="1" outlineLevel="1"/>
    <col min="71" max="71" width="5.140625" style="11" customWidth="1" outlineLevel="1"/>
    <col min="72" max="74" width="6.140625" style="11" customWidth="1" outlineLevel="1"/>
    <col min="75" max="75" width="7.7109375" style="11" customWidth="1" outlineLevel="1"/>
    <col min="76" max="76" width="5.140625" style="11" customWidth="1" outlineLevel="1"/>
    <col min="77" max="77" width="6.5703125" style="11" customWidth="1" outlineLevel="1"/>
    <col min="78" max="78" width="5.5703125" style="11" customWidth="1" outlineLevel="1"/>
    <col min="79" max="79" width="6.28515625" style="11" customWidth="1" outlineLevel="1"/>
    <col min="80" max="80" width="5.5703125" style="11" customWidth="1" outlineLevel="1"/>
    <col min="81" max="81" width="6.140625" style="11" customWidth="1" outlineLevel="1"/>
    <col min="82" max="82" width="5.5703125" style="11" customWidth="1" outlineLevel="1"/>
    <col min="83" max="83" width="5.7109375" style="11" customWidth="1" outlineLevel="1"/>
    <col min="84" max="84" width="5.140625" style="11" customWidth="1" outlineLevel="1"/>
    <col min="85" max="85" width="5.5703125" style="11" customWidth="1" outlineLevel="1"/>
    <col min="86" max="86" width="5.7109375" style="11" customWidth="1" outlineLevel="1"/>
    <col min="87" max="87" width="5.28515625" style="11" customWidth="1" outlineLevel="1"/>
    <col min="88" max="88" width="5.7109375" style="11" customWidth="1" outlineLevel="1"/>
    <col min="89" max="89" width="5.28515625" style="11" customWidth="1" outlineLevel="1"/>
    <col min="90" max="90" width="6.42578125" style="11" customWidth="1" outlineLevel="1"/>
    <col min="91" max="91" width="6.28515625" style="11" customWidth="1" outlineLevel="1"/>
    <col min="92" max="92" width="6.5703125" style="11" customWidth="1" outlineLevel="1"/>
    <col min="93" max="94" width="6.7109375" style="11" customWidth="1" outlineLevel="1"/>
    <col min="95" max="95" width="7.140625" style="11" customWidth="1" outlineLevel="1"/>
    <col min="96" max="96" width="8" style="11" customWidth="1" outlineLevel="1"/>
    <col min="97" max="97" width="7.7109375" style="11" customWidth="1" outlineLevel="1"/>
    <col min="98" max="98" width="7.140625" style="11" customWidth="1" outlineLevel="1"/>
    <col min="99" max="99" width="7.7109375" style="11" customWidth="1" outlineLevel="1"/>
    <col min="100" max="101" width="8.28515625" style="11" customWidth="1" outlineLevel="1"/>
    <col min="102" max="102" width="7.140625" style="11" customWidth="1" outlineLevel="1"/>
    <col min="103" max="103" width="7.42578125" style="11" customWidth="1" outlineLevel="1"/>
    <col min="104" max="104" width="7.5703125" style="11" customWidth="1" outlineLevel="1"/>
    <col min="105" max="105" width="7.7109375" style="11" customWidth="1" outlineLevel="1"/>
    <col min="106" max="106" width="6.7109375" style="11" customWidth="1" outlineLevel="1"/>
    <col min="107" max="107" width="7.28515625" style="11" customWidth="1" outlineLevel="1"/>
    <col min="108" max="108" width="8.42578125" style="11" customWidth="1" outlineLevel="1"/>
    <col min="109" max="109" width="7.28515625" style="11" customWidth="1" outlineLevel="1"/>
    <col min="110" max="110" width="7.85546875" style="11" customWidth="1" outlineLevel="1"/>
    <col min="111" max="111" width="8.140625" style="11" customWidth="1" outlineLevel="1"/>
    <col min="112" max="112" width="7.7109375" style="11" customWidth="1" outlineLevel="1"/>
    <col min="113" max="113" width="7.42578125" style="11" customWidth="1" outlineLevel="1"/>
    <col min="114" max="114" width="6.5703125" style="11" customWidth="1" outlineLevel="1"/>
    <col min="115" max="115" width="8.28515625" style="11" customWidth="1" outlineLevel="1"/>
    <col min="116" max="116" width="7.5703125" style="11" customWidth="1" outlineLevel="1"/>
    <col min="117" max="117" width="7.7109375" style="11" customWidth="1" outlineLevel="1"/>
    <col min="118" max="118" width="8.28515625" style="11" customWidth="1" outlineLevel="1"/>
    <col min="119" max="119" width="7" style="5" customWidth="1" outlineLevel="1"/>
    <col min="120" max="120" width="7.5703125" style="5" customWidth="1" outlineLevel="1"/>
    <col min="121" max="121" width="7.42578125" style="5" customWidth="1" outlineLevel="1"/>
    <col min="122" max="122" width="9.28515625" style="5" customWidth="1" outlineLevel="1"/>
    <col min="123" max="123" width="7.5703125" style="5" customWidth="1" outlineLevel="1"/>
    <col min="124" max="125" width="6.85546875" style="5" customWidth="1" outlineLevel="1"/>
    <col min="126" max="127" width="6.5703125" style="5" customWidth="1" outlineLevel="1"/>
    <col min="128" max="128" width="5.140625" style="5" customWidth="1"/>
    <col min="129" max="129" width="6.42578125" style="5" customWidth="1"/>
    <col min="130" max="130" width="8.85546875" style="5" customWidth="1" outlineLevel="1"/>
    <col min="131" max="131" width="5.28515625" style="5" customWidth="1" outlineLevel="1"/>
    <col min="132" max="132" width="6" style="5" customWidth="1" outlineLevel="1"/>
    <col min="133" max="133" width="5.5703125" style="5" customWidth="1" outlineLevel="1"/>
    <col min="134" max="134" width="5.140625" style="5" customWidth="1" outlineLevel="1"/>
    <col min="135" max="135" width="6" style="5" customWidth="1" outlineLevel="1"/>
    <col min="136" max="136" width="6.28515625" style="5" customWidth="1" outlineLevel="1"/>
    <col min="137" max="139" width="5.5703125" style="5" customWidth="1" outlineLevel="1"/>
    <col min="140" max="140" width="6.7109375" style="5" customWidth="1" outlineLevel="1"/>
    <col min="141" max="143" width="6.28515625" style="5" customWidth="1" outlineLevel="1"/>
    <col min="144" max="144" width="6.140625" style="5" customWidth="1" outlineLevel="1"/>
    <col min="145" max="145" width="5.5703125" style="5" customWidth="1" outlineLevel="1"/>
    <col min="146" max="146" width="5.140625" style="5" customWidth="1" outlineLevel="1"/>
    <col min="147" max="147" width="6.5703125" style="5" customWidth="1" outlineLevel="1"/>
    <col min="148" max="148" width="5.28515625" style="5" customWidth="1" outlineLevel="1"/>
    <col min="149" max="149" width="6.140625" style="5" customWidth="1" outlineLevel="1"/>
    <col min="150" max="150" width="6.7109375" style="5" customWidth="1" outlineLevel="1"/>
    <col min="151" max="151" width="5.5703125" style="5" customWidth="1" outlineLevel="1"/>
    <col min="152" max="152" width="5.7109375" style="5" customWidth="1" outlineLevel="1"/>
    <col min="153" max="153" width="5.42578125" style="5" customWidth="1" outlineLevel="1"/>
    <col min="154" max="154" width="6.28515625" style="5" customWidth="1" outlineLevel="1"/>
    <col min="155" max="155" width="7" style="5" customWidth="1" outlineLevel="1"/>
    <col min="156" max="156" width="6.42578125" style="5" customWidth="1" outlineLevel="1"/>
    <col min="157" max="157" width="6.140625" style="5" customWidth="1" outlineLevel="1"/>
    <col min="158" max="158" width="5.7109375" style="5" customWidth="1" outlineLevel="1"/>
    <col min="159" max="160" width="6" style="5" customWidth="1" outlineLevel="1"/>
    <col min="161" max="161" width="6.42578125" style="5" customWidth="1" outlineLevel="1"/>
    <col min="162" max="162" width="7.28515625" style="5" customWidth="1" outlineLevel="1"/>
    <col min="163" max="163" width="6.85546875" style="5" customWidth="1" outlineLevel="1"/>
    <col min="164" max="164" width="5.85546875" style="5" customWidth="1" outlineLevel="1"/>
    <col min="165" max="165" width="7.42578125" style="5" customWidth="1" outlineLevel="1"/>
    <col min="166" max="166" width="5.28515625" style="5" customWidth="1" outlineLevel="1"/>
    <col min="167" max="167" width="6.28515625" style="5" customWidth="1" outlineLevel="1"/>
    <col min="168" max="168" width="5.5703125" style="5" customWidth="1" outlineLevel="1"/>
    <col min="169" max="169" width="6.5703125" style="5" customWidth="1" outlineLevel="1"/>
    <col min="170" max="170" width="6.85546875" style="5" customWidth="1" outlineLevel="1"/>
    <col min="171" max="171" width="8.5703125" style="5" customWidth="1" outlineLevel="1"/>
    <col min="172" max="172" width="6.28515625" style="5" customWidth="1" outlineLevel="1"/>
    <col min="173" max="173" width="6.7109375" style="5" customWidth="1" outlineLevel="1"/>
    <col min="174" max="174" width="7.42578125" style="5" customWidth="1" outlineLevel="1"/>
    <col min="175" max="175" width="5.42578125" style="5" customWidth="1" outlineLevel="1"/>
    <col min="176" max="176" width="6.140625" style="5" customWidth="1" outlineLevel="1"/>
    <col min="177" max="177" width="5.5703125" style="5" customWidth="1" outlineLevel="1"/>
    <col min="178" max="178" width="6.28515625" style="5" customWidth="1" outlineLevel="1"/>
    <col min="179" max="179" width="5.140625" style="5" customWidth="1" outlineLevel="1"/>
    <col min="180" max="180" width="5.85546875" style="5" customWidth="1" outlineLevel="1"/>
    <col min="181" max="181" width="6" style="5" customWidth="1" outlineLevel="1"/>
    <col min="182" max="182" width="5.85546875" style="5" customWidth="1" outlineLevel="1"/>
    <col min="183" max="184" width="6.5703125" style="5" customWidth="1" outlineLevel="1"/>
    <col min="185" max="186" width="6.28515625" style="5" customWidth="1" outlineLevel="1"/>
    <col min="187" max="187" width="6" style="5" customWidth="1" outlineLevel="1"/>
    <col min="188" max="192" width="11.42578125" style="5" customWidth="1" outlineLevel="1"/>
    <col min="193" max="254" width="11.42578125" style="5"/>
  </cols>
  <sheetData>
    <row r="1" spans="1:255" s="19" customFormat="1">
      <c r="F1" s="13"/>
      <c r="L1" s="13"/>
      <c r="M1" s="13"/>
      <c r="N1" s="13"/>
      <c r="O1" s="13"/>
      <c r="P1" s="13"/>
      <c r="Q1" s="13"/>
      <c r="R1" s="13"/>
      <c r="S1" s="13"/>
      <c r="T1" s="20"/>
      <c r="U1" s="20"/>
      <c r="V1" s="30"/>
      <c r="W1" s="21"/>
      <c r="X1" s="20"/>
      <c r="Y1" s="32"/>
      <c r="Z1" s="20"/>
      <c r="AA1" s="21"/>
      <c r="AB1" s="30"/>
      <c r="AC1" s="21"/>
      <c r="AD1" s="20"/>
      <c r="AE1" s="30"/>
      <c r="AF1" s="20"/>
      <c r="BG1" s="22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IU1"/>
    </row>
    <row r="2" spans="1:255" s="19" customFormat="1" ht="12" customHeight="1">
      <c r="F2" s="13"/>
      <c r="L2" s="13"/>
      <c r="M2" s="13"/>
      <c r="N2" s="13"/>
      <c r="O2" s="13"/>
      <c r="P2" s="13"/>
      <c r="Q2" s="13"/>
      <c r="R2" s="13"/>
      <c r="S2" s="13"/>
      <c r="T2" s="20"/>
      <c r="U2" s="20"/>
      <c r="V2" s="30"/>
      <c r="W2" s="21"/>
      <c r="X2" s="20"/>
      <c r="Y2" s="32"/>
      <c r="Z2" s="20"/>
      <c r="AA2" s="21"/>
      <c r="AB2" s="30"/>
      <c r="AC2" s="21"/>
      <c r="AD2" s="20"/>
      <c r="AE2" s="30"/>
      <c r="AF2" s="20"/>
      <c r="AI2" s="22"/>
      <c r="AJ2" s="22"/>
      <c r="AK2"/>
      <c r="AL2"/>
      <c r="AM2"/>
      <c r="AN2"/>
      <c r="AO2" s="4"/>
      <c r="AP2"/>
      <c r="AQ2"/>
      <c r="AR2"/>
      <c r="AS2"/>
      <c r="AT2"/>
      <c r="AU2"/>
      <c r="AV2"/>
      <c r="BG2" s="22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IU2"/>
    </row>
    <row r="3" spans="1:255" s="19" customFormat="1" ht="0.75" customHeight="1">
      <c r="F3" s="13"/>
      <c r="L3" s="13"/>
      <c r="M3" s="13"/>
      <c r="N3" s="13"/>
      <c r="O3" s="13"/>
      <c r="P3" s="13"/>
      <c r="Q3" s="13"/>
      <c r="R3" s="13"/>
      <c r="S3" s="13"/>
      <c r="T3" s="20"/>
      <c r="U3" s="20"/>
      <c r="V3" s="30"/>
      <c r="W3" s="21"/>
      <c r="X3" s="20"/>
      <c r="Y3" s="32"/>
      <c r="Z3" s="20"/>
      <c r="AA3" s="21"/>
      <c r="AB3" s="30"/>
      <c r="AC3" s="21"/>
      <c r="AD3" s="20"/>
      <c r="AE3" s="30"/>
      <c r="AF3" s="20"/>
      <c r="AI3" s="27" t="s">
        <v>32</v>
      </c>
      <c r="AJ3" s="25"/>
      <c r="AK3" s="42">
        <f>SUBTOTAL(9,AK7:AK11)</f>
        <v>8.6666666666666661</v>
      </c>
      <c r="AL3" s="42">
        <f>SUBTOTAL(9,AL7:AL11)</f>
        <v>8.6666666666666661</v>
      </c>
      <c r="AM3" s="42">
        <f>SUBTOTAL(9,AM7:AM11)</f>
        <v>8.6666666666666661</v>
      </c>
      <c r="AN3" s="42">
        <f>SUBTOTAL(9,AN7:AN11)</f>
        <v>0</v>
      </c>
      <c r="AO3" s="61"/>
      <c r="AP3" s="42">
        <f t="shared" ref="AP3:BA3" si="0">SUBTOTAL(9,AP7:AP11)</f>
        <v>0</v>
      </c>
      <c r="AQ3" s="42">
        <f t="shared" si="0"/>
        <v>0</v>
      </c>
      <c r="AR3" s="42">
        <f t="shared" si="0"/>
        <v>0</v>
      </c>
      <c r="AS3" s="42">
        <f t="shared" si="0"/>
        <v>0</v>
      </c>
      <c r="AT3" s="42">
        <f t="shared" si="0"/>
        <v>0</v>
      </c>
      <c r="AU3" s="42">
        <f t="shared" si="0"/>
        <v>0</v>
      </c>
      <c r="AV3" s="42">
        <f t="shared" si="0"/>
        <v>0</v>
      </c>
      <c r="AW3" s="42">
        <f t="shared" si="0"/>
        <v>0</v>
      </c>
      <c r="AX3" s="42">
        <f t="shared" si="0"/>
        <v>0</v>
      </c>
      <c r="AY3" s="42">
        <f t="shared" si="0"/>
        <v>0</v>
      </c>
      <c r="AZ3" s="42">
        <f t="shared" si="0"/>
        <v>0</v>
      </c>
      <c r="BA3" s="42">
        <f t="shared" si="0"/>
        <v>0</v>
      </c>
      <c r="BD3" s="43">
        <f>SUBTOTAL(9,BD7:BD11)</f>
        <v>8.6666666666666661</v>
      </c>
      <c r="BE3" s="43">
        <f>SUBTOTAL(9,BE7:BE11)</f>
        <v>8.6666666666666661</v>
      </c>
      <c r="BF3" s="43">
        <f>SUBTOTAL(9,BF7:BF11)</f>
        <v>8.6666666666666661</v>
      </c>
      <c r="BG3" s="43">
        <f>SUBTOTAL(9,BG7:BG11)</f>
        <v>0</v>
      </c>
      <c r="BH3" s="65"/>
      <c r="BI3" s="42">
        <f t="shared" ref="BI3:BT3" si="1">SUBTOTAL(9,BI7:BI11)</f>
        <v>0</v>
      </c>
      <c r="BJ3" s="42">
        <f t="shared" si="1"/>
        <v>0</v>
      </c>
      <c r="BK3" s="42">
        <f t="shared" si="1"/>
        <v>0</v>
      </c>
      <c r="BL3" s="42">
        <f t="shared" si="1"/>
        <v>0</v>
      </c>
      <c r="BM3" s="42">
        <f t="shared" si="1"/>
        <v>0</v>
      </c>
      <c r="BN3" s="42">
        <f t="shared" si="1"/>
        <v>0</v>
      </c>
      <c r="BO3" s="42">
        <f t="shared" si="1"/>
        <v>0</v>
      </c>
      <c r="BP3" s="42">
        <f t="shared" si="1"/>
        <v>0</v>
      </c>
      <c r="BQ3" s="42">
        <f t="shared" si="1"/>
        <v>0</v>
      </c>
      <c r="BR3" s="42">
        <f t="shared" si="1"/>
        <v>0</v>
      </c>
      <c r="BS3" s="42">
        <f t="shared" si="1"/>
        <v>0</v>
      </c>
      <c r="BT3" s="42">
        <f t="shared" si="1"/>
        <v>0</v>
      </c>
      <c r="BU3" s="23"/>
      <c r="BV3" s="44">
        <f t="shared" ref="BV3:CP3" si="2">SUBTOTAL(9,BV7:BV11)</f>
        <v>0</v>
      </c>
      <c r="BW3" s="44">
        <f t="shared" si="2"/>
        <v>0</v>
      </c>
      <c r="BX3" s="44">
        <f t="shared" si="2"/>
        <v>0</v>
      </c>
      <c r="BY3" s="44">
        <f t="shared" si="2"/>
        <v>0</v>
      </c>
      <c r="BZ3" s="44">
        <f t="shared" si="2"/>
        <v>4</v>
      </c>
      <c r="CA3" s="44">
        <f t="shared" si="2"/>
        <v>4</v>
      </c>
      <c r="CB3" s="44">
        <f t="shared" si="2"/>
        <v>4</v>
      </c>
      <c r="CC3" s="44">
        <f t="shared" si="2"/>
        <v>4</v>
      </c>
      <c r="CD3" s="44">
        <f t="shared" si="2"/>
        <v>4</v>
      </c>
      <c r="CE3" s="44">
        <f t="shared" si="2"/>
        <v>4</v>
      </c>
      <c r="CF3" s="44">
        <f t="shared" si="2"/>
        <v>4</v>
      </c>
      <c r="CG3" s="44">
        <f t="shared" si="2"/>
        <v>4</v>
      </c>
      <c r="CH3" s="44">
        <f t="shared" si="2"/>
        <v>4</v>
      </c>
      <c r="CI3" s="44">
        <f t="shared" si="2"/>
        <v>4</v>
      </c>
      <c r="CJ3" s="44">
        <f t="shared" si="2"/>
        <v>4</v>
      </c>
      <c r="CK3" s="44">
        <f t="shared" si="2"/>
        <v>4</v>
      </c>
      <c r="CL3" s="44">
        <f t="shared" si="2"/>
        <v>4</v>
      </c>
      <c r="CM3" s="44">
        <f t="shared" si="2"/>
        <v>0</v>
      </c>
      <c r="CN3" s="44">
        <f t="shared" si="2"/>
        <v>0</v>
      </c>
      <c r="CO3" s="44">
        <f t="shared" si="2"/>
        <v>0</v>
      </c>
      <c r="CP3" s="44">
        <f t="shared" si="2"/>
        <v>0</v>
      </c>
      <c r="CQ3" s="75"/>
      <c r="CR3" s="44">
        <f t="shared" ref="CR3:DW3" si="3">SUBTOTAL(9,CR7:CR11)</f>
        <v>0</v>
      </c>
      <c r="CS3" s="44">
        <f t="shared" si="3"/>
        <v>0</v>
      </c>
      <c r="CT3" s="44">
        <f t="shared" si="3"/>
        <v>0</v>
      </c>
      <c r="CU3" s="44">
        <f t="shared" si="3"/>
        <v>0</v>
      </c>
      <c r="CV3" s="44">
        <f t="shared" si="3"/>
        <v>0</v>
      </c>
      <c r="CW3" s="44">
        <f t="shared" si="3"/>
        <v>0</v>
      </c>
      <c r="CX3" s="44">
        <f t="shared" si="3"/>
        <v>0</v>
      </c>
      <c r="CY3" s="44">
        <f t="shared" si="3"/>
        <v>0</v>
      </c>
      <c r="CZ3" s="44">
        <f t="shared" si="3"/>
        <v>0</v>
      </c>
      <c r="DA3" s="44">
        <f t="shared" si="3"/>
        <v>0</v>
      </c>
      <c r="DB3" s="44">
        <f t="shared" si="3"/>
        <v>0</v>
      </c>
      <c r="DC3" s="44">
        <f t="shared" si="3"/>
        <v>0</v>
      </c>
      <c r="DD3" s="44">
        <f t="shared" si="3"/>
        <v>0</v>
      </c>
      <c r="DE3" s="44">
        <f t="shared" si="3"/>
        <v>0</v>
      </c>
      <c r="DF3" s="44">
        <f t="shared" si="3"/>
        <v>0</v>
      </c>
      <c r="DG3" s="44">
        <f t="shared" si="3"/>
        <v>0</v>
      </c>
      <c r="DH3" s="44">
        <f t="shared" si="3"/>
        <v>0</v>
      </c>
      <c r="DI3" s="44">
        <f t="shared" si="3"/>
        <v>0</v>
      </c>
      <c r="DJ3" s="44">
        <f t="shared" si="3"/>
        <v>0</v>
      </c>
      <c r="DK3" s="44">
        <f t="shared" si="3"/>
        <v>0</v>
      </c>
      <c r="DL3" s="44">
        <f t="shared" si="3"/>
        <v>0</v>
      </c>
      <c r="DM3" s="44">
        <f t="shared" si="3"/>
        <v>0</v>
      </c>
      <c r="DN3" s="44">
        <f t="shared" si="3"/>
        <v>0</v>
      </c>
      <c r="DO3" s="44">
        <f t="shared" si="3"/>
        <v>0</v>
      </c>
      <c r="DP3" s="44">
        <f t="shared" si="3"/>
        <v>0</v>
      </c>
      <c r="DQ3" s="44">
        <f t="shared" si="3"/>
        <v>0</v>
      </c>
      <c r="DR3" s="44">
        <f t="shared" si="3"/>
        <v>0</v>
      </c>
      <c r="DS3" s="44">
        <f t="shared" si="3"/>
        <v>0</v>
      </c>
      <c r="DT3" s="44">
        <f t="shared" si="3"/>
        <v>0</v>
      </c>
      <c r="DU3" s="44">
        <f t="shared" si="3"/>
        <v>0</v>
      </c>
      <c r="DV3" s="44">
        <f t="shared" si="3"/>
        <v>0</v>
      </c>
      <c r="DW3" s="44">
        <f t="shared" si="3"/>
        <v>0</v>
      </c>
      <c r="DX3" s="44">
        <f t="shared" ref="DX3:FA3" si="4">SUBTOTAL(9,DX7:DX11)</f>
        <v>0</v>
      </c>
      <c r="DY3" s="44">
        <f t="shared" si="4"/>
        <v>0</v>
      </c>
      <c r="DZ3" s="44">
        <f t="shared" si="4"/>
        <v>0</v>
      </c>
      <c r="EA3" s="44">
        <f t="shared" si="4"/>
        <v>0</v>
      </c>
      <c r="EB3" s="44">
        <f t="shared" si="4"/>
        <v>0</v>
      </c>
      <c r="EC3" s="44">
        <f t="shared" si="4"/>
        <v>0</v>
      </c>
      <c r="ED3" s="44">
        <f t="shared" si="4"/>
        <v>0</v>
      </c>
      <c r="EE3" s="44">
        <f t="shared" si="4"/>
        <v>0</v>
      </c>
      <c r="EF3" s="44">
        <f t="shared" si="4"/>
        <v>0</v>
      </c>
      <c r="EG3" s="44">
        <f t="shared" si="4"/>
        <v>0</v>
      </c>
      <c r="EH3" s="44">
        <f t="shared" si="4"/>
        <v>0</v>
      </c>
      <c r="EI3" s="44">
        <f t="shared" si="4"/>
        <v>0</v>
      </c>
      <c r="EJ3" s="44">
        <f t="shared" si="4"/>
        <v>0</v>
      </c>
      <c r="EK3" s="44">
        <f t="shared" si="4"/>
        <v>0</v>
      </c>
      <c r="EL3" s="44">
        <f t="shared" si="4"/>
        <v>0</v>
      </c>
      <c r="EM3" s="44">
        <f t="shared" si="4"/>
        <v>0</v>
      </c>
      <c r="EN3" s="44">
        <f t="shared" si="4"/>
        <v>0</v>
      </c>
      <c r="EO3" s="44">
        <f t="shared" si="4"/>
        <v>0</v>
      </c>
      <c r="EP3" s="44">
        <f t="shared" si="4"/>
        <v>0</v>
      </c>
      <c r="EQ3" s="44">
        <f t="shared" si="4"/>
        <v>0</v>
      </c>
      <c r="ER3" s="44">
        <f t="shared" si="4"/>
        <v>0</v>
      </c>
      <c r="ES3" s="44">
        <f t="shared" si="4"/>
        <v>0</v>
      </c>
      <c r="ET3" s="44">
        <f t="shared" si="4"/>
        <v>0</v>
      </c>
      <c r="EU3" s="44">
        <f t="shared" si="4"/>
        <v>0</v>
      </c>
      <c r="EV3" s="44">
        <f t="shared" si="4"/>
        <v>0</v>
      </c>
      <c r="EW3" s="44">
        <f t="shared" si="4"/>
        <v>0</v>
      </c>
      <c r="EX3" s="44">
        <f t="shared" si="4"/>
        <v>0</v>
      </c>
      <c r="EY3" s="44">
        <f t="shared" si="4"/>
        <v>0</v>
      </c>
      <c r="EZ3" s="44">
        <f t="shared" si="4"/>
        <v>0</v>
      </c>
      <c r="FA3" s="44">
        <f t="shared" si="4"/>
        <v>0</v>
      </c>
      <c r="FB3" s="44"/>
      <c r="FC3" s="43"/>
      <c r="FD3" s="43"/>
      <c r="FE3" s="43">
        <f t="shared" ref="FE3:FY3" si="5">SUBTOTAL(9,FE7:FE11)</f>
        <v>0</v>
      </c>
      <c r="FF3" s="43">
        <f t="shared" si="5"/>
        <v>0</v>
      </c>
      <c r="FG3" s="43">
        <f t="shared" si="5"/>
        <v>0</v>
      </c>
      <c r="FH3" s="43">
        <f t="shared" si="5"/>
        <v>0</v>
      </c>
      <c r="FI3" s="43">
        <f t="shared" si="5"/>
        <v>4</v>
      </c>
      <c r="FJ3" s="43">
        <f t="shared" si="5"/>
        <v>4</v>
      </c>
      <c r="FK3" s="43">
        <f t="shared" si="5"/>
        <v>4</v>
      </c>
      <c r="FL3" s="43">
        <f t="shared" si="5"/>
        <v>4</v>
      </c>
      <c r="FM3" s="43">
        <f t="shared" si="5"/>
        <v>4</v>
      </c>
      <c r="FN3" s="43">
        <f t="shared" si="5"/>
        <v>4</v>
      </c>
      <c r="FO3" s="43">
        <f t="shared" si="5"/>
        <v>4</v>
      </c>
      <c r="FP3" s="43">
        <f t="shared" si="5"/>
        <v>4</v>
      </c>
      <c r="FQ3" s="43">
        <f t="shared" si="5"/>
        <v>4</v>
      </c>
      <c r="FR3" s="43">
        <f t="shared" si="5"/>
        <v>4</v>
      </c>
      <c r="FS3" s="43">
        <f t="shared" si="5"/>
        <v>4</v>
      </c>
      <c r="FT3" s="43">
        <f t="shared" si="5"/>
        <v>4</v>
      </c>
      <c r="FU3" s="43">
        <f t="shared" si="5"/>
        <v>4</v>
      </c>
      <c r="FV3" s="43">
        <f t="shared" si="5"/>
        <v>0</v>
      </c>
      <c r="FW3" s="43">
        <f t="shared" si="5"/>
        <v>0</v>
      </c>
      <c r="FX3" s="43">
        <f t="shared" si="5"/>
        <v>0</v>
      </c>
      <c r="FY3" s="43">
        <f t="shared" si="5"/>
        <v>0</v>
      </c>
      <c r="FZ3" s="65"/>
      <c r="GA3" s="80">
        <f t="shared" ref="GA3:HF3" si="6">SUBTOTAL(9,GA7:GA11)</f>
        <v>0</v>
      </c>
      <c r="GB3" s="80">
        <f t="shared" si="6"/>
        <v>0</v>
      </c>
      <c r="GC3" s="80">
        <f t="shared" si="6"/>
        <v>0</v>
      </c>
      <c r="GD3" s="80">
        <f t="shared" si="6"/>
        <v>0</v>
      </c>
      <c r="GE3" s="80">
        <f t="shared" si="6"/>
        <v>0</v>
      </c>
      <c r="GF3" s="80">
        <f t="shared" si="6"/>
        <v>0</v>
      </c>
      <c r="GG3" s="80">
        <f t="shared" si="6"/>
        <v>0</v>
      </c>
      <c r="GH3" s="80">
        <f t="shared" si="6"/>
        <v>0</v>
      </c>
      <c r="GI3" s="80">
        <f t="shared" si="6"/>
        <v>0</v>
      </c>
      <c r="GJ3" s="80">
        <f t="shared" si="6"/>
        <v>0</v>
      </c>
      <c r="GK3" s="80">
        <f t="shared" si="6"/>
        <v>0</v>
      </c>
      <c r="GL3" s="80">
        <f t="shared" si="6"/>
        <v>0</v>
      </c>
      <c r="GM3" s="80">
        <f t="shared" si="6"/>
        <v>0</v>
      </c>
      <c r="GN3" s="80">
        <f t="shared" si="6"/>
        <v>0</v>
      </c>
      <c r="GO3" s="80">
        <f t="shared" si="6"/>
        <v>0</v>
      </c>
      <c r="GP3" s="80">
        <f t="shared" si="6"/>
        <v>0</v>
      </c>
      <c r="GQ3" s="80">
        <f t="shared" si="6"/>
        <v>0</v>
      </c>
      <c r="GR3" s="80">
        <f t="shared" si="6"/>
        <v>0</v>
      </c>
      <c r="GS3" s="80">
        <f t="shared" si="6"/>
        <v>0</v>
      </c>
      <c r="GT3" s="80">
        <f t="shared" si="6"/>
        <v>0</v>
      </c>
      <c r="GU3" s="80">
        <f t="shared" si="6"/>
        <v>0</v>
      </c>
      <c r="GV3" s="80">
        <f t="shared" si="6"/>
        <v>0</v>
      </c>
      <c r="GW3" s="80">
        <f t="shared" si="6"/>
        <v>0</v>
      </c>
      <c r="GX3" s="80">
        <f t="shared" si="6"/>
        <v>0</v>
      </c>
      <c r="GY3" s="80">
        <f t="shared" si="6"/>
        <v>0</v>
      </c>
      <c r="GZ3" s="80">
        <f t="shared" si="6"/>
        <v>0</v>
      </c>
      <c r="HA3" s="80">
        <f t="shared" si="6"/>
        <v>0</v>
      </c>
      <c r="HB3" s="80">
        <f t="shared" si="6"/>
        <v>0</v>
      </c>
      <c r="HC3" s="80">
        <f t="shared" si="6"/>
        <v>0</v>
      </c>
      <c r="HD3" s="80">
        <f t="shared" si="6"/>
        <v>0</v>
      </c>
      <c r="HE3" s="80">
        <f t="shared" si="6"/>
        <v>0</v>
      </c>
      <c r="HF3" s="80">
        <f t="shared" si="6"/>
        <v>0</v>
      </c>
      <c r="HG3" s="80">
        <f t="shared" ref="HG3:IJ3" si="7">SUBTOTAL(9,HG7:HG11)</f>
        <v>0</v>
      </c>
      <c r="HH3" s="80">
        <f t="shared" si="7"/>
        <v>0</v>
      </c>
      <c r="HI3" s="80">
        <f t="shared" si="7"/>
        <v>0</v>
      </c>
      <c r="HJ3" s="80">
        <f t="shared" si="7"/>
        <v>0</v>
      </c>
      <c r="HK3" s="80">
        <f t="shared" si="7"/>
        <v>0</v>
      </c>
      <c r="HL3" s="80">
        <f t="shared" si="7"/>
        <v>0</v>
      </c>
      <c r="HM3" s="80">
        <f t="shared" si="7"/>
        <v>0</v>
      </c>
      <c r="HN3" s="80">
        <f t="shared" si="7"/>
        <v>0</v>
      </c>
      <c r="HO3" s="80">
        <f t="shared" si="7"/>
        <v>0</v>
      </c>
      <c r="HP3" s="80">
        <f t="shared" si="7"/>
        <v>0</v>
      </c>
      <c r="HQ3" s="80">
        <f t="shared" si="7"/>
        <v>0</v>
      </c>
      <c r="HR3" s="80">
        <f t="shared" si="7"/>
        <v>0</v>
      </c>
      <c r="HS3" s="80">
        <f t="shared" si="7"/>
        <v>0</v>
      </c>
      <c r="HT3" s="80">
        <f t="shared" si="7"/>
        <v>0</v>
      </c>
      <c r="HU3" s="80">
        <f t="shared" si="7"/>
        <v>0</v>
      </c>
      <c r="HV3" s="80">
        <f t="shared" si="7"/>
        <v>0</v>
      </c>
      <c r="HW3" s="80">
        <f t="shared" si="7"/>
        <v>0</v>
      </c>
      <c r="HX3" s="80">
        <f t="shared" si="7"/>
        <v>0</v>
      </c>
      <c r="HY3" s="80">
        <f t="shared" si="7"/>
        <v>0</v>
      </c>
      <c r="HZ3" s="80">
        <f t="shared" si="7"/>
        <v>0</v>
      </c>
      <c r="IA3" s="80">
        <f t="shared" si="7"/>
        <v>0</v>
      </c>
      <c r="IB3" s="80">
        <f t="shared" si="7"/>
        <v>0</v>
      </c>
      <c r="IC3" s="80">
        <f t="shared" si="7"/>
        <v>0</v>
      </c>
      <c r="ID3" s="80">
        <f t="shared" si="7"/>
        <v>0</v>
      </c>
      <c r="IE3" s="80">
        <f t="shared" si="7"/>
        <v>0</v>
      </c>
      <c r="IF3" s="80">
        <f t="shared" si="7"/>
        <v>0</v>
      </c>
      <c r="IG3" s="80">
        <f t="shared" si="7"/>
        <v>0</v>
      </c>
      <c r="IH3" s="80">
        <f t="shared" si="7"/>
        <v>0</v>
      </c>
      <c r="II3" s="80">
        <f t="shared" si="7"/>
        <v>0</v>
      </c>
      <c r="IJ3" s="80">
        <f t="shared" si="7"/>
        <v>0</v>
      </c>
    </row>
    <row r="4" spans="1:255" s="19" customFormat="1">
      <c r="F4" s="13"/>
      <c r="L4" s="13"/>
      <c r="M4" s="13"/>
      <c r="N4" s="13"/>
      <c r="O4" s="13"/>
      <c r="P4" s="13"/>
      <c r="Q4" s="13"/>
      <c r="R4" s="13"/>
      <c r="S4" s="13"/>
      <c r="T4" s="20"/>
      <c r="U4" s="20"/>
      <c r="V4" s="30"/>
      <c r="W4" s="21"/>
      <c r="X4" s="20"/>
      <c r="Y4" s="32"/>
      <c r="Z4" s="20"/>
      <c r="AA4" s="21"/>
      <c r="AB4" s="30"/>
      <c r="AC4" s="21"/>
      <c r="AD4" s="20"/>
      <c r="AE4" s="30"/>
      <c r="AF4" s="20"/>
      <c r="AI4" s="27"/>
      <c r="AJ4" s="25"/>
      <c r="AK4" s="45">
        <v>2012</v>
      </c>
      <c r="AL4" s="45">
        <v>2012</v>
      </c>
      <c r="AM4" s="45">
        <v>2012</v>
      </c>
      <c r="AN4" s="45">
        <v>2012</v>
      </c>
      <c r="AO4" s="62"/>
      <c r="AP4" s="45">
        <v>2013</v>
      </c>
      <c r="AQ4" s="45">
        <v>2013</v>
      </c>
      <c r="AR4" s="45">
        <v>2013</v>
      </c>
      <c r="AS4" s="45">
        <v>2013</v>
      </c>
      <c r="AT4" s="45">
        <v>2013</v>
      </c>
      <c r="AU4" s="45">
        <v>2013</v>
      </c>
      <c r="AV4" s="45">
        <v>2013</v>
      </c>
      <c r="AW4" s="45">
        <v>2013</v>
      </c>
      <c r="AX4" s="45">
        <v>2013</v>
      </c>
      <c r="AY4" s="45">
        <v>2013</v>
      </c>
      <c r="AZ4" s="45">
        <v>2013</v>
      </c>
      <c r="BA4" s="45">
        <v>2013</v>
      </c>
      <c r="BD4" s="46">
        <v>2012</v>
      </c>
      <c r="BE4" s="46">
        <v>2012</v>
      </c>
      <c r="BF4" s="46">
        <v>2012</v>
      </c>
      <c r="BG4" s="46">
        <v>2012</v>
      </c>
      <c r="BH4" s="66"/>
      <c r="BI4" s="45">
        <v>2013</v>
      </c>
      <c r="BJ4" s="45">
        <v>2013</v>
      </c>
      <c r="BK4" s="45">
        <v>2013</v>
      </c>
      <c r="BL4" s="45">
        <v>2013</v>
      </c>
      <c r="BM4" s="45">
        <v>2013</v>
      </c>
      <c r="BN4" s="45">
        <v>2013</v>
      </c>
      <c r="BO4" s="45">
        <v>2013</v>
      </c>
      <c r="BP4" s="45">
        <v>2013</v>
      </c>
      <c r="BQ4" s="45">
        <v>2013</v>
      </c>
      <c r="BR4" s="45">
        <v>2013</v>
      </c>
      <c r="BS4" s="45">
        <v>2013</v>
      </c>
      <c r="BT4" s="45">
        <v>2013</v>
      </c>
      <c r="BU4" s="44"/>
      <c r="BV4" s="47">
        <v>2012</v>
      </c>
      <c r="BW4" s="47">
        <v>2012</v>
      </c>
      <c r="BX4" s="47">
        <v>2012</v>
      </c>
      <c r="BY4" s="47">
        <v>2012</v>
      </c>
      <c r="BZ4" s="47">
        <v>2012</v>
      </c>
      <c r="CA4" s="47">
        <v>2012</v>
      </c>
      <c r="CB4" s="47">
        <v>2012</v>
      </c>
      <c r="CC4" s="47">
        <v>2012</v>
      </c>
      <c r="CD4" s="47">
        <v>2012</v>
      </c>
      <c r="CE4" s="47">
        <v>2012</v>
      </c>
      <c r="CF4" s="47">
        <v>2012</v>
      </c>
      <c r="CG4" s="47">
        <v>2012</v>
      </c>
      <c r="CH4" s="47">
        <v>2012</v>
      </c>
      <c r="CI4" s="47">
        <v>2012</v>
      </c>
      <c r="CJ4" s="47">
        <v>2012</v>
      </c>
      <c r="CK4" s="47">
        <v>2012</v>
      </c>
      <c r="CL4" s="47">
        <v>2012</v>
      </c>
      <c r="CM4" s="47">
        <v>2012</v>
      </c>
      <c r="CN4" s="47">
        <v>2012</v>
      </c>
      <c r="CO4" s="47">
        <v>2012</v>
      </c>
      <c r="CP4" s="47">
        <v>2012</v>
      </c>
      <c r="CQ4" s="76"/>
      <c r="CR4" s="47">
        <v>2013</v>
      </c>
      <c r="CS4" s="47">
        <v>2013</v>
      </c>
      <c r="CT4" s="47">
        <v>2013</v>
      </c>
      <c r="CU4" s="47">
        <v>2013</v>
      </c>
      <c r="CV4" s="47">
        <v>2013</v>
      </c>
      <c r="CW4" s="47">
        <v>2013</v>
      </c>
      <c r="CX4" s="47">
        <v>2013</v>
      </c>
      <c r="CY4" s="47">
        <v>2013</v>
      </c>
      <c r="CZ4" s="47">
        <v>2013</v>
      </c>
      <c r="DA4" s="47">
        <v>2013</v>
      </c>
      <c r="DB4" s="47">
        <v>2013</v>
      </c>
      <c r="DC4" s="47">
        <v>2013</v>
      </c>
      <c r="DD4" s="47">
        <v>2013</v>
      </c>
      <c r="DE4" s="47">
        <v>2013</v>
      </c>
      <c r="DF4" s="47">
        <v>2013</v>
      </c>
      <c r="DG4" s="47">
        <v>2013</v>
      </c>
      <c r="DH4" s="47">
        <v>2013</v>
      </c>
      <c r="DI4" s="47">
        <v>2013</v>
      </c>
      <c r="DJ4" s="47">
        <v>2013</v>
      </c>
      <c r="DK4" s="47">
        <v>2013</v>
      </c>
      <c r="DL4" s="47">
        <v>2013</v>
      </c>
      <c r="DM4" s="47">
        <v>2013</v>
      </c>
      <c r="DN4" s="47">
        <v>2013</v>
      </c>
      <c r="DO4" s="47">
        <v>2013</v>
      </c>
      <c r="DP4" s="47">
        <v>2013</v>
      </c>
      <c r="DQ4" s="47">
        <v>2013</v>
      </c>
      <c r="DR4" s="47">
        <v>2013</v>
      </c>
      <c r="DS4" s="47">
        <v>2013</v>
      </c>
      <c r="DT4" s="47">
        <v>2013</v>
      </c>
      <c r="DU4" s="47">
        <v>2013</v>
      </c>
      <c r="DV4" s="47">
        <v>2013</v>
      </c>
      <c r="DW4" s="47">
        <v>2013</v>
      </c>
      <c r="DX4" s="47">
        <v>2013</v>
      </c>
      <c r="DY4" s="47">
        <v>2013</v>
      </c>
      <c r="DZ4" s="47">
        <v>2013</v>
      </c>
      <c r="EA4" s="47">
        <v>2013</v>
      </c>
      <c r="EB4" s="47">
        <v>2013</v>
      </c>
      <c r="EC4" s="47">
        <v>2013</v>
      </c>
      <c r="ED4" s="47">
        <v>2013</v>
      </c>
      <c r="EE4" s="47">
        <v>2013</v>
      </c>
      <c r="EF4" s="47">
        <v>2013</v>
      </c>
      <c r="EG4" s="47">
        <v>2013</v>
      </c>
      <c r="EH4" s="47">
        <v>2013</v>
      </c>
      <c r="EI4" s="47">
        <v>2013</v>
      </c>
      <c r="EJ4" s="47">
        <v>2013</v>
      </c>
      <c r="EK4" s="47">
        <v>2013</v>
      </c>
      <c r="EL4" s="47">
        <v>2013</v>
      </c>
      <c r="EM4" s="47">
        <v>2013</v>
      </c>
      <c r="EN4" s="47">
        <v>2013</v>
      </c>
      <c r="EO4" s="47">
        <v>2013</v>
      </c>
      <c r="EP4" s="47">
        <v>2013</v>
      </c>
      <c r="EQ4" s="47">
        <v>2013</v>
      </c>
      <c r="ER4" s="47">
        <v>2013</v>
      </c>
      <c r="ES4" s="47">
        <v>2013</v>
      </c>
      <c r="ET4" s="47">
        <v>2013</v>
      </c>
      <c r="EU4" s="47">
        <v>2013</v>
      </c>
      <c r="EV4" s="47">
        <v>2013</v>
      </c>
      <c r="EW4" s="47">
        <v>2013</v>
      </c>
      <c r="EX4" s="47">
        <v>2013</v>
      </c>
      <c r="EY4" s="47">
        <v>2013</v>
      </c>
      <c r="EZ4" s="47">
        <v>2013</v>
      </c>
      <c r="FA4" s="47">
        <v>2013</v>
      </c>
      <c r="FB4" s="67"/>
      <c r="FC4" s="43"/>
      <c r="FD4" s="43"/>
      <c r="FE4" s="47">
        <v>2012</v>
      </c>
      <c r="FF4" s="47">
        <v>2012</v>
      </c>
      <c r="FG4" s="47">
        <v>2012</v>
      </c>
      <c r="FH4" s="47">
        <v>2012</v>
      </c>
      <c r="FI4" s="47">
        <v>2012</v>
      </c>
      <c r="FJ4" s="47">
        <v>2012</v>
      </c>
      <c r="FK4" s="47">
        <v>2012</v>
      </c>
      <c r="FL4" s="47">
        <v>2012</v>
      </c>
      <c r="FM4" s="47">
        <v>2012</v>
      </c>
      <c r="FN4" s="47">
        <v>2012</v>
      </c>
      <c r="FO4" s="47">
        <v>2012</v>
      </c>
      <c r="FP4" s="47">
        <v>2012</v>
      </c>
      <c r="FQ4" s="47">
        <v>2012</v>
      </c>
      <c r="FR4" s="47">
        <v>2012</v>
      </c>
      <c r="FS4" s="47">
        <v>2012</v>
      </c>
      <c r="FT4" s="47">
        <v>2012</v>
      </c>
      <c r="FU4" s="47">
        <v>2012</v>
      </c>
      <c r="FV4" s="47">
        <v>2012</v>
      </c>
      <c r="FW4" s="47">
        <v>2012</v>
      </c>
      <c r="FX4" s="47">
        <v>2012</v>
      </c>
      <c r="FY4" s="47">
        <v>2012</v>
      </c>
      <c r="FZ4" s="76"/>
      <c r="GA4" s="71">
        <v>2013</v>
      </c>
      <c r="GB4" s="71">
        <v>2013</v>
      </c>
      <c r="GC4" s="71">
        <v>2013</v>
      </c>
      <c r="GD4" s="71">
        <v>2013</v>
      </c>
      <c r="GE4" s="71">
        <v>2013</v>
      </c>
      <c r="GF4" s="71">
        <v>2013</v>
      </c>
      <c r="GG4" s="71">
        <v>2013</v>
      </c>
      <c r="GH4" s="71">
        <v>2013</v>
      </c>
      <c r="GI4" s="71">
        <v>2013</v>
      </c>
      <c r="GJ4" s="71">
        <v>2013</v>
      </c>
      <c r="GK4" s="71">
        <v>2013</v>
      </c>
      <c r="GL4" s="71">
        <v>2013</v>
      </c>
      <c r="GM4" s="71">
        <v>2013</v>
      </c>
      <c r="GN4" s="71">
        <v>2013</v>
      </c>
      <c r="GO4" s="71">
        <v>2013</v>
      </c>
      <c r="GP4" s="71">
        <v>2013</v>
      </c>
      <c r="GQ4" s="71">
        <v>2013</v>
      </c>
      <c r="GR4" s="71">
        <v>2013</v>
      </c>
      <c r="GS4" s="71">
        <v>2013</v>
      </c>
      <c r="GT4" s="71">
        <v>2013</v>
      </c>
      <c r="GU4" s="71">
        <v>2013</v>
      </c>
      <c r="GV4" s="71">
        <v>2013</v>
      </c>
      <c r="GW4" s="71">
        <v>2013</v>
      </c>
      <c r="GX4" s="71">
        <v>2013</v>
      </c>
      <c r="GY4" s="81">
        <v>2013</v>
      </c>
      <c r="GZ4" s="71">
        <v>2013</v>
      </c>
      <c r="HA4" s="71">
        <v>2013</v>
      </c>
      <c r="HB4" s="71">
        <v>2013</v>
      </c>
      <c r="HC4" s="71">
        <v>2013</v>
      </c>
      <c r="HD4" s="71">
        <v>2013</v>
      </c>
      <c r="HE4" s="71">
        <v>2013</v>
      </c>
      <c r="HF4" s="71">
        <v>2013</v>
      </c>
      <c r="HG4" s="71">
        <v>2013</v>
      </c>
      <c r="HH4" s="71">
        <v>2013</v>
      </c>
      <c r="HI4" s="71">
        <v>2013</v>
      </c>
      <c r="HJ4" s="71">
        <v>2013</v>
      </c>
      <c r="HK4" s="71">
        <v>2013</v>
      </c>
      <c r="HL4" s="71">
        <v>2013</v>
      </c>
      <c r="HM4" s="71">
        <v>2013</v>
      </c>
      <c r="HN4" s="71">
        <v>2013</v>
      </c>
      <c r="HO4" s="71">
        <v>2013</v>
      </c>
      <c r="HP4" s="71">
        <v>2013</v>
      </c>
      <c r="HQ4" s="71">
        <v>2013</v>
      </c>
      <c r="HR4" s="71">
        <v>2013</v>
      </c>
      <c r="HS4" s="71">
        <v>2013</v>
      </c>
      <c r="HT4" s="71">
        <v>2013</v>
      </c>
      <c r="HU4" s="71">
        <v>2013</v>
      </c>
      <c r="HV4" s="71">
        <v>2013</v>
      </c>
      <c r="HW4" s="71">
        <v>2013</v>
      </c>
      <c r="HX4" s="71">
        <v>2013</v>
      </c>
      <c r="HY4" s="71">
        <v>2013</v>
      </c>
      <c r="HZ4" s="71">
        <v>2013</v>
      </c>
      <c r="IA4" s="71">
        <v>2013</v>
      </c>
      <c r="IB4" s="71">
        <v>2013</v>
      </c>
      <c r="IC4" s="71">
        <v>2013</v>
      </c>
      <c r="ID4" s="71">
        <v>2013</v>
      </c>
      <c r="IE4" s="71">
        <v>2013</v>
      </c>
      <c r="IF4" s="71">
        <v>2013</v>
      </c>
      <c r="IG4" s="71">
        <v>2013</v>
      </c>
      <c r="IH4" s="71">
        <v>2013</v>
      </c>
      <c r="II4" s="71">
        <v>2013</v>
      </c>
      <c r="IJ4" s="71">
        <v>2013</v>
      </c>
    </row>
    <row r="5" spans="1:255" s="19" customFormat="1" ht="15.75">
      <c r="F5" s="13"/>
      <c r="L5" s="13"/>
      <c r="M5" s="13"/>
      <c r="N5" s="13"/>
      <c r="O5" s="13"/>
      <c r="P5" s="13"/>
      <c r="Q5" s="13"/>
      <c r="R5" s="13"/>
      <c r="S5" s="13"/>
      <c r="T5" s="20"/>
      <c r="U5" s="20"/>
      <c r="V5" s="30"/>
      <c r="W5" s="21"/>
      <c r="X5" s="20"/>
      <c r="Y5" s="32"/>
      <c r="Z5" s="20"/>
      <c r="AA5" s="21"/>
      <c r="AB5" s="30"/>
      <c r="AC5" s="21"/>
      <c r="AD5" s="20"/>
      <c r="AE5" s="30"/>
      <c r="AF5" s="20"/>
      <c r="AI5" s="27"/>
      <c r="AJ5" s="25"/>
      <c r="AK5" s="26" t="s">
        <v>13</v>
      </c>
      <c r="AL5" s="26" t="s">
        <v>14</v>
      </c>
      <c r="AM5" s="26" t="s">
        <v>15</v>
      </c>
      <c r="AN5" s="26" t="s">
        <v>16</v>
      </c>
      <c r="AO5" s="63"/>
      <c r="AP5" s="26" t="s">
        <v>7</v>
      </c>
      <c r="AQ5" s="26" t="s">
        <v>8</v>
      </c>
      <c r="AR5" s="26" t="s">
        <v>9</v>
      </c>
      <c r="AS5" s="26" t="s">
        <v>10</v>
      </c>
      <c r="AT5" s="26" t="s">
        <v>6</v>
      </c>
      <c r="AU5" s="26" t="s">
        <v>11</v>
      </c>
      <c r="AV5" s="26" t="s">
        <v>28</v>
      </c>
      <c r="AW5" s="26" t="s">
        <v>12</v>
      </c>
      <c r="AX5" s="26" t="s">
        <v>13</v>
      </c>
      <c r="AY5" s="26" t="s">
        <v>14</v>
      </c>
      <c r="AZ5" s="26" t="s">
        <v>15</v>
      </c>
      <c r="BA5" s="26" t="s">
        <v>16</v>
      </c>
      <c r="BD5" s="26" t="s">
        <v>13</v>
      </c>
      <c r="BE5" s="26" t="s">
        <v>14</v>
      </c>
      <c r="BF5" s="26" t="s">
        <v>15</v>
      </c>
      <c r="BG5" s="26" t="s">
        <v>16</v>
      </c>
      <c r="BH5" s="63"/>
      <c r="BI5" s="26" t="s">
        <v>7</v>
      </c>
      <c r="BJ5" s="26" t="s">
        <v>8</v>
      </c>
      <c r="BK5" s="26" t="s">
        <v>9</v>
      </c>
      <c r="BL5" s="26" t="s">
        <v>10</v>
      </c>
      <c r="BM5" s="26" t="s">
        <v>6</v>
      </c>
      <c r="BN5" s="26" t="s">
        <v>11</v>
      </c>
      <c r="BO5" s="26" t="s">
        <v>28</v>
      </c>
      <c r="BP5" s="26" t="s">
        <v>12</v>
      </c>
      <c r="BQ5" s="26" t="s">
        <v>13</v>
      </c>
      <c r="BR5" s="26" t="s">
        <v>14</v>
      </c>
      <c r="BS5" s="26" t="s">
        <v>15</v>
      </c>
      <c r="BT5" s="26" t="s">
        <v>16</v>
      </c>
      <c r="BU5" s="44"/>
      <c r="BV5" s="14"/>
      <c r="BW5" s="15"/>
      <c r="BX5" s="15" t="s">
        <v>23</v>
      </c>
      <c r="BY5" s="15"/>
      <c r="BZ5" s="15"/>
      <c r="CA5" s="14"/>
      <c r="CB5" s="15"/>
      <c r="CC5" s="15" t="s">
        <v>24</v>
      </c>
      <c r="CD5" s="15"/>
      <c r="CE5" s="15"/>
      <c r="CF5" s="14"/>
      <c r="CG5" s="15"/>
      <c r="CH5" s="15" t="s">
        <v>25</v>
      </c>
      <c r="CI5" s="15"/>
      <c r="CJ5" s="15"/>
      <c r="CK5" s="14"/>
      <c r="CL5" s="15"/>
      <c r="CM5" s="15" t="s">
        <v>26</v>
      </c>
      <c r="CN5" s="15"/>
      <c r="CO5" s="15"/>
      <c r="CP5" s="16"/>
      <c r="CQ5" s="77"/>
      <c r="CR5" s="14"/>
      <c r="CS5" s="15"/>
      <c r="CT5" s="15" t="s">
        <v>17</v>
      </c>
      <c r="CU5" s="15"/>
      <c r="CV5" s="16"/>
      <c r="CW5" s="14"/>
      <c r="CX5" s="15"/>
      <c r="CY5" s="15" t="s">
        <v>18</v>
      </c>
      <c r="CZ5" s="15"/>
      <c r="DA5" s="15"/>
      <c r="DB5" s="14"/>
      <c r="DC5" s="15"/>
      <c r="DD5" s="15" t="s">
        <v>19</v>
      </c>
      <c r="DE5" s="15"/>
      <c r="DF5" s="15"/>
      <c r="DG5" s="14"/>
      <c r="DH5" s="15"/>
      <c r="DI5" s="15" t="s">
        <v>20</v>
      </c>
      <c r="DJ5" s="15"/>
      <c r="DK5" s="15"/>
      <c r="DL5" s="14"/>
      <c r="DM5" s="15"/>
      <c r="DN5" s="15" t="s">
        <v>0</v>
      </c>
      <c r="DO5" s="15"/>
      <c r="DP5" s="15"/>
      <c r="DQ5" s="14"/>
      <c r="DR5" s="15"/>
      <c r="DS5" s="15" t="s">
        <v>21</v>
      </c>
      <c r="DT5" s="15"/>
      <c r="DU5" s="16"/>
      <c r="DV5" s="14"/>
      <c r="DW5" s="15"/>
      <c r="DX5" s="15" t="s">
        <v>27</v>
      </c>
      <c r="DY5" s="15"/>
      <c r="DZ5" s="15"/>
      <c r="EA5" s="14"/>
      <c r="EB5" s="15"/>
      <c r="EC5" s="15" t="s">
        <v>22</v>
      </c>
      <c r="ED5" s="15"/>
      <c r="EE5" s="15"/>
      <c r="EF5" s="14"/>
      <c r="EG5" s="15"/>
      <c r="EH5" s="15" t="s">
        <v>23</v>
      </c>
      <c r="EI5" s="15"/>
      <c r="EJ5" s="15"/>
      <c r="EK5" s="15"/>
      <c r="EL5" s="14"/>
      <c r="EM5" s="15"/>
      <c r="EN5" s="15" t="s">
        <v>24</v>
      </c>
      <c r="EO5" s="15"/>
      <c r="EP5" s="15"/>
      <c r="EQ5" s="14"/>
      <c r="ER5" s="15"/>
      <c r="ES5" s="15" t="s">
        <v>25</v>
      </c>
      <c r="ET5" s="15"/>
      <c r="EU5" s="15"/>
      <c r="EV5" s="14"/>
      <c r="EW5" s="15"/>
      <c r="EX5" s="15" t="s">
        <v>26</v>
      </c>
      <c r="EY5" s="15"/>
      <c r="EZ5" s="15"/>
      <c r="FA5" s="16"/>
      <c r="FB5" s="68"/>
      <c r="FC5" s="43"/>
      <c r="FD5" s="43"/>
      <c r="FE5" s="14"/>
      <c r="FF5" s="15"/>
      <c r="FG5" s="15" t="s">
        <v>23</v>
      </c>
      <c r="FH5" s="15"/>
      <c r="FI5" s="15"/>
      <c r="FJ5" s="14"/>
      <c r="FK5" s="15"/>
      <c r="FL5" s="15" t="s">
        <v>24</v>
      </c>
      <c r="FM5" s="15"/>
      <c r="FN5" s="15"/>
      <c r="FO5" s="14"/>
      <c r="FP5" s="15"/>
      <c r="FQ5" s="15" t="s">
        <v>25</v>
      </c>
      <c r="FR5" s="15"/>
      <c r="FS5" s="15"/>
      <c r="FT5" s="14"/>
      <c r="FU5" s="15"/>
      <c r="FV5" s="15" t="s">
        <v>26</v>
      </c>
      <c r="FW5" s="15"/>
      <c r="FX5" s="15"/>
      <c r="FY5" s="16"/>
      <c r="FZ5" s="77"/>
      <c r="GA5" s="14"/>
      <c r="GB5" s="15"/>
      <c r="GC5" s="15" t="s">
        <v>17</v>
      </c>
      <c r="GD5" s="15"/>
      <c r="GE5" s="16"/>
      <c r="GF5" s="14"/>
      <c r="GG5" s="15"/>
      <c r="GH5" s="15" t="s">
        <v>18</v>
      </c>
      <c r="GI5" s="15"/>
      <c r="GJ5" s="15"/>
      <c r="GK5" s="14"/>
      <c r="GL5" s="15"/>
      <c r="GM5" s="15" t="s">
        <v>19</v>
      </c>
      <c r="GN5" s="15"/>
      <c r="GO5" s="15"/>
      <c r="GP5" s="14"/>
      <c r="GQ5" s="15"/>
      <c r="GR5" s="15" t="s">
        <v>20</v>
      </c>
      <c r="GS5" s="15"/>
      <c r="GT5" s="15"/>
      <c r="GU5" s="14"/>
      <c r="GV5" s="15"/>
      <c r="GW5" s="15" t="s">
        <v>0</v>
      </c>
      <c r="GX5" s="15"/>
      <c r="GY5" s="15"/>
      <c r="GZ5" s="14"/>
      <c r="HA5" s="15"/>
      <c r="HB5" s="15" t="s">
        <v>21</v>
      </c>
      <c r="HC5" s="15"/>
      <c r="HD5" s="16"/>
      <c r="HE5" s="14"/>
      <c r="HF5" s="15"/>
      <c r="HG5" s="15" t="s">
        <v>27</v>
      </c>
      <c r="HH5" s="15"/>
      <c r="HI5" s="15"/>
      <c r="HJ5" s="14"/>
      <c r="HK5" s="15"/>
      <c r="HL5" s="15" t="s">
        <v>22</v>
      </c>
      <c r="HM5" s="15"/>
      <c r="HN5" s="15"/>
      <c r="HO5" s="14"/>
      <c r="HP5" s="15"/>
      <c r="HQ5" s="15" t="s">
        <v>23</v>
      </c>
      <c r="HR5" s="15"/>
      <c r="HS5" s="15"/>
      <c r="HT5" s="15"/>
      <c r="HU5" s="14"/>
      <c r="HV5" s="15"/>
      <c r="HW5" s="15" t="s">
        <v>24</v>
      </c>
      <c r="HX5" s="15"/>
      <c r="HY5" s="15"/>
      <c r="HZ5" s="14"/>
      <c r="IA5" s="15"/>
      <c r="IB5" s="15" t="s">
        <v>25</v>
      </c>
      <c r="IC5" s="15"/>
      <c r="ID5" s="15"/>
      <c r="IE5" s="14"/>
      <c r="IF5" s="15"/>
      <c r="IG5" s="15" t="s">
        <v>26</v>
      </c>
      <c r="IH5" s="15"/>
      <c r="II5" s="15"/>
      <c r="IJ5" s="16"/>
    </row>
    <row r="6" spans="1:255" s="1" customFormat="1" ht="105">
      <c r="A6" s="83"/>
      <c r="B6" s="83"/>
      <c r="C6" s="83"/>
      <c r="D6" s="83"/>
      <c r="E6" s="83"/>
      <c r="F6" s="83"/>
      <c r="G6" s="83"/>
      <c r="H6" s="83"/>
      <c r="I6" s="84"/>
      <c r="J6" s="83"/>
      <c r="K6" s="83"/>
      <c r="L6" s="28"/>
      <c r="M6" s="28"/>
      <c r="N6" s="28"/>
      <c r="O6" s="28"/>
      <c r="P6" s="29"/>
      <c r="Q6" s="29"/>
      <c r="R6" s="29"/>
      <c r="S6" s="29"/>
      <c r="T6" s="85"/>
      <c r="U6" s="86" t="s">
        <v>40</v>
      </c>
      <c r="V6" s="87" t="s">
        <v>33</v>
      </c>
      <c r="W6" s="88" t="s">
        <v>5</v>
      </c>
      <c r="X6" s="88" t="s">
        <v>36</v>
      </c>
      <c r="Y6" s="87" t="s">
        <v>35</v>
      </c>
      <c r="Z6" s="89" t="s">
        <v>3</v>
      </c>
      <c r="AA6" s="88" t="s">
        <v>4</v>
      </c>
      <c r="AB6" s="87" t="s">
        <v>34</v>
      </c>
      <c r="AC6" s="89" t="s">
        <v>39</v>
      </c>
      <c r="AD6" s="88" t="s">
        <v>1</v>
      </c>
      <c r="AE6" s="90" t="s">
        <v>37</v>
      </c>
      <c r="AF6" s="89" t="s">
        <v>2</v>
      </c>
      <c r="AG6" s="91" t="s">
        <v>38</v>
      </c>
      <c r="AH6" s="89" t="s">
        <v>31</v>
      </c>
      <c r="AI6" s="92" t="s">
        <v>29</v>
      </c>
      <c r="AJ6" s="24" t="s">
        <v>30</v>
      </c>
      <c r="AK6" s="17">
        <v>9</v>
      </c>
      <c r="AL6" s="17">
        <v>10</v>
      </c>
      <c r="AM6" s="17">
        <v>11</v>
      </c>
      <c r="AN6" s="17">
        <v>12</v>
      </c>
      <c r="AO6" s="64"/>
      <c r="AP6" s="58">
        <v>1</v>
      </c>
      <c r="AQ6" s="58">
        <v>2</v>
      </c>
      <c r="AR6" s="58">
        <v>3</v>
      </c>
      <c r="AS6" s="58">
        <v>4</v>
      </c>
      <c r="AT6" s="58">
        <v>5</v>
      </c>
      <c r="AU6" s="58">
        <v>6</v>
      </c>
      <c r="AV6" s="58">
        <v>7</v>
      </c>
      <c r="AW6" s="58">
        <v>8</v>
      </c>
      <c r="AX6" s="58">
        <v>9</v>
      </c>
      <c r="AY6" s="58">
        <v>10</v>
      </c>
      <c r="AZ6" s="58">
        <v>11</v>
      </c>
      <c r="BA6" s="58">
        <v>12</v>
      </c>
      <c r="BB6" s="20" t="s">
        <v>30</v>
      </c>
      <c r="BC6" s="20" t="s">
        <v>30</v>
      </c>
      <c r="BD6" s="17">
        <v>9</v>
      </c>
      <c r="BE6" s="17">
        <v>10</v>
      </c>
      <c r="BF6" s="17">
        <v>11</v>
      </c>
      <c r="BG6" s="17">
        <v>12</v>
      </c>
      <c r="BH6" s="64"/>
      <c r="BI6" s="58">
        <v>1</v>
      </c>
      <c r="BJ6" s="58">
        <v>2</v>
      </c>
      <c r="BK6" s="58">
        <v>3</v>
      </c>
      <c r="BL6" s="58">
        <v>4</v>
      </c>
      <c r="BM6" s="58">
        <v>5</v>
      </c>
      <c r="BN6" s="58">
        <v>6</v>
      </c>
      <c r="BO6" s="58">
        <v>7</v>
      </c>
      <c r="BP6" s="58">
        <v>8</v>
      </c>
      <c r="BQ6" s="58">
        <v>9</v>
      </c>
      <c r="BR6" s="58">
        <v>10</v>
      </c>
      <c r="BS6" s="58">
        <v>11</v>
      </c>
      <c r="BT6" s="58">
        <v>12</v>
      </c>
      <c r="BU6" t="s">
        <v>30</v>
      </c>
      <c r="BV6" s="7">
        <v>35</v>
      </c>
      <c r="BW6" s="8">
        <v>36</v>
      </c>
      <c r="BX6" s="8">
        <v>37</v>
      </c>
      <c r="BY6" s="8">
        <v>38</v>
      </c>
      <c r="BZ6" s="8">
        <v>39</v>
      </c>
      <c r="CA6" s="7">
        <v>40</v>
      </c>
      <c r="CB6" s="8">
        <v>41</v>
      </c>
      <c r="CC6" s="8">
        <v>42</v>
      </c>
      <c r="CD6" s="8">
        <v>43</v>
      </c>
      <c r="CE6" s="8">
        <v>44</v>
      </c>
      <c r="CF6" s="7">
        <v>44</v>
      </c>
      <c r="CG6" s="8">
        <v>45</v>
      </c>
      <c r="CH6" s="8">
        <v>46</v>
      </c>
      <c r="CI6" s="8">
        <v>47</v>
      </c>
      <c r="CJ6" s="8">
        <v>48</v>
      </c>
      <c r="CK6" s="7">
        <v>48</v>
      </c>
      <c r="CL6" s="8">
        <v>49</v>
      </c>
      <c r="CM6" s="8">
        <v>50</v>
      </c>
      <c r="CN6" s="8">
        <v>51</v>
      </c>
      <c r="CO6" s="8">
        <v>52</v>
      </c>
      <c r="CP6" s="9">
        <v>53</v>
      </c>
      <c r="CQ6" s="78"/>
      <c r="CR6" s="60">
        <v>1</v>
      </c>
      <c r="CS6" s="60">
        <v>2</v>
      </c>
      <c r="CT6" s="60">
        <v>3</v>
      </c>
      <c r="CU6" s="60">
        <v>4</v>
      </c>
      <c r="CV6" s="60">
        <v>5</v>
      </c>
      <c r="CW6" s="60">
        <v>5</v>
      </c>
      <c r="CX6" s="60">
        <v>6</v>
      </c>
      <c r="CY6" s="60">
        <v>7</v>
      </c>
      <c r="CZ6" s="60">
        <v>8</v>
      </c>
      <c r="DA6" s="60">
        <v>9</v>
      </c>
      <c r="DB6" s="60">
        <v>9</v>
      </c>
      <c r="DC6" s="60">
        <v>10</v>
      </c>
      <c r="DD6" s="60">
        <v>11</v>
      </c>
      <c r="DE6" s="60">
        <v>12</v>
      </c>
      <c r="DF6" s="60">
        <v>13</v>
      </c>
      <c r="DG6" s="60">
        <v>13</v>
      </c>
      <c r="DH6" s="60">
        <v>14</v>
      </c>
      <c r="DI6" s="60">
        <v>15</v>
      </c>
      <c r="DJ6" s="60">
        <v>16</v>
      </c>
      <c r="DK6" s="60">
        <v>17</v>
      </c>
      <c r="DL6" s="60">
        <v>17</v>
      </c>
      <c r="DM6" s="60">
        <v>18</v>
      </c>
      <c r="DN6" s="60">
        <v>19</v>
      </c>
      <c r="DO6" s="60">
        <v>20</v>
      </c>
      <c r="DP6" s="60">
        <v>21</v>
      </c>
      <c r="DQ6" s="60">
        <v>21</v>
      </c>
      <c r="DR6" s="60">
        <v>22</v>
      </c>
      <c r="DS6" s="60">
        <v>23</v>
      </c>
      <c r="DT6" s="60">
        <v>24</v>
      </c>
      <c r="DU6" s="60">
        <v>25</v>
      </c>
      <c r="DV6" s="60">
        <v>26</v>
      </c>
      <c r="DW6" s="60">
        <v>27</v>
      </c>
      <c r="DX6" s="60">
        <v>28</v>
      </c>
      <c r="DY6" s="60">
        <v>29</v>
      </c>
      <c r="DZ6" s="60">
        <v>30</v>
      </c>
      <c r="EA6" s="60">
        <v>30</v>
      </c>
      <c r="EB6" s="60">
        <v>31</v>
      </c>
      <c r="EC6" s="60">
        <v>32</v>
      </c>
      <c r="ED6" s="60">
        <v>33</v>
      </c>
      <c r="EE6" s="60">
        <v>34</v>
      </c>
      <c r="EF6" s="60">
        <v>34</v>
      </c>
      <c r="EG6" s="60">
        <v>35</v>
      </c>
      <c r="EH6" s="60">
        <v>36</v>
      </c>
      <c r="EI6" s="60">
        <v>37</v>
      </c>
      <c r="EJ6" s="60">
        <v>38</v>
      </c>
      <c r="EK6" s="60">
        <v>39</v>
      </c>
      <c r="EL6" s="60">
        <v>39</v>
      </c>
      <c r="EM6" s="60">
        <v>40</v>
      </c>
      <c r="EN6" s="60">
        <v>41</v>
      </c>
      <c r="EO6" s="60">
        <v>42</v>
      </c>
      <c r="EP6" s="60">
        <v>43</v>
      </c>
      <c r="EQ6" s="60">
        <v>43</v>
      </c>
      <c r="ER6" s="60">
        <v>44</v>
      </c>
      <c r="ES6" s="60">
        <v>45</v>
      </c>
      <c r="ET6" s="60">
        <v>46</v>
      </c>
      <c r="EU6" s="60">
        <v>47</v>
      </c>
      <c r="EV6" s="60">
        <v>47</v>
      </c>
      <c r="EW6" s="60">
        <v>48</v>
      </c>
      <c r="EX6" s="60">
        <v>49</v>
      </c>
      <c r="EY6" s="60">
        <v>50</v>
      </c>
      <c r="EZ6" s="60">
        <v>51</v>
      </c>
      <c r="FA6" s="60">
        <v>52</v>
      </c>
      <c r="FB6" s="69"/>
      <c r="FC6" t="s">
        <v>30</v>
      </c>
      <c r="FD6" s="6" t="s">
        <v>30</v>
      </c>
      <c r="FE6" s="8">
        <v>35</v>
      </c>
      <c r="FF6" s="8">
        <v>36</v>
      </c>
      <c r="FG6" s="8">
        <v>37</v>
      </c>
      <c r="FH6" s="8">
        <v>38</v>
      </c>
      <c r="FI6" s="9">
        <v>39</v>
      </c>
      <c r="FJ6" s="8">
        <v>40</v>
      </c>
      <c r="FK6" s="8">
        <v>41</v>
      </c>
      <c r="FL6" s="8">
        <v>42</v>
      </c>
      <c r="FM6" s="8">
        <v>43</v>
      </c>
      <c r="FN6" s="9">
        <v>44</v>
      </c>
      <c r="FO6" s="8">
        <v>44</v>
      </c>
      <c r="FP6" s="8">
        <v>45</v>
      </c>
      <c r="FQ6" s="8">
        <v>46</v>
      </c>
      <c r="FR6" s="8">
        <v>47</v>
      </c>
      <c r="FS6" s="9">
        <v>48</v>
      </c>
      <c r="FT6" s="8">
        <v>48</v>
      </c>
      <c r="FU6" s="8">
        <v>49</v>
      </c>
      <c r="FV6" s="8">
        <v>50</v>
      </c>
      <c r="FW6" s="8">
        <v>51</v>
      </c>
      <c r="FX6" s="8">
        <v>52</v>
      </c>
      <c r="FY6" s="9">
        <v>53</v>
      </c>
      <c r="FZ6" s="82"/>
      <c r="GA6" s="73">
        <v>1</v>
      </c>
      <c r="GB6" s="72">
        <v>2</v>
      </c>
      <c r="GC6" s="72">
        <v>3</v>
      </c>
      <c r="GD6" s="72">
        <v>4</v>
      </c>
      <c r="GE6" s="72">
        <v>5</v>
      </c>
      <c r="GF6" s="73">
        <v>5</v>
      </c>
      <c r="GG6" s="72">
        <v>6</v>
      </c>
      <c r="GH6" s="72">
        <v>7</v>
      </c>
      <c r="GI6" s="72">
        <v>8</v>
      </c>
      <c r="GJ6" s="72">
        <v>9</v>
      </c>
      <c r="GK6" s="73">
        <v>9</v>
      </c>
      <c r="GL6" s="72">
        <v>10</v>
      </c>
      <c r="GM6" s="72">
        <v>11</v>
      </c>
      <c r="GN6" s="72">
        <v>12</v>
      </c>
      <c r="GO6" s="72">
        <v>13</v>
      </c>
      <c r="GP6" s="73">
        <v>13</v>
      </c>
      <c r="GQ6" s="72">
        <v>14</v>
      </c>
      <c r="GR6" s="72">
        <v>15</v>
      </c>
      <c r="GS6" s="72">
        <v>16</v>
      </c>
      <c r="GT6" s="72">
        <v>17</v>
      </c>
      <c r="GU6" s="73">
        <v>17</v>
      </c>
      <c r="GV6" s="72">
        <v>18</v>
      </c>
      <c r="GW6" s="72">
        <v>19</v>
      </c>
      <c r="GX6" s="72">
        <v>20</v>
      </c>
      <c r="GY6" s="72">
        <v>21</v>
      </c>
      <c r="GZ6" s="73">
        <v>21</v>
      </c>
      <c r="HA6" s="72">
        <v>22</v>
      </c>
      <c r="HB6" s="72">
        <v>23</v>
      </c>
      <c r="HC6" s="72">
        <v>24</v>
      </c>
      <c r="HD6" s="72">
        <v>25</v>
      </c>
      <c r="HE6" s="73">
        <v>26</v>
      </c>
      <c r="HF6" s="72">
        <v>27</v>
      </c>
      <c r="HG6" s="72">
        <v>28</v>
      </c>
      <c r="HH6" s="72">
        <v>29</v>
      </c>
      <c r="HI6" s="72">
        <v>30</v>
      </c>
      <c r="HJ6" s="73">
        <v>30</v>
      </c>
      <c r="HK6" s="72">
        <v>31</v>
      </c>
      <c r="HL6" s="72">
        <v>32</v>
      </c>
      <c r="HM6" s="72">
        <v>33</v>
      </c>
      <c r="HN6" s="72">
        <v>34</v>
      </c>
      <c r="HO6" s="73">
        <v>34</v>
      </c>
      <c r="HP6" s="72">
        <v>35</v>
      </c>
      <c r="HQ6" s="72">
        <v>36</v>
      </c>
      <c r="HR6" s="72">
        <v>37</v>
      </c>
      <c r="HS6" s="72">
        <v>38</v>
      </c>
      <c r="HT6" s="72">
        <v>39</v>
      </c>
      <c r="HU6" s="73">
        <v>39</v>
      </c>
      <c r="HV6" s="72">
        <v>40</v>
      </c>
      <c r="HW6" s="72">
        <v>41</v>
      </c>
      <c r="HX6" s="72">
        <v>42</v>
      </c>
      <c r="HY6" s="72">
        <v>43</v>
      </c>
      <c r="HZ6" s="73">
        <v>43</v>
      </c>
      <c r="IA6" s="72">
        <v>44</v>
      </c>
      <c r="IB6" s="72">
        <v>45</v>
      </c>
      <c r="IC6" s="72">
        <v>46</v>
      </c>
      <c r="ID6" s="72">
        <v>47</v>
      </c>
      <c r="IE6" s="73">
        <v>47</v>
      </c>
      <c r="IF6" s="72">
        <v>48</v>
      </c>
      <c r="IG6" s="72">
        <v>49</v>
      </c>
      <c r="IH6" s="72">
        <v>50</v>
      </c>
      <c r="II6" s="72">
        <v>51</v>
      </c>
      <c r="IJ6" s="74">
        <v>52</v>
      </c>
    </row>
    <row r="7" spans="1:255" ht="31.5" customHeight="1" outlineLevel="1">
      <c r="A7" s="48"/>
      <c r="B7" s="48"/>
      <c r="C7" s="49"/>
      <c r="D7" s="49"/>
      <c r="E7" s="49"/>
      <c r="F7" s="49"/>
      <c r="G7" s="49"/>
      <c r="H7" s="50"/>
      <c r="I7" s="94"/>
      <c r="J7" s="51"/>
      <c r="K7" s="52"/>
      <c r="L7" s="52"/>
      <c r="M7" s="54"/>
      <c r="N7" s="53"/>
      <c r="O7" s="35"/>
      <c r="P7" s="35"/>
      <c r="Q7" s="35"/>
      <c r="R7" s="35"/>
      <c r="S7" s="35"/>
      <c r="T7" s="52"/>
      <c r="U7" s="53">
        <v>16</v>
      </c>
      <c r="V7" s="56">
        <v>41169</v>
      </c>
      <c r="W7" s="36">
        <f>MONTH(V7)</f>
        <v>9</v>
      </c>
      <c r="X7" s="36">
        <f>WEEKNUM(V7,2)</f>
        <v>39</v>
      </c>
      <c r="Y7" s="57">
        <v>41169</v>
      </c>
      <c r="Z7" s="37">
        <f>MONTH(Y7)</f>
        <v>9</v>
      </c>
      <c r="AA7" s="38">
        <f>WEEKNUM(Y7,2)</f>
        <v>39</v>
      </c>
      <c r="AB7" s="56">
        <v>41243</v>
      </c>
      <c r="AC7" s="39">
        <f>MONTH(AB7)</f>
        <v>11</v>
      </c>
      <c r="AD7" s="36">
        <f>WEEKNUM(AB7,2)</f>
        <v>49</v>
      </c>
      <c r="AE7" s="57">
        <v>41243</v>
      </c>
      <c r="AF7" s="37">
        <f>MONTH(AE7)</f>
        <v>11</v>
      </c>
      <c r="AG7" s="38">
        <f>WEEKNUM(AE7,2)</f>
        <v>49</v>
      </c>
      <c r="AH7" s="40">
        <v>0.5</v>
      </c>
      <c r="AI7" s="2" t="str">
        <f>IF(ISERROR(VLOOKUP(AH7,#REF!,2,0))=TRUE,"",VLOOKUP(AH7,#REF!,2,0))</f>
        <v/>
      </c>
      <c r="AJ7"/>
      <c r="AK7" s="17">
        <f t="shared" ref="AK7:AN10" si="8">IF(AND(AK$6&gt;=$W7,AK$6&lt;=$AC7,$W8&lt;&gt;"",$AC7&lt;&gt;"",YEAR($V7)=AK$4,YEAR($AB7)=AK$4),IF(ISERROR($U7/($AC7-$W7+1))=FALSE,$U7/($AC7-$W7+1),$U7),"")</f>
        <v>5.333333333333333</v>
      </c>
      <c r="AL7" s="17">
        <f t="shared" si="8"/>
        <v>5.333333333333333</v>
      </c>
      <c r="AM7" s="17">
        <f t="shared" si="8"/>
        <v>5.333333333333333</v>
      </c>
      <c r="AN7" s="17" t="str">
        <f t="shared" si="8"/>
        <v/>
      </c>
      <c r="AO7" s="64"/>
      <c r="AP7" s="17" t="str">
        <f t="shared" ref="AP7:BA10" si="9">IF(AND(AP$6&gt;=$W7,AP$6&lt;=$AC7,$W8&lt;&gt;"",$AC7&lt;&gt;"",YEAR($V7)=AP$4,YEAR($AB7)=AP$4),IF(ISERROR($U7/($AC7-$W7+1))=FALSE,$U7/($AC7-$W7+1),$U7),"")</f>
        <v/>
      </c>
      <c r="AQ7" s="17" t="str">
        <f t="shared" si="9"/>
        <v/>
      </c>
      <c r="AR7" s="17" t="str">
        <f t="shared" si="9"/>
        <v/>
      </c>
      <c r="AS7" s="17" t="str">
        <f t="shared" si="9"/>
        <v/>
      </c>
      <c r="AT7" s="17" t="str">
        <f t="shared" si="9"/>
        <v/>
      </c>
      <c r="AU7" s="17" t="str">
        <f t="shared" si="9"/>
        <v/>
      </c>
      <c r="AV7" s="17" t="str">
        <f t="shared" si="9"/>
        <v/>
      </c>
      <c r="AW7" s="17" t="str">
        <f t="shared" si="9"/>
        <v/>
      </c>
      <c r="AX7" s="17" t="str">
        <f t="shared" si="9"/>
        <v/>
      </c>
      <c r="AY7" s="17" t="str">
        <f t="shared" si="9"/>
        <v/>
      </c>
      <c r="AZ7" s="17" t="str">
        <f t="shared" si="9"/>
        <v/>
      </c>
      <c r="BA7" s="17" t="str">
        <f t="shared" si="9"/>
        <v/>
      </c>
      <c r="BB7" s="12"/>
      <c r="BC7" s="12"/>
      <c r="BD7" s="17">
        <f t="shared" ref="BD7:BG10" si="10">IF(AND(BD$6&gt;=$Z7,BD$6&lt;=$AF7,$Z8&lt;&gt;"",$AF7&lt;&gt;"",YEAR($Y7)=BD$4,YEAR($AE7)=BD$4),IF(ISERROR($U7/($AF7-$Z7+1))=FALSE,$U7/($AF7-$Z7+1),$U7),"")</f>
        <v>5.333333333333333</v>
      </c>
      <c r="BE7" s="17">
        <f t="shared" si="10"/>
        <v>5.333333333333333</v>
      </c>
      <c r="BF7" s="17">
        <f t="shared" si="10"/>
        <v>5.333333333333333</v>
      </c>
      <c r="BG7" s="17" t="str">
        <f t="shared" si="10"/>
        <v/>
      </c>
      <c r="BH7" s="64"/>
      <c r="BI7" s="17" t="str">
        <f t="shared" ref="BI7:BT10" si="11">IF(AND(BI$6&gt;=$Z7,BI$6&lt;=$AF7,$Z8&lt;&gt;"",$AF7&lt;&gt;"",YEAR($Y7)=BI$4,YEAR($AE7)=BI$4),IF(ISERROR($U7/($AF7-$Z7+1))=FALSE,$U7/($AF7-$Z7+1),$U7),"")</f>
        <v/>
      </c>
      <c r="BJ7" s="17" t="str">
        <f t="shared" si="11"/>
        <v/>
      </c>
      <c r="BK7" s="17" t="str">
        <f t="shared" si="11"/>
        <v/>
      </c>
      <c r="BL7" s="17" t="str">
        <f t="shared" si="11"/>
        <v/>
      </c>
      <c r="BM7" s="17" t="str">
        <f t="shared" si="11"/>
        <v/>
      </c>
      <c r="BN7" s="17" t="str">
        <f t="shared" si="11"/>
        <v/>
      </c>
      <c r="BO7" s="17" t="str">
        <f t="shared" si="11"/>
        <v/>
      </c>
      <c r="BP7" s="17" t="str">
        <f t="shared" si="11"/>
        <v/>
      </c>
      <c r="BQ7" s="17" t="str">
        <f t="shared" si="11"/>
        <v/>
      </c>
      <c r="BR7" s="17" t="str">
        <f t="shared" si="11"/>
        <v/>
      </c>
      <c r="BS7" s="17" t="str">
        <f t="shared" si="11"/>
        <v/>
      </c>
      <c r="BT7" s="17" t="str">
        <f t="shared" si="11"/>
        <v/>
      </c>
      <c r="BU7"/>
      <c r="BV7" s="41" t="str">
        <f t="shared" ref="BV7:CE10" si="12">IF(AND(BV$6&gt;=$X7,BV$6&lt;=$AD7,$X7&lt;&gt;"",$AD7&lt;&gt;"",YEAR($V7)=BV$4,YEAR($AB7)=BV$4),IF(ISERROR($U7/($AD7-$X7+1))=FALSE,$U7/($AD7-$X7+1),$U7),"")</f>
        <v/>
      </c>
      <c r="BW7" s="41" t="str">
        <f t="shared" si="12"/>
        <v/>
      </c>
      <c r="BX7" s="41" t="str">
        <f t="shared" si="12"/>
        <v/>
      </c>
      <c r="BY7" s="41" t="str">
        <f t="shared" si="12"/>
        <v/>
      </c>
      <c r="BZ7" s="41">
        <f t="shared" si="12"/>
        <v>1.4545454545454546</v>
      </c>
      <c r="CA7" s="41">
        <f t="shared" si="12"/>
        <v>1.4545454545454546</v>
      </c>
      <c r="CB7" s="41">
        <f t="shared" si="12"/>
        <v>1.4545454545454546</v>
      </c>
      <c r="CC7" s="41">
        <f t="shared" si="12"/>
        <v>1.4545454545454546</v>
      </c>
      <c r="CD7" s="41">
        <f t="shared" si="12"/>
        <v>1.4545454545454546</v>
      </c>
      <c r="CE7" s="41">
        <f t="shared" si="12"/>
        <v>1.4545454545454546</v>
      </c>
      <c r="CF7" s="41">
        <f t="shared" ref="CF7:CP10" si="13">IF(AND(CF$6&gt;=$X7,CF$6&lt;=$AD7,$X7&lt;&gt;"",$AD7&lt;&gt;"",YEAR($V7)=CF$4,YEAR($AB7)=CF$4),IF(ISERROR($U7/($AD7-$X7+1))=FALSE,$U7/($AD7-$X7+1),$U7),"")</f>
        <v>1.4545454545454546</v>
      </c>
      <c r="CG7" s="41">
        <f t="shared" si="13"/>
        <v>1.4545454545454546</v>
      </c>
      <c r="CH7" s="41">
        <f t="shared" si="13"/>
        <v>1.4545454545454546</v>
      </c>
      <c r="CI7" s="41">
        <f t="shared" si="13"/>
        <v>1.4545454545454546</v>
      </c>
      <c r="CJ7" s="41">
        <f t="shared" si="13"/>
        <v>1.4545454545454546</v>
      </c>
      <c r="CK7" s="41">
        <f t="shared" si="13"/>
        <v>1.4545454545454546</v>
      </c>
      <c r="CL7" s="41">
        <f t="shared" si="13"/>
        <v>1.4545454545454546</v>
      </c>
      <c r="CM7" s="41" t="str">
        <f t="shared" si="13"/>
        <v/>
      </c>
      <c r="CN7" s="41" t="str">
        <f t="shared" si="13"/>
        <v/>
      </c>
      <c r="CO7" s="41" t="str">
        <f t="shared" si="13"/>
        <v/>
      </c>
      <c r="CP7" s="59" t="str">
        <f t="shared" si="13"/>
        <v/>
      </c>
      <c r="CQ7" s="79"/>
      <c r="CR7" s="59" t="str">
        <f t="shared" ref="CR7:DA10" si="14">IF(AND(CR$6&gt;=$X7,CR$6&lt;=$AD7,$X7&lt;&gt;"",$AD7&lt;&gt;"",YEAR($V7)=CR$4,YEAR($AB7)=CR$4),IF(ISERROR($U7/($AD7-$X7+1))=FALSE,$U7/($AD7-$X7+1),$U7),"")</f>
        <v/>
      </c>
      <c r="CS7" s="59" t="str">
        <f t="shared" si="14"/>
        <v/>
      </c>
      <c r="CT7" s="59" t="str">
        <f t="shared" si="14"/>
        <v/>
      </c>
      <c r="CU7" s="59" t="str">
        <f t="shared" si="14"/>
        <v/>
      </c>
      <c r="CV7" s="59" t="str">
        <f t="shared" si="14"/>
        <v/>
      </c>
      <c r="CW7" s="59" t="str">
        <f t="shared" si="14"/>
        <v/>
      </c>
      <c r="CX7" s="59" t="str">
        <f t="shared" si="14"/>
        <v/>
      </c>
      <c r="CY7" s="59" t="str">
        <f t="shared" si="14"/>
        <v/>
      </c>
      <c r="CZ7" s="59" t="str">
        <f t="shared" si="14"/>
        <v/>
      </c>
      <c r="DA7" s="59" t="str">
        <f t="shared" si="14"/>
        <v/>
      </c>
      <c r="DB7" s="59" t="str">
        <f t="shared" ref="DB7:DK10" si="15">IF(AND(DB$6&gt;=$X7,DB$6&lt;=$AD7,$X7&lt;&gt;"",$AD7&lt;&gt;"",YEAR($V7)=DB$4,YEAR($AB7)=DB$4),IF(ISERROR($U7/($AD7-$X7+1))=FALSE,$U7/($AD7-$X7+1),$U7),"")</f>
        <v/>
      </c>
      <c r="DC7" s="59" t="str">
        <f t="shared" si="15"/>
        <v/>
      </c>
      <c r="DD7" s="59" t="str">
        <f t="shared" si="15"/>
        <v/>
      </c>
      <c r="DE7" s="59" t="str">
        <f t="shared" si="15"/>
        <v/>
      </c>
      <c r="DF7" s="59" t="str">
        <f t="shared" si="15"/>
        <v/>
      </c>
      <c r="DG7" s="59" t="str">
        <f t="shared" si="15"/>
        <v/>
      </c>
      <c r="DH7" s="59" t="str">
        <f t="shared" si="15"/>
        <v/>
      </c>
      <c r="DI7" s="59" t="str">
        <f t="shared" si="15"/>
        <v/>
      </c>
      <c r="DJ7" s="59" t="str">
        <f t="shared" si="15"/>
        <v/>
      </c>
      <c r="DK7" s="59" t="str">
        <f t="shared" si="15"/>
        <v/>
      </c>
      <c r="DL7" s="59" t="str">
        <f t="shared" ref="DL7:DU10" si="16">IF(AND(DL$6&gt;=$X7,DL$6&lt;=$AD7,$X7&lt;&gt;"",$AD7&lt;&gt;"",YEAR($V7)=DL$4,YEAR($AB7)=DL$4),IF(ISERROR($U7/($AD7-$X7+1))=FALSE,$U7/($AD7-$X7+1),$U7),"")</f>
        <v/>
      </c>
      <c r="DM7" s="59" t="str">
        <f t="shared" si="16"/>
        <v/>
      </c>
      <c r="DN7" s="59" t="str">
        <f t="shared" si="16"/>
        <v/>
      </c>
      <c r="DO7" s="59" t="str">
        <f t="shared" si="16"/>
        <v/>
      </c>
      <c r="DP7" s="59" t="str">
        <f t="shared" si="16"/>
        <v/>
      </c>
      <c r="DQ7" s="59" t="str">
        <f t="shared" si="16"/>
        <v/>
      </c>
      <c r="DR7" s="59" t="str">
        <f t="shared" si="16"/>
        <v/>
      </c>
      <c r="DS7" s="59" t="str">
        <f t="shared" si="16"/>
        <v/>
      </c>
      <c r="DT7" s="59" t="str">
        <f t="shared" si="16"/>
        <v/>
      </c>
      <c r="DU7" s="59" t="str">
        <f t="shared" si="16"/>
        <v/>
      </c>
      <c r="DV7" s="59" t="str">
        <f t="shared" ref="DV7:EE10" si="17">IF(AND(DV$6&gt;=$X7,DV$6&lt;=$AD7,$X7&lt;&gt;"",$AD7&lt;&gt;"",YEAR($V7)=DV$4,YEAR($AB7)=DV$4),IF(ISERROR($U7/($AD7-$X7+1))=FALSE,$U7/($AD7-$X7+1),$U7),"")</f>
        <v/>
      </c>
      <c r="DW7" s="59" t="str">
        <f t="shared" si="17"/>
        <v/>
      </c>
      <c r="DX7" s="59" t="str">
        <f t="shared" si="17"/>
        <v/>
      </c>
      <c r="DY7" s="59" t="str">
        <f t="shared" si="17"/>
        <v/>
      </c>
      <c r="DZ7" s="59" t="str">
        <f t="shared" si="17"/>
        <v/>
      </c>
      <c r="EA7" s="59" t="str">
        <f t="shared" si="17"/>
        <v/>
      </c>
      <c r="EB7" s="59" t="str">
        <f t="shared" si="17"/>
        <v/>
      </c>
      <c r="EC7" s="59" t="str">
        <f t="shared" si="17"/>
        <v/>
      </c>
      <c r="ED7" s="59" t="str">
        <f t="shared" si="17"/>
        <v/>
      </c>
      <c r="EE7" s="59" t="str">
        <f t="shared" si="17"/>
        <v/>
      </c>
      <c r="EF7" s="59" t="str">
        <f t="shared" ref="EF7:EO10" si="18">IF(AND(EF$6&gt;=$X7,EF$6&lt;=$AD7,$X7&lt;&gt;"",$AD7&lt;&gt;"",YEAR($V7)=EF$4,YEAR($AB7)=EF$4),IF(ISERROR($U7/($AD7-$X7+1))=FALSE,$U7/($AD7-$X7+1),$U7),"")</f>
        <v/>
      </c>
      <c r="EG7" s="59" t="str">
        <f t="shared" si="18"/>
        <v/>
      </c>
      <c r="EH7" s="59" t="str">
        <f t="shared" si="18"/>
        <v/>
      </c>
      <c r="EI7" s="59" t="str">
        <f t="shared" si="18"/>
        <v/>
      </c>
      <c r="EJ7" s="59" t="str">
        <f t="shared" si="18"/>
        <v/>
      </c>
      <c r="EK7" s="59" t="str">
        <f t="shared" si="18"/>
        <v/>
      </c>
      <c r="EL7" s="59" t="str">
        <f t="shared" si="18"/>
        <v/>
      </c>
      <c r="EM7" s="59" t="str">
        <f t="shared" si="18"/>
        <v/>
      </c>
      <c r="EN7" s="59" t="str">
        <f t="shared" si="18"/>
        <v/>
      </c>
      <c r="EO7" s="59" t="str">
        <f t="shared" si="18"/>
        <v/>
      </c>
      <c r="EP7" s="59" t="str">
        <f t="shared" ref="EP7:FA10" si="19">IF(AND(EP$6&gt;=$X7,EP$6&lt;=$AD7,$X7&lt;&gt;"",$AD7&lt;&gt;"",YEAR($V7)=EP$4,YEAR($AB7)=EP$4),IF(ISERROR($U7/($AD7-$X7+1))=FALSE,$U7/($AD7-$X7+1),$U7),"")</f>
        <v/>
      </c>
      <c r="EQ7" s="59" t="str">
        <f t="shared" si="19"/>
        <v/>
      </c>
      <c r="ER7" s="59" t="str">
        <f t="shared" si="19"/>
        <v/>
      </c>
      <c r="ES7" s="59" t="str">
        <f t="shared" si="19"/>
        <v/>
      </c>
      <c r="ET7" s="59" t="str">
        <f t="shared" si="19"/>
        <v/>
      </c>
      <c r="EU7" s="59" t="str">
        <f t="shared" si="19"/>
        <v/>
      </c>
      <c r="EV7" s="59" t="str">
        <f t="shared" si="19"/>
        <v/>
      </c>
      <c r="EW7" s="59" t="str">
        <f t="shared" si="19"/>
        <v/>
      </c>
      <c r="EX7" s="59" t="str">
        <f t="shared" si="19"/>
        <v/>
      </c>
      <c r="EY7" s="59" t="str">
        <f t="shared" si="19"/>
        <v/>
      </c>
      <c r="EZ7" s="59" t="str">
        <f t="shared" si="19"/>
        <v/>
      </c>
      <c r="FA7" s="59" t="str">
        <f t="shared" si="19"/>
        <v/>
      </c>
      <c r="FB7" s="70"/>
      <c r="FC7" s="18"/>
      <c r="FD7" s="18"/>
      <c r="FE7" s="41" t="str">
        <f t="shared" ref="FE7:FN10" si="20">IF(AND(FE$6&gt;=$AA7,FE$6&lt;=$AG7,$AA7&lt;&gt;"",$AG7&lt;&gt;"",YEAR($Y7)=FE$4,YEAR($AE7)=FE$4),IF(ISERROR($U7/($AG7-$AA7+1))=FALSE,$U7/($AG7-$AA7+1),$U7),"")</f>
        <v/>
      </c>
      <c r="FF7" s="41" t="str">
        <f t="shared" si="20"/>
        <v/>
      </c>
      <c r="FG7" s="41" t="str">
        <f t="shared" si="20"/>
        <v/>
      </c>
      <c r="FH7" s="41" t="str">
        <f t="shared" si="20"/>
        <v/>
      </c>
      <c r="FI7" s="41">
        <f t="shared" si="20"/>
        <v>1.4545454545454546</v>
      </c>
      <c r="FJ7" s="41">
        <f t="shared" si="20"/>
        <v>1.4545454545454546</v>
      </c>
      <c r="FK7" s="41">
        <f t="shared" si="20"/>
        <v>1.4545454545454546</v>
      </c>
      <c r="FL7" s="41">
        <f t="shared" si="20"/>
        <v>1.4545454545454546</v>
      </c>
      <c r="FM7" s="41">
        <f t="shared" si="20"/>
        <v>1.4545454545454546</v>
      </c>
      <c r="FN7" s="41">
        <f t="shared" si="20"/>
        <v>1.4545454545454546</v>
      </c>
      <c r="FO7" s="41">
        <f t="shared" ref="FO7:FY10" si="21">IF(AND(FO$6&gt;=$AA7,FO$6&lt;=$AG7,$AA7&lt;&gt;"",$AG7&lt;&gt;"",YEAR($Y7)=FO$4,YEAR($AE7)=FO$4),IF(ISERROR($U7/($AG7-$AA7+1))=FALSE,$U7/($AG7-$AA7+1),$U7),"")</f>
        <v>1.4545454545454546</v>
      </c>
      <c r="FP7" s="41">
        <f t="shared" si="21"/>
        <v>1.4545454545454546</v>
      </c>
      <c r="FQ7" s="41">
        <f t="shared" si="21"/>
        <v>1.4545454545454546</v>
      </c>
      <c r="FR7" s="41">
        <f t="shared" si="21"/>
        <v>1.4545454545454546</v>
      </c>
      <c r="FS7" s="41">
        <f t="shared" si="21"/>
        <v>1.4545454545454546</v>
      </c>
      <c r="FT7" s="41">
        <f t="shared" si="21"/>
        <v>1.4545454545454546</v>
      </c>
      <c r="FU7" s="41">
        <f t="shared" si="21"/>
        <v>1.4545454545454546</v>
      </c>
      <c r="FV7" s="41" t="str">
        <f t="shared" si="21"/>
        <v/>
      </c>
      <c r="FW7" s="41" t="str">
        <f t="shared" si="21"/>
        <v/>
      </c>
      <c r="FX7" s="41" t="str">
        <f t="shared" si="21"/>
        <v/>
      </c>
      <c r="FY7" s="59" t="str">
        <f t="shared" si="21"/>
        <v/>
      </c>
      <c r="FZ7" s="79"/>
      <c r="GA7" s="59" t="str">
        <f t="shared" ref="GA7:GJ10" si="22">IF(AND(GA$6&gt;=$AA7,GA$6&lt;=$AG7,$AA7&lt;&gt;"",$AG7&lt;&gt;"",YEAR($Y7)=GA$4,YEAR($AE7)=GA$4),IF(ISERROR($U7/($AG7-$AA7+1))=FALSE,$U7/($AG7-$AA7+1),$U7),"")</f>
        <v/>
      </c>
      <c r="GB7" s="59" t="str">
        <f t="shared" si="22"/>
        <v/>
      </c>
      <c r="GC7" s="59" t="str">
        <f t="shared" si="22"/>
        <v/>
      </c>
      <c r="GD7" s="59" t="str">
        <f t="shared" si="22"/>
        <v/>
      </c>
      <c r="GE7" s="59" t="str">
        <f t="shared" si="22"/>
        <v/>
      </c>
      <c r="GF7" s="59" t="str">
        <f t="shared" si="22"/>
        <v/>
      </c>
      <c r="GG7" s="59" t="str">
        <f t="shared" si="22"/>
        <v/>
      </c>
      <c r="GH7" s="59" t="str">
        <f t="shared" si="22"/>
        <v/>
      </c>
      <c r="GI7" s="59" t="str">
        <f t="shared" si="22"/>
        <v/>
      </c>
      <c r="GJ7" s="59" t="str">
        <f t="shared" si="22"/>
        <v/>
      </c>
      <c r="GK7" s="59" t="str">
        <f t="shared" ref="GK7:GT10" si="23">IF(AND(GK$6&gt;=$AA7,GK$6&lt;=$AG7,$AA7&lt;&gt;"",$AG7&lt;&gt;"",YEAR($Y7)=GK$4,YEAR($AE7)=GK$4),IF(ISERROR($U7/($AG7-$AA7+1))=FALSE,$U7/($AG7-$AA7+1),$U7),"")</f>
        <v/>
      </c>
      <c r="GL7" s="59" t="str">
        <f t="shared" si="23"/>
        <v/>
      </c>
      <c r="GM7" s="59" t="str">
        <f t="shared" si="23"/>
        <v/>
      </c>
      <c r="GN7" s="59" t="str">
        <f t="shared" si="23"/>
        <v/>
      </c>
      <c r="GO7" s="59" t="str">
        <f t="shared" si="23"/>
        <v/>
      </c>
      <c r="GP7" s="59" t="str">
        <f t="shared" si="23"/>
        <v/>
      </c>
      <c r="GQ7" s="59" t="str">
        <f t="shared" si="23"/>
        <v/>
      </c>
      <c r="GR7" s="59" t="str">
        <f t="shared" si="23"/>
        <v/>
      </c>
      <c r="GS7" s="59" t="str">
        <f t="shared" si="23"/>
        <v/>
      </c>
      <c r="GT7" s="59" t="str">
        <f t="shared" si="23"/>
        <v/>
      </c>
      <c r="GU7" s="59" t="str">
        <f t="shared" ref="GU7:HD10" si="24">IF(AND(GU$6&gt;=$AA7,GU$6&lt;=$AG7,$AA7&lt;&gt;"",$AG7&lt;&gt;"",YEAR($Y7)=GU$4,YEAR($AE7)=GU$4),IF(ISERROR($U7/($AG7-$AA7+1))=FALSE,$U7/($AG7-$AA7+1),$U7),"")</f>
        <v/>
      </c>
      <c r="GV7" s="59" t="str">
        <f t="shared" si="24"/>
        <v/>
      </c>
      <c r="GW7" s="59" t="str">
        <f t="shared" si="24"/>
        <v/>
      </c>
      <c r="GX7" s="59" t="str">
        <f t="shared" si="24"/>
        <v/>
      </c>
      <c r="GY7" s="59" t="str">
        <f t="shared" si="24"/>
        <v/>
      </c>
      <c r="GZ7" s="59" t="str">
        <f t="shared" si="24"/>
        <v/>
      </c>
      <c r="HA7" s="59" t="str">
        <f t="shared" si="24"/>
        <v/>
      </c>
      <c r="HB7" s="59" t="str">
        <f t="shared" si="24"/>
        <v/>
      </c>
      <c r="HC7" s="59" t="str">
        <f t="shared" si="24"/>
        <v/>
      </c>
      <c r="HD7" s="59" t="str">
        <f t="shared" si="24"/>
        <v/>
      </c>
      <c r="HE7" s="59" t="str">
        <f t="shared" ref="HE7:HN10" si="25">IF(AND(HE$6&gt;=$AA7,HE$6&lt;=$AG7,$AA7&lt;&gt;"",$AG7&lt;&gt;"",YEAR($Y7)=HE$4,YEAR($AE7)=HE$4),IF(ISERROR($U7/($AG7-$AA7+1))=FALSE,$U7/($AG7-$AA7+1),$U7),"")</f>
        <v/>
      </c>
      <c r="HF7" s="59" t="str">
        <f t="shared" si="25"/>
        <v/>
      </c>
      <c r="HG7" s="59" t="str">
        <f t="shared" si="25"/>
        <v/>
      </c>
      <c r="HH7" s="59" t="str">
        <f t="shared" si="25"/>
        <v/>
      </c>
      <c r="HI7" s="59" t="str">
        <f t="shared" si="25"/>
        <v/>
      </c>
      <c r="HJ7" s="59" t="str">
        <f t="shared" si="25"/>
        <v/>
      </c>
      <c r="HK7" s="59" t="str">
        <f t="shared" si="25"/>
        <v/>
      </c>
      <c r="HL7" s="59" t="str">
        <f t="shared" si="25"/>
        <v/>
      </c>
      <c r="HM7" s="59" t="str">
        <f t="shared" si="25"/>
        <v/>
      </c>
      <c r="HN7" s="59" t="str">
        <f t="shared" si="25"/>
        <v/>
      </c>
      <c r="HO7" s="59" t="str">
        <f t="shared" ref="HO7:HX10" si="26">IF(AND(HO$6&gt;=$AA7,HO$6&lt;=$AG7,$AA7&lt;&gt;"",$AG7&lt;&gt;"",YEAR($Y7)=HO$4,YEAR($AE7)=HO$4),IF(ISERROR($U7/($AG7-$AA7+1))=FALSE,$U7/($AG7-$AA7+1),$U7),"")</f>
        <v/>
      </c>
      <c r="HP7" s="59" t="str">
        <f t="shared" si="26"/>
        <v/>
      </c>
      <c r="HQ7" s="59" t="str">
        <f t="shared" si="26"/>
        <v/>
      </c>
      <c r="HR7" s="59" t="str">
        <f t="shared" si="26"/>
        <v/>
      </c>
      <c r="HS7" s="59" t="str">
        <f t="shared" si="26"/>
        <v/>
      </c>
      <c r="HT7" s="59" t="str">
        <f t="shared" si="26"/>
        <v/>
      </c>
      <c r="HU7" s="59" t="str">
        <f t="shared" si="26"/>
        <v/>
      </c>
      <c r="HV7" s="59" t="str">
        <f t="shared" si="26"/>
        <v/>
      </c>
      <c r="HW7" s="59" t="str">
        <f t="shared" si="26"/>
        <v/>
      </c>
      <c r="HX7" s="59" t="str">
        <f t="shared" si="26"/>
        <v/>
      </c>
      <c r="HY7" s="59" t="str">
        <f t="shared" ref="HY7:IJ10" si="27">IF(AND(HY$6&gt;=$AA7,HY$6&lt;=$AG7,$AA7&lt;&gt;"",$AG7&lt;&gt;"",YEAR($Y7)=HY$4,YEAR($AE7)=HY$4),IF(ISERROR($U7/($AG7-$AA7+1))=FALSE,$U7/($AG7-$AA7+1),$U7),"")</f>
        <v/>
      </c>
      <c r="HZ7" s="59" t="str">
        <f t="shared" si="27"/>
        <v/>
      </c>
      <c r="IA7" s="59" t="str">
        <f t="shared" si="27"/>
        <v/>
      </c>
      <c r="IB7" s="59" t="str">
        <f t="shared" si="27"/>
        <v/>
      </c>
      <c r="IC7" s="59" t="str">
        <f t="shared" si="27"/>
        <v/>
      </c>
      <c r="ID7" s="59" t="str">
        <f t="shared" si="27"/>
        <v/>
      </c>
      <c r="IE7" s="59" t="str">
        <f t="shared" si="27"/>
        <v/>
      </c>
      <c r="IF7" s="59" t="str">
        <f t="shared" si="27"/>
        <v/>
      </c>
      <c r="IG7" s="59" t="str">
        <f t="shared" si="27"/>
        <v/>
      </c>
      <c r="IH7" s="59" t="str">
        <f t="shared" si="27"/>
        <v/>
      </c>
      <c r="II7" s="59" t="str">
        <f t="shared" si="27"/>
        <v/>
      </c>
      <c r="IJ7" s="59" t="str">
        <f t="shared" si="27"/>
        <v/>
      </c>
      <c r="IK7"/>
      <c r="IL7"/>
      <c r="IM7"/>
      <c r="IN7"/>
      <c r="IO7"/>
      <c r="IP7"/>
      <c r="IQ7"/>
      <c r="IR7"/>
      <c r="IS7"/>
      <c r="IT7"/>
    </row>
    <row r="8" spans="1:255" s="4" customFormat="1" ht="31.5" customHeight="1" outlineLevel="1">
      <c r="A8" s="95"/>
      <c r="B8" s="95"/>
      <c r="C8" s="96"/>
      <c r="D8" s="96"/>
      <c r="E8" s="96"/>
      <c r="F8" s="96"/>
      <c r="G8" s="96"/>
      <c r="H8" s="95"/>
      <c r="I8" s="97"/>
      <c r="J8" s="98"/>
      <c r="K8" s="99"/>
      <c r="L8" s="99"/>
      <c r="M8" s="100"/>
      <c r="N8" s="101"/>
      <c r="O8" s="102"/>
      <c r="P8" s="102"/>
      <c r="Q8" s="102"/>
      <c r="R8" s="102"/>
      <c r="S8" s="102"/>
      <c r="T8" s="99"/>
      <c r="U8" s="101">
        <v>10</v>
      </c>
      <c r="V8" s="103">
        <v>41169</v>
      </c>
      <c r="W8" s="104">
        <f>MONTH(V8)</f>
        <v>9</v>
      </c>
      <c r="X8" s="104">
        <f>WEEKNUM(V8,2)</f>
        <v>39</v>
      </c>
      <c r="Y8" s="103">
        <v>41169</v>
      </c>
      <c r="Z8" s="102">
        <f>MONTH(Y8)</f>
        <v>9</v>
      </c>
      <c r="AA8" s="104">
        <f>WEEKNUM(Y8,2)</f>
        <v>39</v>
      </c>
      <c r="AB8" s="103">
        <v>41243</v>
      </c>
      <c r="AC8" s="105">
        <f>MONTH(AB8)</f>
        <v>11</v>
      </c>
      <c r="AD8" s="104">
        <f>WEEKNUM(AB8,2)</f>
        <v>49</v>
      </c>
      <c r="AE8" s="103">
        <v>41243</v>
      </c>
      <c r="AF8" s="102">
        <f>MONTH(AE8)</f>
        <v>11</v>
      </c>
      <c r="AG8" s="104">
        <f>WEEKNUM(AE8,2)</f>
        <v>49</v>
      </c>
      <c r="AH8" s="106">
        <v>0</v>
      </c>
      <c r="AI8" s="107" t="str">
        <f>IF(ISERROR(VLOOKUP(AH8,#REF!,2,0))=TRUE,"",VLOOKUP(AH8,#REF!,2,0))</f>
        <v/>
      </c>
      <c r="AJ8" s="108"/>
      <c r="AK8" s="109">
        <f t="shared" si="8"/>
        <v>3.3333333333333335</v>
      </c>
      <c r="AL8" s="109">
        <f t="shared" si="8"/>
        <v>3.3333333333333335</v>
      </c>
      <c r="AM8" s="109">
        <f t="shared" si="8"/>
        <v>3.3333333333333335</v>
      </c>
      <c r="AN8" s="109" t="str">
        <f t="shared" si="8"/>
        <v/>
      </c>
      <c r="AO8" s="109"/>
      <c r="AP8" s="109" t="str">
        <f t="shared" si="9"/>
        <v/>
      </c>
      <c r="AQ8" s="109" t="str">
        <f t="shared" si="9"/>
        <v/>
      </c>
      <c r="AR8" s="109" t="str">
        <f t="shared" si="9"/>
        <v/>
      </c>
      <c r="AS8" s="109" t="str">
        <f t="shared" si="9"/>
        <v/>
      </c>
      <c r="AT8" s="109" t="str">
        <f t="shared" si="9"/>
        <v/>
      </c>
      <c r="AU8" s="109" t="str">
        <f t="shared" si="9"/>
        <v/>
      </c>
      <c r="AV8" s="109" t="str">
        <f t="shared" si="9"/>
        <v/>
      </c>
      <c r="AW8" s="109" t="str">
        <f t="shared" si="9"/>
        <v/>
      </c>
      <c r="AX8" s="109" t="str">
        <f t="shared" si="9"/>
        <v/>
      </c>
      <c r="AY8" s="109" t="str">
        <f t="shared" si="9"/>
        <v/>
      </c>
      <c r="AZ8" s="109" t="str">
        <f t="shared" si="9"/>
        <v/>
      </c>
      <c r="BA8" s="109" t="str">
        <f t="shared" si="9"/>
        <v/>
      </c>
      <c r="BB8" s="110"/>
      <c r="BC8" s="110"/>
      <c r="BD8" s="109">
        <f t="shared" si="10"/>
        <v>3.3333333333333335</v>
      </c>
      <c r="BE8" s="109">
        <f t="shared" si="10"/>
        <v>3.3333333333333335</v>
      </c>
      <c r="BF8" s="109">
        <f t="shared" si="10"/>
        <v>3.3333333333333335</v>
      </c>
      <c r="BG8" s="109" t="str">
        <f t="shared" si="10"/>
        <v/>
      </c>
      <c r="BH8" s="109"/>
      <c r="BI8" s="109" t="str">
        <f t="shared" si="11"/>
        <v/>
      </c>
      <c r="BJ8" s="109" t="str">
        <f t="shared" si="11"/>
        <v/>
      </c>
      <c r="BK8" s="109" t="str">
        <f t="shared" si="11"/>
        <v/>
      </c>
      <c r="BL8" s="109" t="str">
        <f t="shared" si="11"/>
        <v/>
      </c>
      <c r="BM8" s="109" t="str">
        <f t="shared" si="11"/>
        <v/>
      </c>
      <c r="BN8" s="109" t="str">
        <f t="shared" si="11"/>
        <v/>
      </c>
      <c r="BO8" s="109" t="str">
        <f t="shared" si="11"/>
        <v/>
      </c>
      <c r="BP8" s="109" t="str">
        <f t="shared" si="11"/>
        <v/>
      </c>
      <c r="BQ8" s="109" t="str">
        <f t="shared" si="11"/>
        <v/>
      </c>
      <c r="BR8" s="109" t="str">
        <f t="shared" si="11"/>
        <v/>
      </c>
      <c r="BS8" s="109" t="str">
        <f t="shared" si="11"/>
        <v/>
      </c>
      <c r="BT8" s="109" t="str">
        <f t="shared" si="11"/>
        <v/>
      </c>
      <c r="BU8" s="108"/>
      <c r="BV8" s="111" t="str">
        <f t="shared" si="12"/>
        <v/>
      </c>
      <c r="BW8" s="111" t="str">
        <f t="shared" si="12"/>
        <v/>
      </c>
      <c r="BX8" s="111" t="str">
        <f t="shared" si="12"/>
        <v/>
      </c>
      <c r="BY8" s="111" t="str">
        <f t="shared" si="12"/>
        <v/>
      </c>
      <c r="BZ8" s="111">
        <f t="shared" si="12"/>
        <v>0.90909090909090906</v>
      </c>
      <c r="CA8" s="111">
        <f t="shared" si="12"/>
        <v>0.90909090909090906</v>
      </c>
      <c r="CB8" s="111">
        <f t="shared" si="12"/>
        <v>0.90909090909090906</v>
      </c>
      <c r="CC8" s="111">
        <f t="shared" si="12"/>
        <v>0.90909090909090906</v>
      </c>
      <c r="CD8" s="111">
        <f t="shared" si="12"/>
        <v>0.90909090909090906</v>
      </c>
      <c r="CE8" s="111">
        <f t="shared" si="12"/>
        <v>0.90909090909090906</v>
      </c>
      <c r="CF8" s="111">
        <f t="shared" si="13"/>
        <v>0.90909090909090906</v>
      </c>
      <c r="CG8" s="111">
        <f t="shared" si="13"/>
        <v>0.90909090909090906</v>
      </c>
      <c r="CH8" s="111">
        <f t="shared" si="13"/>
        <v>0.90909090909090906</v>
      </c>
      <c r="CI8" s="111">
        <f t="shared" si="13"/>
        <v>0.90909090909090906</v>
      </c>
      <c r="CJ8" s="111">
        <f t="shared" si="13"/>
        <v>0.90909090909090906</v>
      </c>
      <c r="CK8" s="111">
        <f t="shared" si="13"/>
        <v>0.90909090909090906</v>
      </c>
      <c r="CL8" s="111">
        <f t="shared" si="13"/>
        <v>0.90909090909090906</v>
      </c>
      <c r="CM8" s="111" t="str">
        <f t="shared" si="13"/>
        <v/>
      </c>
      <c r="CN8" s="111" t="str">
        <f t="shared" si="13"/>
        <v/>
      </c>
      <c r="CO8" s="111" t="str">
        <f t="shared" si="13"/>
        <v/>
      </c>
      <c r="CP8" s="112" t="str">
        <f t="shared" si="13"/>
        <v/>
      </c>
      <c r="CQ8" s="112"/>
      <c r="CR8" s="112" t="str">
        <f t="shared" si="14"/>
        <v/>
      </c>
      <c r="CS8" s="112" t="str">
        <f t="shared" si="14"/>
        <v/>
      </c>
      <c r="CT8" s="112" t="str">
        <f t="shared" si="14"/>
        <v/>
      </c>
      <c r="CU8" s="112" t="str">
        <f t="shared" si="14"/>
        <v/>
      </c>
      <c r="CV8" s="112" t="str">
        <f t="shared" si="14"/>
        <v/>
      </c>
      <c r="CW8" s="112" t="str">
        <f t="shared" si="14"/>
        <v/>
      </c>
      <c r="CX8" s="112" t="str">
        <f t="shared" si="14"/>
        <v/>
      </c>
      <c r="CY8" s="112" t="str">
        <f t="shared" si="14"/>
        <v/>
      </c>
      <c r="CZ8" s="112" t="str">
        <f t="shared" si="14"/>
        <v/>
      </c>
      <c r="DA8" s="112" t="str">
        <f t="shared" si="14"/>
        <v/>
      </c>
      <c r="DB8" s="112" t="str">
        <f t="shared" si="15"/>
        <v/>
      </c>
      <c r="DC8" s="112" t="str">
        <f t="shared" si="15"/>
        <v/>
      </c>
      <c r="DD8" s="112" t="str">
        <f t="shared" si="15"/>
        <v/>
      </c>
      <c r="DE8" s="112" t="str">
        <f t="shared" si="15"/>
        <v/>
      </c>
      <c r="DF8" s="112" t="str">
        <f t="shared" si="15"/>
        <v/>
      </c>
      <c r="DG8" s="112" t="str">
        <f t="shared" si="15"/>
        <v/>
      </c>
      <c r="DH8" s="112" t="str">
        <f t="shared" si="15"/>
        <v/>
      </c>
      <c r="DI8" s="112" t="str">
        <f t="shared" si="15"/>
        <v/>
      </c>
      <c r="DJ8" s="112" t="str">
        <f t="shared" si="15"/>
        <v/>
      </c>
      <c r="DK8" s="112" t="str">
        <f t="shared" si="15"/>
        <v/>
      </c>
      <c r="DL8" s="112" t="str">
        <f t="shared" si="16"/>
        <v/>
      </c>
      <c r="DM8" s="112" t="str">
        <f t="shared" si="16"/>
        <v/>
      </c>
      <c r="DN8" s="112" t="str">
        <f t="shared" si="16"/>
        <v/>
      </c>
      <c r="DO8" s="112" t="str">
        <f t="shared" si="16"/>
        <v/>
      </c>
      <c r="DP8" s="112" t="str">
        <f t="shared" si="16"/>
        <v/>
      </c>
      <c r="DQ8" s="112" t="str">
        <f t="shared" si="16"/>
        <v/>
      </c>
      <c r="DR8" s="112" t="str">
        <f t="shared" si="16"/>
        <v/>
      </c>
      <c r="DS8" s="112" t="str">
        <f t="shared" si="16"/>
        <v/>
      </c>
      <c r="DT8" s="112" t="str">
        <f t="shared" si="16"/>
        <v/>
      </c>
      <c r="DU8" s="112" t="str">
        <f t="shared" si="16"/>
        <v/>
      </c>
      <c r="DV8" s="112" t="str">
        <f t="shared" si="17"/>
        <v/>
      </c>
      <c r="DW8" s="112" t="str">
        <f t="shared" si="17"/>
        <v/>
      </c>
      <c r="DX8" s="112" t="str">
        <f t="shared" si="17"/>
        <v/>
      </c>
      <c r="DY8" s="112" t="str">
        <f t="shared" si="17"/>
        <v/>
      </c>
      <c r="DZ8" s="112" t="str">
        <f t="shared" si="17"/>
        <v/>
      </c>
      <c r="EA8" s="112" t="str">
        <f t="shared" si="17"/>
        <v/>
      </c>
      <c r="EB8" s="112" t="str">
        <f t="shared" si="17"/>
        <v/>
      </c>
      <c r="EC8" s="112" t="str">
        <f t="shared" si="17"/>
        <v/>
      </c>
      <c r="ED8" s="112" t="str">
        <f t="shared" si="17"/>
        <v/>
      </c>
      <c r="EE8" s="112" t="str">
        <f t="shared" si="17"/>
        <v/>
      </c>
      <c r="EF8" s="112" t="str">
        <f t="shared" si="18"/>
        <v/>
      </c>
      <c r="EG8" s="112" t="str">
        <f t="shared" si="18"/>
        <v/>
      </c>
      <c r="EH8" s="112" t="str">
        <f t="shared" si="18"/>
        <v/>
      </c>
      <c r="EI8" s="112" t="str">
        <f t="shared" si="18"/>
        <v/>
      </c>
      <c r="EJ8" s="112" t="str">
        <f t="shared" si="18"/>
        <v/>
      </c>
      <c r="EK8" s="112" t="str">
        <f t="shared" si="18"/>
        <v/>
      </c>
      <c r="EL8" s="112" t="str">
        <f t="shared" si="18"/>
        <v/>
      </c>
      <c r="EM8" s="112" t="str">
        <f t="shared" si="18"/>
        <v/>
      </c>
      <c r="EN8" s="112" t="str">
        <f t="shared" si="18"/>
        <v/>
      </c>
      <c r="EO8" s="112" t="str">
        <f t="shared" si="18"/>
        <v/>
      </c>
      <c r="EP8" s="112" t="str">
        <f t="shared" si="19"/>
        <v/>
      </c>
      <c r="EQ8" s="112" t="str">
        <f t="shared" si="19"/>
        <v/>
      </c>
      <c r="ER8" s="112" t="str">
        <f t="shared" si="19"/>
        <v/>
      </c>
      <c r="ES8" s="112" t="str">
        <f t="shared" si="19"/>
        <v/>
      </c>
      <c r="ET8" s="112" t="str">
        <f t="shared" si="19"/>
        <v/>
      </c>
      <c r="EU8" s="112" t="str">
        <f t="shared" si="19"/>
        <v/>
      </c>
      <c r="EV8" s="112" t="str">
        <f t="shared" si="19"/>
        <v/>
      </c>
      <c r="EW8" s="112" t="str">
        <f t="shared" si="19"/>
        <v/>
      </c>
      <c r="EX8" s="112" t="str">
        <f t="shared" si="19"/>
        <v/>
      </c>
      <c r="EY8" s="112" t="str">
        <f t="shared" si="19"/>
        <v/>
      </c>
      <c r="EZ8" s="112" t="str">
        <f t="shared" si="19"/>
        <v/>
      </c>
      <c r="FA8" s="112" t="str">
        <f t="shared" si="19"/>
        <v/>
      </c>
      <c r="FB8" s="113"/>
      <c r="FC8" s="114"/>
      <c r="FD8" s="114"/>
      <c r="FE8" s="111" t="str">
        <f t="shared" si="20"/>
        <v/>
      </c>
      <c r="FF8" s="111" t="str">
        <f t="shared" si="20"/>
        <v/>
      </c>
      <c r="FG8" s="111" t="str">
        <f t="shared" si="20"/>
        <v/>
      </c>
      <c r="FH8" s="111" t="str">
        <f t="shared" si="20"/>
        <v/>
      </c>
      <c r="FI8" s="111">
        <f t="shared" si="20"/>
        <v>0.90909090909090906</v>
      </c>
      <c r="FJ8" s="111">
        <f t="shared" si="20"/>
        <v>0.90909090909090906</v>
      </c>
      <c r="FK8" s="111">
        <f t="shared" si="20"/>
        <v>0.90909090909090906</v>
      </c>
      <c r="FL8" s="111">
        <f t="shared" si="20"/>
        <v>0.90909090909090906</v>
      </c>
      <c r="FM8" s="111">
        <f t="shared" si="20"/>
        <v>0.90909090909090906</v>
      </c>
      <c r="FN8" s="111">
        <f t="shared" si="20"/>
        <v>0.90909090909090906</v>
      </c>
      <c r="FO8" s="111">
        <f t="shared" si="21"/>
        <v>0.90909090909090906</v>
      </c>
      <c r="FP8" s="111">
        <f t="shared" si="21"/>
        <v>0.90909090909090906</v>
      </c>
      <c r="FQ8" s="111">
        <f t="shared" si="21"/>
        <v>0.90909090909090906</v>
      </c>
      <c r="FR8" s="111">
        <f t="shared" si="21"/>
        <v>0.90909090909090906</v>
      </c>
      <c r="FS8" s="111">
        <f t="shared" si="21"/>
        <v>0.90909090909090906</v>
      </c>
      <c r="FT8" s="111">
        <f t="shared" si="21"/>
        <v>0.90909090909090906</v>
      </c>
      <c r="FU8" s="111">
        <f t="shared" si="21"/>
        <v>0.90909090909090906</v>
      </c>
      <c r="FV8" s="111" t="str">
        <f t="shared" si="21"/>
        <v/>
      </c>
      <c r="FW8" s="111" t="str">
        <f t="shared" si="21"/>
        <v/>
      </c>
      <c r="FX8" s="111" t="str">
        <f t="shared" si="21"/>
        <v/>
      </c>
      <c r="FY8" s="112" t="str">
        <f t="shared" si="21"/>
        <v/>
      </c>
      <c r="FZ8" s="112"/>
      <c r="GA8" s="112" t="str">
        <f t="shared" si="22"/>
        <v/>
      </c>
      <c r="GB8" s="112" t="str">
        <f t="shared" si="22"/>
        <v/>
      </c>
      <c r="GC8" s="112" t="str">
        <f t="shared" si="22"/>
        <v/>
      </c>
      <c r="GD8" s="112" t="str">
        <f t="shared" si="22"/>
        <v/>
      </c>
      <c r="GE8" s="112" t="str">
        <f t="shared" si="22"/>
        <v/>
      </c>
      <c r="GF8" s="112" t="str">
        <f t="shared" si="22"/>
        <v/>
      </c>
      <c r="GG8" s="112" t="str">
        <f t="shared" si="22"/>
        <v/>
      </c>
      <c r="GH8" s="112" t="str">
        <f t="shared" si="22"/>
        <v/>
      </c>
      <c r="GI8" s="112" t="str">
        <f t="shared" si="22"/>
        <v/>
      </c>
      <c r="GJ8" s="112" t="str">
        <f t="shared" si="22"/>
        <v/>
      </c>
      <c r="GK8" s="112" t="str">
        <f t="shared" si="23"/>
        <v/>
      </c>
      <c r="GL8" s="112" t="str">
        <f t="shared" si="23"/>
        <v/>
      </c>
      <c r="GM8" s="112" t="str">
        <f t="shared" si="23"/>
        <v/>
      </c>
      <c r="GN8" s="112" t="str">
        <f t="shared" si="23"/>
        <v/>
      </c>
      <c r="GO8" s="112" t="str">
        <f t="shared" si="23"/>
        <v/>
      </c>
      <c r="GP8" s="112" t="str">
        <f t="shared" si="23"/>
        <v/>
      </c>
      <c r="GQ8" s="112" t="str">
        <f t="shared" si="23"/>
        <v/>
      </c>
      <c r="GR8" s="112" t="str">
        <f t="shared" si="23"/>
        <v/>
      </c>
      <c r="GS8" s="112" t="str">
        <f t="shared" si="23"/>
        <v/>
      </c>
      <c r="GT8" s="112" t="str">
        <f t="shared" si="23"/>
        <v/>
      </c>
      <c r="GU8" s="112" t="str">
        <f t="shared" si="24"/>
        <v/>
      </c>
      <c r="GV8" s="112" t="str">
        <f t="shared" si="24"/>
        <v/>
      </c>
      <c r="GW8" s="112" t="str">
        <f t="shared" si="24"/>
        <v/>
      </c>
      <c r="GX8" s="112" t="str">
        <f t="shared" si="24"/>
        <v/>
      </c>
      <c r="GY8" s="112" t="str">
        <f t="shared" si="24"/>
        <v/>
      </c>
      <c r="GZ8" s="112" t="str">
        <f t="shared" si="24"/>
        <v/>
      </c>
      <c r="HA8" s="112" t="str">
        <f t="shared" si="24"/>
        <v/>
      </c>
      <c r="HB8" s="112" t="str">
        <f t="shared" si="24"/>
        <v/>
      </c>
      <c r="HC8" s="112" t="str">
        <f t="shared" si="24"/>
        <v/>
      </c>
      <c r="HD8" s="112" t="str">
        <f t="shared" si="24"/>
        <v/>
      </c>
      <c r="HE8" s="112" t="str">
        <f t="shared" si="25"/>
        <v/>
      </c>
      <c r="HF8" s="112" t="str">
        <f t="shared" si="25"/>
        <v/>
      </c>
      <c r="HG8" s="112" t="str">
        <f t="shared" si="25"/>
        <v/>
      </c>
      <c r="HH8" s="112" t="str">
        <f t="shared" si="25"/>
        <v/>
      </c>
      <c r="HI8" s="112" t="str">
        <f t="shared" si="25"/>
        <v/>
      </c>
      <c r="HJ8" s="112" t="str">
        <f t="shared" si="25"/>
        <v/>
      </c>
      <c r="HK8" s="112" t="str">
        <f t="shared" si="25"/>
        <v/>
      </c>
      <c r="HL8" s="112" t="str">
        <f t="shared" si="25"/>
        <v/>
      </c>
      <c r="HM8" s="112" t="str">
        <f t="shared" si="25"/>
        <v/>
      </c>
      <c r="HN8" s="112" t="str">
        <f t="shared" si="25"/>
        <v/>
      </c>
      <c r="HO8" s="112" t="str">
        <f t="shared" si="26"/>
        <v/>
      </c>
      <c r="HP8" s="112" t="str">
        <f t="shared" si="26"/>
        <v/>
      </c>
      <c r="HQ8" s="112" t="str">
        <f t="shared" si="26"/>
        <v/>
      </c>
      <c r="HR8" s="112" t="str">
        <f t="shared" si="26"/>
        <v/>
      </c>
      <c r="HS8" s="112" t="str">
        <f t="shared" si="26"/>
        <v/>
      </c>
      <c r="HT8" s="112" t="str">
        <f t="shared" si="26"/>
        <v/>
      </c>
      <c r="HU8" s="112" t="str">
        <f t="shared" si="26"/>
        <v/>
      </c>
      <c r="HV8" s="112" t="str">
        <f t="shared" si="26"/>
        <v/>
      </c>
      <c r="HW8" s="112" t="str">
        <f t="shared" si="26"/>
        <v/>
      </c>
      <c r="HX8" s="112" t="str">
        <f t="shared" si="26"/>
        <v/>
      </c>
      <c r="HY8" s="112" t="str">
        <f t="shared" si="27"/>
        <v/>
      </c>
      <c r="HZ8" s="112" t="str">
        <f t="shared" si="27"/>
        <v/>
      </c>
      <c r="IA8" s="112" t="str">
        <f t="shared" si="27"/>
        <v/>
      </c>
      <c r="IB8" s="112" t="str">
        <f t="shared" si="27"/>
        <v/>
      </c>
      <c r="IC8" s="112" t="str">
        <f t="shared" si="27"/>
        <v/>
      </c>
      <c r="ID8" s="112" t="str">
        <f t="shared" si="27"/>
        <v/>
      </c>
      <c r="IE8" s="112" t="str">
        <f t="shared" si="27"/>
        <v/>
      </c>
      <c r="IF8" s="112" t="str">
        <f t="shared" si="27"/>
        <v/>
      </c>
      <c r="IG8" s="112" t="str">
        <f t="shared" si="27"/>
        <v/>
      </c>
      <c r="IH8" s="112" t="str">
        <f t="shared" si="27"/>
        <v/>
      </c>
      <c r="II8" s="112" t="str">
        <f t="shared" si="27"/>
        <v/>
      </c>
      <c r="IJ8" s="112" t="str">
        <f t="shared" si="27"/>
        <v/>
      </c>
    </row>
    <row r="9" spans="1:255" s="4" customFormat="1" ht="31.5" customHeight="1" outlineLevel="1">
      <c r="A9" s="115"/>
      <c r="B9" s="115"/>
      <c r="C9" s="116"/>
      <c r="D9" s="115"/>
      <c r="E9" s="116"/>
      <c r="F9" s="115"/>
      <c r="G9" s="115"/>
      <c r="H9" s="115"/>
      <c r="I9" s="117"/>
      <c r="J9" s="118"/>
      <c r="K9" s="119"/>
      <c r="L9" s="119"/>
      <c r="M9" s="120"/>
      <c r="N9" s="121"/>
      <c r="O9" s="122"/>
      <c r="P9" s="122"/>
      <c r="Q9" s="122"/>
      <c r="R9" s="122"/>
      <c r="S9" s="122"/>
      <c r="T9" s="119"/>
      <c r="U9" s="121">
        <v>3</v>
      </c>
      <c r="V9" s="123">
        <v>41169</v>
      </c>
      <c r="W9" s="124">
        <f>MONTH(V9)</f>
        <v>9</v>
      </c>
      <c r="X9" s="124">
        <f>WEEKNUM(V9,2)</f>
        <v>39</v>
      </c>
      <c r="Y9" s="123">
        <v>41169</v>
      </c>
      <c r="Z9" s="122">
        <f>MONTH(Y9)</f>
        <v>9</v>
      </c>
      <c r="AA9" s="124">
        <f>WEEKNUM(Y9,2)</f>
        <v>39</v>
      </c>
      <c r="AB9" s="123">
        <v>41291</v>
      </c>
      <c r="AC9" s="124">
        <f>MONTH(AB9)</f>
        <v>1</v>
      </c>
      <c r="AD9" s="124">
        <f>WEEKNUM(AB9,2)</f>
        <v>3</v>
      </c>
      <c r="AE9" s="123">
        <v>41291</v>
      </c>
      <c r="AF9" s="122">
        <f>MONTH(AE9)</f>
        <v>1</v>
      </c>
      <c r="AG9" s="124">
        <f>WEEKNUM(AE9,2)</f>
        <v>3</v>
      </c>
      <c r="AH9" s="125">
        <v>0</v>
      </c>
      <c r="AI9" s="126" t="str">
        <f>IF(ISERROR(VLOOKUP(AH9,#REF!,2,0))=TRUE,"",VLOOKUP(AH9,#REF!,2,0))</f>
        <v/>
      </c>
      <c r="AJ9" s="127"/>
      <c r="AK9" s="128" t="str">
        <f t="shared" si="8"/>
        <v/>
      </c>
      <c r="AL9" s="128" t="str">
        <f t="shared" si="8"/>
        <v/>
      </c>
      <c r="AM9" s="128" t="str">
        <f t="shared" si="8"/>
        <v/>
      </c>
      <c r="AN9" s="128" t="str">
        <f t="shared" si="8"/>
        <v/>
      </c>
      <c r="AO9" s="128"/>
      <c r="AP9" s="128" t="str">
        <f t="shared" si="9"/>
        <v/>
      </c>
      <c r="AQ9" s="128" t="str">
        <f t="shared" si="9"/>
        <v/>
      </c>
      <c r="AR9" s="128" t="str">
        <f t="shared" si="9"/>
        <v/>
      </c>
      <c r="AS9" s="128" t="str">
        <f t="shared" si="9"/>
        <v/>
      </c>
      <c r="AT9" s="128" t="str">
        <f t="shared" si="9"/>
        <v/>
      </c>
      <c r="AU9" s="128" t="str">
        <f t="shared" si="9"/>
        <v/>
      </c>
      <c r="AV9" s="128" t="str">
        <f t="shared" si="9"/>
        <v/>
      </c>
      <c r="AW9" s="128" t="str">
        <f t="shared" si="9"/>
        <v/>
      </c>
      <c r="AX9" s="128" t="str">
        <f t="shared" si="9"/>
        <v/>
      </c>
      <c r="AY9" s="128" t="str">
        <f t="shared" si="9"/>
        <v/>
      </c>
      <c r="AZ9" s="128" t="str">
        <f t="shared" si="9"/>
        <v/>
      </c>
      <c r="BA9" s="128" t="str">
        <f t="shared" si="9"/>
        <v/>
      </c>
      <c r="BB9" s="129"/>
      <c r="BC9" s="129"/>
      <c r="BD9" s="128" t="str">
        <f t="shared" si="10"/>
        <v/>
      </c>
      <c r="BE9" s="128" t="str">
        <f t="shared" si="10"/>
        <v/>
      </c>
      <c r="BF9" s="128" t="str">
        <f t="shared" si="10"/>
        <v/>
      </c>
      <c r="BG9" s="128" t="str">
        <f t="shared" si="10"/>
        <v/>
      </c>
      <c r="BH9" s="128"/>
      <c r="BI9" s="128" t="str">
        <f t="shared" si="11"/>
        <v/>
      </c>
      <c r="BJ9" s="128" t="str">
        <f t="shared" si="11"/>
        <v/>
      </c>
      <c r="BK9" s="128" t="str">
        <f t="shared" si="11"/>
        <v/>
      </c>
      <c r="BL9" s="128" t="str">
        <f t="shared" si="11"/>
        <v/>
      </c>
      <c r="BM9" s="128" t="str">
        <f t="shared" si="11"/>
        <v/>
      </c>
      <c r="BN9" s="128" t="str">
        <f t="shared" si="11"/>
        <v/>
      </c>
      <c r="BO9" s="128" t="str">
        <f t="shared" si="11"/>
        <v/>
      </c>
      <c r="BP9" s="128" t="str">
        <f t="shared" si="11"/>
        <v/>
      </c>
      <c r="BQ9" s="128" t="str">
        <f t="shared" si="11"/>
        <v/>
      </c>
      <c r="BR9" s="128" t="str">
        <f t="shared" si="11"/>
        <v/>
      </c>
      <c r="BS9" s="128" t="str">
        <f t="shared" si="11"/>
        <v/>
      </c>
      <c r="BT9" s="128" t="str">
        <f t="shared" si="11"/>
        <v/>
      </c>
      <c r="BU9" s="127"/>
      <c r="BV9" s="130" t="str">
        <f t="shared" si="12"/>
        <v/>
      </c>
      <c r="BW9" s="130" t="str">
        <f t="shared" si="12"/>
        <v/>
      </c>
      <c r="BX9" s="130" t="str">
        <f t="shared" si="12"/>
        <v/>
      </c>
      <c r="BY9" s="130" t="str">
        <f t="shared" si="12"/>
        <v/>
      </c>
      <c r="BZ9" s="130" t="str">
        <f t="shared" si="12"/>
        <v/>
      </c>
      <c r="CA9" s="130" t="str">
        <f t="shared" si="12"/>
        <v/>
      </c>
      <c r="CB9" s="130" t="str">
        <f t="shared" si="12"/>
        <v/>
      </c>
      <c r="CC9" s="130" t="str">
        <f t="shared" si="12"/>
        <v/>
      </c>
      <c r="CD9" s="130" t="str">
        <f t="shared" si="12"/>
        <v/>
      </c>
      <c r="CE9" s="130" t="str">
        <f t="shared" si="12"/>
        <v/>
      </c>
      <c r="CF9" s="130" t="str">
        <f t="shared" si="13"/>
        <v/>
      </c>
      <c r="CG9" s="130" t="str">
        <f t="shared" si="13"/>
        <v/>
      </c>
      <c r="CH9" s="130" t="str">
        <f t="shared" si="13"/>
        <v/>
      </c>
      <c r="CI9" s="130" t="str">
        <f t="shared" si="13"/>
        <v/>
      </c>
      <c r="CJ9" s="130" t="str">
        <f t="shared" si="13"/>
        <v/>
      </c>
      <c r="CK9" s="130" t="str">
        <f t="shared" si="13"/>
        <v/>
      </c>
      <c r="CL9" s="130" t="str">
        <f t="shared" si="13"/>
        <v/>
      </c>
      <c r="CM9" s="130" t="str">
        <f t="shared" si="13"/>
        <v/>
      </c>
      <c r="CN9" s="130" t="str">
        <f t="shared" si="13"/>
        <v/>
      </c>
      <c r="CO9" s="130" t="str">
        <f t="shared" si="13"/>
        <v/>
      </c>
      <c r="CP9" s="131" t="str">
        <f t="shared" si="13"/>
        <v/>
      </c>
      <c r="CQ9" s="131"/>
      <c r="CR9" s="131" t="str">
        <f t="shared" si="14"/>
        <v/>
      </c>
      <c r="CS9" s="131" t="str">
        <f t="shared" si="14"/>
        <v/>
      </c>
      <c r="CT9" s="131" t="str">
        <f t="shared" si="14"/>
        <v/>
      </c>
      <c r="CU9" s="131" t="str">
        <f t="shared" si="14"/>
        <v/>
      </c>
      <c r="CV9" s="131" t="str">
        <f t="shared" si="14"/>
        <v/>
      </c>
      <c r="CW9" s="131" t="str">
        <f t="shared" si="14"/>
        <v/>
      </c>
      <c r="CX9" s="131" t="str">
        <f t="shared" si="14"/>
        <v/>
      </c>
      <c r="CY9" s="131" t="str">
        <f t="shared" si="14"/>
        <v/>
      </c>
      <c r="CZ9" s="131" t="str">
        <f t="shared" si="14"/>
        <v/>
      </c>
      <c r="DA9" s="131" t="str">
        <f t="shared" si="14"/>
        <v/>
      </c>
      <c r="DB9" s="131" t="str">
        <f t="shared" si="15"/>
        <v/>
      </c>
      <c r="DC9" s="131" t="str">
        <f t="shared" si="15"/>
        <v/>
      </c>
      <c r="DD9" s="131" t="str">
        <f t="shared" si="15"/>
        <v/>
      </c>
      <c r="DE9" s="131" t="str">
        <f t="shared" si="15"/>
        <v/>
      </c>
      <c r="DF9" s="131" t="str">
        <f t="shared" si="15"/>
        <v/>
      </c>
      <c r="DG9" s="131" t="str">
        <f t="shared" si="15"/>
        <v/>
      </c>
      <c r="DH9" s="131" t="str">
        <f t="shared" si="15"/>
        <v/>
      </c>
      <c r="DI9" s="131" t="str">
        <f t="shared" si="15"/>
        <v/>
      </c>
      <c r="DJ9" s="131" t="str">
        <f t="shared" si="15"/>
        <v/>
      </c>
      <c r="DK9" s="131" t="str">
        <f t="shared" si="15"/>
        <v/>
      </c>
      <c r="DL9" s="131" t="str">
        <f t="shared" si="16"/>
        <v/>
      </c>
      <c r="DM9" s="131" t="str">
        <f t="shared" si="16"/>
        <v/>
      </c>
      <c r="DN9" s="131" t="str">
        <f t="shared" si="16"/>
        <v/>
      </c>
      <c r="DO9" s="131" t="str">
        <f t="shared" si="16"/>
        <v/>
      </c>
      <c r="DP9" s="131" t="str">
        <f t="shared" si="16"/>
        <v/>
      </c>
      <c r="DQ9" s="131" t="str">
        <f t="shared" si="16"/>
        <v/>
      </c>
      <c r="DR9" s="131" t="str">
        <f t="shared" si="16"/>
        <v/>
      </c>
      <c r="DS9" s="131" t="str">
        <f t="shared" si="16"/>
        <v/>
      </c>
      <c r="DT9" s="131" t="str">
        <f t="shared" si="16"/>
        <v/>
      </c>
      <c r="DU9" s="131" t="str">
        <f t="shared" si="16"/>
        <v/>
      </c>
      <c r="DV9" s="131" t="str">
        <f t="shared" si="17"/>
        <v/>
      </c>
      <c r="DW9" s="131" t="str">
        <f t="shared" si="17"/>
        <v/>
      </c>
      <c r="DX9" s="131" t="str">
        <f t="shared" si="17"/>
        <v/>
      </c>
      <c r="DY9" s="131" t="str">
        <f t="shared" si="17"/>
        <v/>
      </c>
      <c r="DZ9" s="131" t="str">
        <f t="shared" si="17"/>
        <v/>
      </c>
      <c r="EA9" s="131" t="str">
        <f t="shared" si="17"/>
        <v/>
      </c>
      <c r="EB9" s="131" t="str">
        <f t="shared" si="17"/>
        <v/>
      </c>
      <c r="EC9" s="131" t="str">
        <f t="shared" si="17"/>
        <v/>
      </c>
      <c r="ED9" s="131" t="str">
        <f t="shared" si="17"/>
        <v/>
      </c>
      <c r="EE9" s="131" t="str">
        <f t="shared" si="17"/>
        <v/>
      </c>
      <c r="EF9" s="131" t="str">
        <f t="shared" si="18"/>
        <v/>
      </c>
      <c r="EG9" s="131" t="str">
        <f t="shared" si="18"/>
        <v/>
      </c>
      <c r="EH9" s="131" t="str">
        <f t="shared" si="18"/>
        <v/>
      </c>
      <c r="EI9" s="131" t="str">
        <f t="shared" si="18"/>
        <v/>
      </c>
      <c r="EJ9" s="131" t="str">
        <f t="shared" si="18"/>
        <v/>
      </c>
      <c r="EK9" s="131" t="str">
        <f t="shared" si="18"/>
        <v/>
      </c>
      <c r="EL9" s="131" t="str">
        <f t="shared" si="18"/>
        <v/>
      </c>
      <c r="EM9" s="131" t="str">
        <f t="shared" si="18"/>
        <v/>
      </c>
      <c r="EN9" s="131" t="str">
        <f t="shared" si="18"/>
        <v/>
      </c>
      <c r="EO9" s="131" t="str">
        <f t="shared" si="18"/>
        <v/>
      </c>
      <c r="EP9" s="131" t="str">
        <f t="shared" si="19"/>
        <v/>
      </c>
      <c r="EQ9" s="131" t="str">
        <f t="shared" si="19"/>
        <v/>
      </c>
      <c r="ER9" s="131" t="str">
        <f t="shared" si="19"/>
        <v/>
      </c>
      <c r="ES9" s="131" t="str">
        <f t="shared" si="19"/>
        <v/>
      </c>
      <c r="ET9" s="131" t="str">
        <f t="shared" si="19"/>
        <v/>
      </c>
      <c r="EU9" s="131" t="str">
        <f t="shared" si="19"/>
        <v/>
      </c>
      <c r="EV9" s="131" t="str">
        <f t="shared" si="19"/>
        <v/>
      </c>
      <c r="EW9" s="131" t="str">
        <f t="shared" si="19"/>
        <v/>
      </c>
      <c r="EX9" s="131" t="str">
        <f t="shared" si="19"/>
        <v/>
      </c>
      <c r="EY9" s="131" t="str">
        <f t="shared" si="19"/>
        <v/>
      </c>
      <c r="EZ9" s="131" t="str">
        <f t="shared" si="19"/>
        <v/>
      </c>
      <c r="FA9" s="131" t="str">
        <f t="shared" si="19"/>
        <v/>
      </c>
      <c r="FB9" s="132"/>
      <c r="FC9" s="133"/>
      <c r="FD9" s="133"/>
      <c r="FE9" s="130" t="str">
        <f t="shared" si="20"/>
        <v/>
      </c>
      <c r="FF9" s="130" t="str">
        <f t="shared" si="20"/>
        <v/>
      </c>
      <c r="FG9" s="130" t="str">
        <f t="shared" si="20"/>
        <v/>
      </c>
      <c r="FH9" s="130" t="str">
        <f t="shared" si="20"/>
        <v/>
      </c>
      <c r="FI9" s="130" t="str">
        <f t="shared" si="20"/>
        <v/>
      </c>
      <c r="FJ9" s="130" t="str">
        <f t="shared" si="20"/>
        <v/>
      </c>
      <c r="FK9" s="130" t="str">
        <f t="shared" si="20"/>
        <v/>
      </c>
      <c r="FL9" s="130" t="str">
        <f t="shared" si="20"/>
        <v/>
      </c>
      <c r="FM9" s="130" t="str">
        <f t="shared" si="20"/>
        <v/>
      </c>
      <c r="FN9" s="130" t="str">
        <f t="shared" si="20"/>
        <v/>
      </c>
      <c r="FO9" s="130" t="str">
        <f t="shared" si="21"/>
        <v/>
      </c>
      <c r="FP9" s="130" t="str">
        <f t="shared" si="21"/>
        <v/>
      </c>
      <c r="FQ9" s="130" t="str">
        <f t="shared" si="21"/>
        <v/>
      </c>
      <c r="FR9" s="130" t="str">
        <f t="shared" si="21"/>
        <v/>
      </c>
      <c r="FS9" s="130" t="str">
        <f t="shared" si="21"/>
        <v/>
      </c>
      <c r="FT9" s="130" t="str">
        <f t="shared" si="21"/>
        <v/>
      </c>
      <c r="FU9" s="130" t="str">
        <f t="shared" si="21"/>
        <v/>
      </c>
      <c r="FV9" s="130" t="str">
        <f t="shared" si="21"/>
        <v/>
      </c>
      <c r="FW9" s="130" t="str">
        <f t="shared" si="21"/>
        <v/>
      </c>
      <c r="FX9" s="130" t="str">
        <f t="shared" si="21"/>
        <v/>
      </c>
      <c r="FY9" s="131" t="str">
        <f t="shared" si="21"/>
        <v/>
      </c>
      <c r="FZ9" s="131"/>
      <c r="GA9" s="131" t="str">
        <f t="shared" si="22"/>
        <v/>
      </c>
      <c r="GB9" s="131" t="str">
        <f t="shared" si="22"/>
        <v/>
      </c>
      <c r="GC9" s="131" t="str">
        <f t="shared" si="22"/>
        <v/>
      </c>
      <c r="GD9" s="131" t="str">
        <f t="shared" si="22"/>
        <v/>
      </c>
      <c r="GE9" s="131" t="str">
        <f t="shared" si="22"/>
        <v/>
      </c>
      <c r="GF9" s="131" t="str">
        <f t="shared" si="22"/>
        <v/>
      </c>
      <c r="GG9" s="131" t="str">
        <f t="shared" si="22"/>
        <v/>
      </c>
      <c r="GH9" s="131" t="str">
        <f t="shared" si="22"/>
        <v/>
      </c>
      <c r="GI9" s="131" t="str">
        <f t="shared" si="22"/>
        <v/>
      </c>
      <c r="GJ9" s="131" t="str">
        <f t="shared" si="22"/>
        <v/>
      </c>
      <c r="GK9" s="131" t="str">
        <f t="shared" si="23"/>
        <v/>
      </c>
      <c r="GL9" s="131" t="str">
        <f t="shared" si="23"/>
        <v/>
      </c>
      <c r="GM9" s="131" t="str">
        <f t="shared" si="23"/>
        <v/>
      </c>
      <c r="GN9" s="131" t="str">
        <f t="shared" si="23"/>
        <v/>
      </c>
      <c r="GO9" s="131" t="str">
        <f t="shared" si="23"/>
        <v/>
      </c>
      <c r="GP9" s="131" t="str">
        <f t="shared" si="23"/>
        <v/>
      </c>
      <c r="GQ9" s="131" t="str">
        <f t="shared" si="23"/>
        <v/>
      </c>
      <c r="GR9" s="131" t="str">
        <f t="shared" si="23"/>
        <v/>
      </c>
      <c r="GS9" s="131" t="str">
        <f t="shared" si="23"/>
        <v/>
      </c>
      <c r="GT9" s="131" t="str">
        <f t="shared" si="23"/>
        <v/>
      </c>
      <c r="GU9" s="131" t="str">
        <f t="shared" si="24"/>
        <v/>
      </c>
      <c r="GV9" s="131" t="str">
        <f t="shared" si="24"/>
        <v/>
      </c>
      <c r="GW9" s="131" t="str">
        <f t="shared" si="24"/>
        <v/>
      </c>
      <c r="GX9" s="131" t="str">
        <f t="shared" si="24"/>
        <v/>
      </c>
      <c r="GY9" s="131" t="str">
        <f t="shared" si="24"/>
        <v/>
      </c>
      <c r="GZ9" s="131" t="str">
        <f t="shared" si="24"/>
        <v/>
      </c>
      <c r="HA9" s="131" t="str">
        <f t="shared" si="24"/>
        <v/>
      </c>
      <c r="HB9" s="131" t="str">
        <f t="shared" si="24"/>
        <v/>
      </c>
      <c r="HC9" s="131" t="str">
        <f t="shared" si="24"/>
        <v/>
      </c>
      <c r="HD9" s="131" t="str">
        <f t="shared" si="24"/>
        <v/>
      </c>
      <c r="HE9" s="131" t="str">
        <f t="shared" si="25"/>
        <v/>
      </c>
      <c r="HF9" s="131" t="str">
        <f t="shared" si="25"/>
        <v/>
      </c>
      <c r="HG9" s="131" t="str">
        <f t="shared" si="25"/>
        <v/>
      </c>
      <c r="HH9" s="131" t="str">
        <f t="shared" si="25"/>
        <v/>
      </c>
      <c r="HI9" s="131" t="str">
        <f t="shared" si="25"/>
        <v/>
      </c>
      <c r="HJ9" s="131" t="str">
        <f t="shared" si="25"/>
        <v/>
      </c>
      <c r="HK9" s="131" t="str">
        <f t="shared" si="25"/>
        <v/>
      </c>
      <c r="HL9" s="131" t="str">
        <f t="shared" si="25"/>
        <v/>
      </c>
      <c r="HM9" s="131" t="str">
        <f t="shared" si="25"/>
        <v/>
      </c>
      <c r="HN9" s="131" t="str">
        <f t="shared" si="25"/>
        <v/>
      </c>
      <c r="HO9" s="131" t="str">
        <f t="shared" si="26"/>
        <v/>
      </c>
      <c r="HP9" s="131" t="str">
        <f t="shared" si="26"/>
        <v/>
      </c>
      <c r="HQ9" s="131" t="str">
        <f t="shared" si="26"/>
        <v/>
      </c>
      <c r="HR9" s="131" t="str">
        <f t="shared" si="26"/>
        <v/>
      </c>
      <c r="HS9" s="131" t="str">
        <f t="shared" si="26"/>
        <v/>
      </c>
      <c r="HT9" s="131" t="str">
        <f t="shared" si="26"/>
        <v/>
      </c>
      <c r="HU9" s="131" t="str">
        <f t="shared" si="26"/>
        <v/>
      </c>
      <c r="HV9" s="131" t="str">
        <f t="shared" si="26"/>
        <v/>
      </c>
      <c r="HW9" s="131" t="str">
        <f t="shared" si="26"/>
        <v/>
      </c>
      <c r="HX9" s="131" t="str">
        <f t="shared" si="26"/>
        <v/>
      </c>
      <c r="HY9" s="131" t="str">
        <f t="shared" si="27"/>
        <v/>
      </c>
      <c r="HZ9" s="131" t="str">
        <f t="shared" si="27"/>
        <v/>
      </c>
      <c r="IA9" s="131" t="str">
        <f t="shared" si="27"/>
        <v/>
      </c>
      <c r="IB9" s="131" t="str">
        <f t="shared" si="27"/>
        <v/>
      </c>
      <c r="IC9" s="131" t="str">
        <f t="shared" si="27"/>
        <v/>
      </c>
      <c r="ID9" s="131" t="str">
        <f t="shared" si="27"/>
        <v/>
      </c>
      <c r="IE9" s="131" t="str">
        <f t="shared" si="27"/>
        <v/>
      </c>
      <c r="IF9" s="131" t="str">
        <f t="shared" si="27"/>
        <v/>
      </c>
      <c r="IG9" s="131" t="str">
        <f t="shared" si="27"/>
        <v/>
      </c>
      <c r="IH9" s="131" t="str">
        <f t="shared" si="27"/>
        <v/>
      </c>
      <c r="II9" s="131" t="str">
        <f t="shared" si="27"/>
        <v/>
      </c>
      <c r="IJ9" s="131" t="str">
        <f t="shared" si="27"/>
        <v/>
      </c>
    </row>
    <row r="10" spans="1:255" ht="31.5" customHeight="1" outlineLevel="1">
      <c r="A10" s="48"/>
      <c r="B10" s="48"/>
      <c r="C10" s="49"/>
      <c r="D10" s="48"/>
      <c r="E10" s="49"/>
      <c r="F10" s="48"/>
      <c r="G10" s="55"/>
      <c r="H10" s="50"/>
      <c r="I10" s="93"/>
      <c r="J10" s="51"/>
      <c r="K10" s="52"/>
      <c r="L10" s="52"/>
      <c r="M10" s="54"/>
      <c r="N10" s="53"/>
      <c r="O10" s="35"/>
      <c r="P10" s="35"/>
      <c r="Q10" s="35"/>
      <c r="R10" s="35"/>
      <c r="S10" s="35"/>
      <c r="T10" s="52"/>
      <c r="U10" s="53">
        <v>18</v>
      </c>
      <c r="V10" s="56">
        <v>41169</v>
      </c>
      <c r="W10" s="36">
        <f>MONTH(V10)</f>
        <v>9</v>
      </c>
      <c r="X10" s="36">
        <f>WEEKNUM(V10,2)</f>
        <v>39</v>
      </c>
      <c r="Y10" s="57">
        <v>41169</v>
      </c>
      <c r="Z10" s="37">
        <f>MONTH(Y10)</f>
        <v>9</v>
      </c>
      <c r="AA10" s="38">
        <f>WEEKNUM(Y10,2)</f>
        <v>39</v>
      </c>
      <c r="AB10" s="56">
        <v>41243</v>
      </c>
      <c r="AC10" s="39">
        <f>MONTH(AB10)</f>
        <v>11</v>
      </c>
      <c r="AD10" s="36">
        <f>WEEKNUM(AB10,2)</f>
        <v>49</v>
      </c>
      <c r="AE10" s="57">
        <v>41243</v>
      </c>
      <c r="AF10" s="37">
        <f>MONTH(AE10)</f>
        <v>11</v>
      </c>
      <c r="AG10" s="38">
        <f>WEEKNUM(AE10,2)</f>
        <v>49</v>
      </c>
      <c r="AH10" s="40">
        <v>0</v>
      </c>
      <c r="AI10" s="2" t="str">
        <f>IF(ISERROR(VLOOKUP(AH10,#REF!,2,0))=TRUE,"",VLOOKUP(AH10,#REF!,2,0))</f>
        <v/>
      </c>
      <c r="AJ10"/>
      <c r="AK10" s="17" t="str">
        <f t="shared" si="8"/>
        <v/>
      </c>
      <c r="AL10" s="17" t="str">
        <f t="shared" si="8"/>
        <v/>
      </c>
      <c r="AM10" s="17" t="str">
        <f t="shared" si="8"/>
        <v/>
      </c>
      <c r="AN10" s="17" t="str">
        <f t="shared" si="8"/>
        <v/>
      </c>
      <c r="AO10" s="64"/>
      <c r="AP10" s="17" t="str">
        <f t="shared" si="9"/>
        <v/>
      </c>
      <c r="AQ10" s="17" t="str">
        <f t="shared" si="9"/>
        <v/>
      </c>
      <c r="AR10" s="17" t="str">
        <f t="shared" si="9"/>
        <v/>
      </c>
      <c r="AS10" s="17" t="str">
        <f t="shared" si="9"/>
        <v/>
      </c>
      <c r="AT10" s="17" t="str">
        <f t="shared" si="9"/>
        <v/>
      </c>
      <c r="AU10" s="17" t="str">
        <f t="shared" si="9"/>
        <v/>
      </c>
      <c r="AV10" s="17" t="str">
        <f t="shared" si="9"/>
        <v/>
      </c>
      <c r="AW10" s="17" t="str">
        <f t="shared" si="9"/>
        <v/>
      </c>
      <c r="AX10" s="17" t="str">
        <f t="shared" si="9"/>
        <v/>
      </c>
      <c r="AY10" s="17" t="str">
        <f t="shared" si="9"/>
        <v/>
      </c>
      <c r="AZ10" s="17" t="str">
        <f t="shared" si="9"/>
        <v/>
      </c>
      <c r="BA10" s="17" t="str">
        <f t="shared" si="9"/>
        <v/>
      </c>
      <c r="BB10" s="12"/>
      <c r="BC10" s="12"/>
      <c r="BD10" s="17" t="str">
        <f t="shared" si="10"/>
        <v/>
      </c>
      <c r="BE10" s="17" t="str">
        <f t="shared" si="10"/>
        <v/>
      </c>
      <c r="BF10" s="17" t="str">
        <f t="shared" si="10"/>
        <v/>
      </c>
      <c r="BG10" s="17" t="str">
        <f t="shared" si="10"/>
        <v/>
      </c>
      <c r="BH10" s="64"/>
      <c r="BI10" s="17" t="str">
        <f t="shared" si="11"/>
        <v/>
      </c>
      <c r="BJ10" s="17" t="str">
        <f t="shared" si="11"/>
        <v/>
      </c>
      <c r="BK10" s="17" t="str">
        <f t="shared" si="11"/>
        <v/>
      </c>
      <c r="BL10" s="17" t="str">
        <f t="shared" si="11"/>
        <v/>
      </c>
      <c r="BM10" s="17" t="str">
        <f t="shared" si="11"/>
        <v/>
      </c>
      <c r="BN10" s="17" t="str">
        <f t="shared" si="11"/>
        <v/>
      </c>
      <c r="BO10" s="17" t="str">
        <f t="shared" si="11"/>
        <v/>
      </c>
      <c r="BP10" s="17" t="str">
        <f t="shared" si="11"/>
        <v/>
      </c>
      <c r="BQ10" s="17" t="str">
        <f t="shared" si="11"/>
        <v/>
      </c>
      <c r="BR10" s="17" t="str">
        <f t="shared" si="11"/>
        <v/>
      </c>
      <c r="BS10" s="17" t="str">
        <f t="shared" si="11"/>
        <v/>
      </c>
      <c r="BT10" s="17" t="str">
        <f t="shared" si="11"/>
        <v/>
      </c>
      <c r="BU10"/>
      <c r="BV10" s="41" t="str">
        <f t="shared" si="12"/>
        <v/>
      </c>
      <c r="BW10" s="41" t="str">
        <f t="shared" si="12"/>
        <v/>
      </c>
      <c r="BX10" s="41" t="str">
        <f t="shared" si="12"/>
        <v/>
      </c>
      <c r="BY10" s="41" t="str">
        <f t="shared" si="12"/>
        <v/>
      </c>
      <c r="BZ10" s="41">
        <f t="shared" si="12"/>
        <v>1.6363636363636365</v>
      </c>
      <c r="CA10" s="41">
        <f t="shared" si="12"/>
        <v>1.6363636363636365</v>
      </c>
      <c r="CB10" s="41">
        <f t="shared" si="12"/>
        <v>1.6363636363636365</v>
      </c>
      <c r="CC10" s="41">
        <f t="shared" si="12"/>
        <v>1.6363636363636365</v>
      </c>
      <c r="CD10" s="41">
        <f t="shared" si="12"/>
        <v>1.6363636363636365</v>
      </c>
      <c r="CE10" s="41">
        <f t="shared" si="12"/>
        <v>1.6363636363636365</v>
      </c>
      <c r="CF10" s="41">
        <f t="shared" si="13"/>
        <v>1.6363636363636365</v>
      </c>
      <c r="CG10" s="41">
        <f t="shared" si="13"/>
        <v>1.6363636363636365</v>
      </c>
      <c r="CH10" s="41">
        <f t="shared" si="13"/>
        <v>1.6363636363636365</v>
      </c>
      <c r="CI10" s="41">
        <f t="shared" si="13"/>
        <v>1.6363636363636365</v>
      </c>
      <c r="CJ10" s="41">
        <f t="shared" si="13"/>
        <v>1.6363636363636365</v>
      </c>
      <c r="CK10" s="41">
        <f t="shared" si="13"/>
        <v>1.6363636363636365</v>
      </c>
      <c r="CL10" s="41">
        <f t="shared" si="13"/>
        <v>1.6363636363636365</v>
      </c>
      <c r="CM10" s="41" t="str">
        <f t="shared" si="13"/>
        <v/>
      </c>
      <c r="CN10" s="41" t="str">
        <f t="shared" si="13"/>
        <v/>
      </c>
      <c r="CO10" s="41" t="str">
        <f t="shared" si="13"/>
        <v/>
      </c>
      <c r="CP10" s="59" t="str">
        <f t="shared" si="13"/>
        <v/>
      </c>
      <c r="CQ10" s="79"/>
      <c r="CR10" s="59" t="str">
        <f t="shared" si="14"/>
        <v/>
      </c>
      <c r="CS10" s="59" t="str">
        <f t="shared" si="14"/>
        <v/>
      </c>
      <c r="CT10" s="59" t="str">
        <f t="shared" si="14"/>
        <v/>
      </c>
      <c r="CU10" s="59" t="str">
        <f t="shared" si="14"/>
        <v/>
      </c>
      <c r="CV10" s="59" t="str">
        <f t="shared" si="14"/>
        <v/>
      </c>
      <c r="CW10" s="59" t="str">
        <f t="shared" si="14"/>
        <v/>
      </c>
      <c r="CX10" s="59" t="str">
        <f t="shared" si="14"/>
        <v/>
      </c>
      <c r="CY10" s="59" t="str">
        <f t="shared" si="14"/>
        <v/>
      </c>
      <c r="CZ10" s="59" t="str">
        <f t="shared" si="14"/>
        <v/>
      </c>
      <c r="DA10" s="59" t="str">
        <f t="shared" si="14"/>
        <v/>
      </c>
      <c r="DB10" s="59" t="str">
        <f t="shared" si="15"/>
        <v/>
      </c>
      <c r="DC10" s="59" t="str">
        <f t="shared" si="15"/>
        <v/>
      </c>
      <c r="DD10" s="59" t="str">
        <f t="shared" si="15"/>
        <v/>
      </c>
      <c r="DE10" s="59" t="str">
        <f t="shared" si="15"/>
        <v/>
      </c>
      <c r="DF10" s="59" t="str">
        <f t="shared" si="15"/>
        <v/>
      </c>
      <c r="DG10" s="59" t="str">
        <f t="shared" si="15"/>
        <v/>
      </c>
      <c r="DH10" s="59" t="str">
        <f t="shared" si="15"/>
        <v/>
      </c>
      <c r="DI10" s="59" t="str">
        <f t="shared" si="15"/>
        <v/>
      </c>
      <c r="DJ10" s="59" t="str">
        <f t="shared" si="15"/>
        <v/>
      </c>
      <c r="DK10" s="59" t="str">
        <f t="shared" si="15"/>
        <v/>
      </c>
      <c r="DL10" s="59" t="str">
        <f t="shared" si="16"/>
        <v/>
      </c>
      <c r="DM10" s="59" t="str">
        <f t="shared" si="16"/>
        <v/>
      </c>
      <c r="DN10" s="59" t="str">
        <f t="shared" si="16"/>
        <v/>
      </c>
      <c r="DO10" s="59" t="str">
        <f t="shared" si="16"/>
        <v/>
      </c>
      <c r="DP10" s="59" t="str">
        <f t="shared" si="16"/>
        <v/>
      </c>
      <c r="DQ10" s="59" t="str">
        <f t="shared" si="16"/>
        <v/>
      </c>
      <c r="DR10" s="59" t="str">
        <f t="shared" si="16"/>
        <v/>
      </c>
      <c r="DS10" s="59" t="str">
        <f t="shared" si="16"/>
        <v/>
      </c>
      <c r="DT10" s="59" t="str">
        <f t="shared" si="16"/>
        <v/>
      </c>
      <c r="DU10" s="59" t="str">
        <f t="shared" si="16"/>
        <v/>
      </c>
      <c r="DV10" s="59" t="str">
        <f t="shared" si="17"/>
        <v/>
      </c>
      <c r="DW10" s="59" t="str">
        <f t="shared" si="17"/>
        <v/>
      </c>
      <c r="DX10" s="59" t="str">
        <f t="shared" si="17"/>
        <v/>
      </c>
      <c r="DY10" s="59" t="str">
        <f t="shared" si="17"/>
        <v/>
      </c>
      <c r="DZ10" s="59" t="str">
        <f t="shared" si="17"/>
        <v/>
      </c>
      <c r="EA10" s="59" t="str">
        <f t="shared" si="17"/>
        <v/>
      </c>
      <c r="EB10" s="59" t="str">
        <f t="shared" si="17"/>
        <v/>
      </c>
      <c r="EC10" s="59" t="str">
        <f t="shared" si="17"/>
        <v/>
      </c>
      <c r="ED10" s="59" t="str">
        <f t="shared" si="17"/>
        <v/>
      </c>
      <c r="EE10" s="59" t="str">
        <f t="shared" si="17"/>
        <v/>
      </c>
      <c r="EF10" s="59" t="str">
        <f t="shared" si="18"/>
        <v/>
      </c>
      <c r="EG10" s="59" t="str">
        <f t="shared" si="18"/>
        <v/>
      </c>
      <c r="EH10" s="59" t="str">
        <f t="shared" si="18"/>
        <v/>
      </c>
      <c r="EI10" s="59" t="str">
        <f t="shared" si="18"/>
        <v/>
      </c>
      <c r="EJ10" s="59" t="str">
        <f t="shared" si="18"/>
        <v/>
      </c>
      <c r="EK10" s="59" t="str">
        <f t="shared" si="18"/>
        <v/>
      </c>
      <c r="EL10" s="59" t="str">
        <f t="shared" si="18"/>
        <v/>
      </c>
      <c r="EM10" s="59" t="str">
        <f t="shared" si="18"/>
        <v/>
      </c>
      <c r="EN10" s="59" t="str">
        <f t="shared" si="18"/>
        <v/>
      </c>
      <c r="EO10" s="59" t="str">
        <f t="shared" si="18"/>
        <v/>
      </c>
      <c r="EP10" s="59" t="str">
        <f t="shared" si="19"/>
        <v/>
      </c>
      <c r="EQ10" s="59" t="str">
        <f t="shared" si="19"/>
        <v/>
      </c>
      <c r="ER10" s="59" t="str">
        <f t="shared" si="19"/>
        <v/>
      </c>
      <c r="ES10" s="59" t="str">
        <f t="shared" si="19"/>
        <v/>
      </c>
      <c r="ET10" s="59" t="str">
        <f t="shared" si="19"/>
        <v/>
      </c>
      <c r="EU10" s="59" t="str">
        <f t="shared" si="19"/>
        <v/>
      </c>
      <c r="EV10" s="59" t="str">
        <f t="shared" si="19"/>
        <v/>
      </c>
      <c r="EW10" s="59" t="str">
        <f t="shared" si="19"/>
        <v/>
      </c>
      <c r="EX10" s="59" t="str">
        <f t="shared" si="19"/>
        <v/>
      </c>
      <c r="EY10" s="59" t="str">
        <f t="shared" si="19"/>
        <v/>
      </c>
      <c r="EZ10" s="59" t="str">
        <f t="shared" si="19"/>
        <v/>
      </c>
      <c r="FA10" s="59" t="str">
        <f t="shared" si="19"/>
        <v/>
      </c>
      <c r="FB10" s="70"/>
      <c r="FC10" s="18"/>
      <c r="FD10" s="18"/>
      <c r="FE10" s="41" t="str">
        <f t="shared" si="20"/>
        <v/>
      </c>
      <c r="FF10" s="41" t="str">
        <f t="shared" si="20"/>
        <v/>
      </c>
      <c r="FG10" s="41" t="str">
        <f t="shared" si="20"/>
        <v/>
      </c>
      <c r="FH10" s="41" t="str">
        <f t="shared" si="20"/>
        <v/>
      </c>
      <c r="FI10" s="41">
        <f t="shared" si="20"/>
        <v>1.6363636363636365</v>
      </c>
      <c r="FJ10" s="41">
        <f t="shared" si="20"/>
        <v>1.6363636363636365</v>
      </c>
      <c r="FK10" s="41">
        <f t="shared" si="20"/>
        <v>1.6363636363636365</v>
      </c>
      <c r="FL10" s="41">
        <f t="shared" si="20"/>
        <v>1.6363636363636365</v>
      </c>
      <c r="FM10" s="41">
        <f t="shared" si="20"/>
        <v>1.6363636363636365</v>
      </c>
      <c r="FN10" s="41">
        <f t="shared" si="20"/>
        <v>1.6363636363636365</v>
      </c>
      <c r="FO10" s="41">
        <f t="shared" si="21"/>
        <v>1.6363636363636365</v>
      </c>
      <c r="FP10" s="41">
        <f t="shared" si="21"/>
        <v>1.6363636363636365</v>
      </c>
      <c r="FQ10" s="41">
        <f t="shared" si="21"/>
        <v>1.6363636363636365</v>
      </c>
      <c r="FR10" s="41">
        <f t="shared" si="21"/>
        <v>1.6363636363636365</v>
      </c>
      <c r="FS10" s="41">
        <f t="shared" si="21"/>
        <v>1.6363636363636365</v>
      </c>
      <c r="FT10" s="41">
        <f t="shared" si="21"/>
        <v>1.6363636363636365</v>
      </c>
      <c r="FU10" s="41">
        <f t="shared" si="21"/>
        <v>1.6363636363636365</v>
      </c>
      <c r="FV10" s="41" t="str">
        <f t="shared" si="21"/>
        <v/>
      </c>
      <c r="FW10" s="41" t="str">
        <f t="shared" si="21"/>
        <v/>
      </c>
      <c r="FX10" s="41" t="str">
        <f t="shared" si="21"/>
        <v/>
      </c>
      <c r="FY10" s="59" t="str">
        <f t="shared" si="21"/>
        <v/>
      </c>
      <c r="FZ10" s="79"/>
      <c r="GA10" s="59" t="str">
        <f t="shared" si="22"/>
        <v/>
      </c>
      <c r="GB10" s="59" t="str">
        <f t="shared" si="22"/>
        <v/>
      </c>
      <c r="GC10" s="59" t="str">
        <f t="shared" si="22"/>
        <v/>
      </c>
      <c r="GD10" s="59" t="str">
        <f t="shared" si="22"/>
        <v/>
      </c>
      <c r="GE10" s="59" t="str">
        <f t="shared" si="22"/>
        <v/>
      </c>
      <c r="GF10" s="59" t="str">
        <f t="shared" si="22"/>
        <v/>
      </c>
      <c r="GG10" s="59" t="str">
        <f t="shared" si="22"/>
        <v/>
      </c>
      <c r="GH10" s="59" t="str">
        <f t="shared" si="22"/>
        <v/>
      </c>
      <c r="GI10" s="59" t="str">
        <f t="shared" si="22"/>
        <v/>
      </c>
      <c r="GJ10" s="59" t="str">
        <f t="shared" si="22"/>
        <v/>
      </c>
      <c r="GK10" s="59" t="str">
        <f t="shared" si="23"/>
        <v/>
      </c>
      <c r="GL10" s="59" t="str">
        <f t="shared" si="23"/>
        <v/>
      </c>
      <c r="GM10" s="59" t="str">
        <f t="shared" si="23"/>
        <v/>
      </c>
      <c r="GN10" s="59" t="str">
        <f t="shared" si="23"/>
        <v/>
      </c>
      <c r="GO10" s="59" t="str">
        <f t="shared" si="23"/>
        <v/>
      </c>
      <c r="GP10" s="59" t="str">
        <f t="shared" si="23"/>
        <v/>
      </c>
      <c r="GQ10" s="59" t="str">
        <f t="shared" si="23"/>
        <v/>
      </c>
      <c r="GR10" s="59" t="str">
        <f t="shared" si="23"/>
        <v/>
      </c>
      <c r="GS10" s="59" t="str">
        <f t="shared" si="23"/>
        <v/>
      </c>
      <c r="GT10" s="59" t="str">
        <f t="shared" si="23"/>
        <v/>
      </c>
      <c r="GU10" s="59" t="str">
        <f t="shared" si="24"/>
        <v/>
      </c>
      <c r="GV10" s="59" t="str">
        <f t="shared" si="24"/>
        <v/>
      </c>
      <c r="GW10" s="59" t="str">
        <f t="shared" si="24"/>
        <v/>
      </c>
      <c r="GX10" s="59" t="str">
        <f t="shared" si="24"/>
        <v/>
      </c>
      <c r="GY10" s="59" t="str">
        <f t="shared" si="24"/>
        <v/>
      </c>
      <c r="GZ10" s="59" t="str">
        <f t="shared" si="24"/>
        <v/>
      </c>
      <c r="HA10" s="59" t="str">
        <f t="shared" si="24"/>
        <v/>
      </c>
      <c r="HB10" s="59" t="str">
        <f t="shared" si="24"/>
        <v/>
      </c>
      <c r="HC10" s="59" t="str">
        <f t="shared" si="24"/>
        <v/>
      </c>
      <c r="HD10" s="59" t="str">
        <f t="shared" si="24"/>
        <v/>
      </c>
      <c r="HE10" s="59" t="str">
        <f t="shared" si="25"/>
        <v/>
      </c>
      <c r="HF10" s="59" t="str">
        <f t="shared" si="25"/>
        <v/>
      </c>
      <c r="HG10" s="59" t="str">
        <f t="shared" si="25"/>
        <v/>
      </c>
      <c r="HH10" s="59" t="str">
        <f t="shared" si="25"/>
        <v/>
      </c>
      <c r="HI10" s="59" t="str">
        <f t="shared" si="25"/>
        <v/>
      </c>
      <c r="HJ10" s="59" t="str">
        <f t="shared" si="25"/>
        <v/>
      </c>
      <c r="HK10" s="59" t="str">
        <f t="shared" si="25"/>
        <v/>
      </c>
      <c r="HL10" s="59" t="str">
        <f t="shared" si="25"/>
        <v/>
      </c>
      <c r="HM10" s="59" t="str">
        <f t="shared" si="25"/>
        <v/>
      </c>
      <c r="HN10" s="59" t="str">
        <f t="shared" si="25"/>
        <v/>
      </c>
      <c r="HO10" s="59" t="str">
        <f t="shared" si="26"/>
        <v/>
      </c>
      <c r="HP10" s="59" t="str">
        <f t="shared" si="26"/>
        <v/>
      </c>
      <c r="HQ10" s="59" t="str">
        <f t="shared" si="26"/>
        <v/>
      </c>
      <c r="HR10" s="59" t="str">
        <f t="shared" si="26"/>
        <v/>
      </c>
      <c r="HS10" s="59" t="str">
        <f t="shared" si="26"/>
        <v/>
      </c>
      <c r="HT10" s="59" t="str">
        <f t="shared" si="26"/>
        <v/>
      </c>
      <c r="HU10" s="59" t="str">
        <f t="shared" si="26"/>
        <v/>
      </c>
      <c r="HV10" s="59" t="str">
        <f t="shared" si="26"/>
        <v/>
      </c>
      <c r="HW10" s="59" t="str">
        <f t="shared" si="26"/>
        <v/>
      </c>
      <c r="HX10" s="59" t="str">
        <f t="shared" si="26"/>
        <v/>
      </c>
      <c r="HY10" s="59" t="str">
        <f t="shared" si="27"/>
        <v/>
      </c>
      <c r="HZ10" s="59" t="str">
        <f t="shared" si="27"/>
        <v/>
      </c>
      <c r="IA10" s="59" t="str">
        <f t="shared" si="27"/>
        <v/>
      </c>
      <c r="IB10" s="59" t="str">
        <f t="shared" si="27"/>
        <v/>
      </c>
      <c r="IC10" s="59" t="str">
        <f t="shared" si="27"/>
        <v/>
      </c>
      <c r="ID10" s="59" t="str">
        <f t="shared" si="27"/>
        <v/>
      </c>
      <c r="IE10" s="59" t="str">
        <f t="shared" si="27"/>
        <v/>
      </c>
      <c r="IF10" s="59" t="str">
        <f t="shared" si="27"/>
        <v/>
      </c>
      <c r="IG10" s="59" t="str">
        <f t="shared" si="27"/>
        <v/>
      </c>
      <c r="IH10" s="59" t="str">
        <f t="shared" si="27"/>
        <v/>
      </c>
      <c r="II10" s="59" t="str">
        <f t="shared" si="27"/>
        <v/>
      </c>
      <c r="IJ10" s="59" t="str">
        <f t="shared" si="27"/>
        <v/>
      </c>
      <c r="IK10"/>
      <c r="IL10"/>
      <c r="IM10"/>
      <c r="IN10"/>
      <c r="IO10"/>
      <c r="IP10"/>
      <c r="IQ10"/>
      <c r="IR10"/>
      <c r="IS10"/>
      <c r="IT10"/>
    </row>
    <row r="11" spans="1:255" ht="31.5" customHeight="1" outlineLevel="1">
      <c r="A11" s="48"/>
      <c r="B11" s="48"/>
      <c r="C11" s="49"/>
      <c r="D11" s="48"/>
      <c r="E11" s="49"/>
      <c r="F11" s="48"/>
      <c r="G11" s="55"/>
      <c r="H11" s="50"/>
      <c r="I11" s="93"/>
      <c r="J11" s="51"/>
      <c r="K11" s="52"/>
      <c r="L11" s="52"/>
      <c r="M11" s="54"/>
      <c r="N11" s="53"/>
      <c r="O11" s="35"/>
      <c r="P11" s="35"/>
      <c r="Q11" s="35"/>
      <c r="R11" s="35"/>
      <c r="S11" s="35"/>
      <c r="T11" s="52"/>
      <c r="U11" s="53"/>
      <c r="V11" s="56"/>
      <c r="W11" s="36"/>
      <c r="X11" s="36"/>
      <c r="Y11" s="57"/>
      <c r="Z11" s="37"/>
      <c r="AA11" s="38"/>
      <c r="AB11" s="56"/>
      <c r="AC11" s="39"/>
      <c r="AD11" s="36"/>
      <c r="AE11" s="57"/>
      <c r="AF11" s="37"/>
      <c r="AG11" s="38"/>
      <c r="AH11" s="40"/>
      <c r="AI11" s="2"/>
      <c r="AJ11"/>
      <c r="AK11" s="17"/>
      <c r="AL11" s="17"/>
      <c r="AM11" s="17"/>
      <c r="AN11" s="17"/>
      <c r="AO11" s="64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2"/>
      <c r="BC11" s="12"/>
      <c r="BD11" s="17"/>
      <c r="BE11" s="17"/>
      <c r="BF11" s="17"/>
      <c r="BG11" s="17"/>
      <c r="BH11" s="64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59"/>
      <c r="CQ11" s="7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70"/>
      <c r="FC11" s="18"/>
      <c r="FD11" s="18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59"/>
      <c r="FZ11" s="7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/>
      <c r="IL11"/>
      <c r="IM11"/>
      <c r="IN11"/>
      <c r="IO11"/>
      <c r="IP11"/>
      <c r="IQ11"/>
      <c r="IR11"/>
      <c r="IS11"/>
      <c r="IT11"/>
    </row>
    <row r="12" spans="1:255">
      <c r="F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spans="1:255">
      <c r="F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spans="1:255">
      <c r="F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spans="1:255">
      <c r="F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spans="1:255">
      <c r="F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spans="6:254">
      <c r="F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spans="6:254">
      <c r="F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spans="6:254">
      <c r="F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spans="6:254">
      <c r="F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 s="4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spans="6:254" hidden="1">
      <c r="F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spans="6:254" hidden="1">
      <c r="F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spans="6:254" hidden="1">
      <c r="F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spans="6:254" hidden="1">
      <c r="F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  <row r="25" spans="6:254" hidden="1">
      <c r="F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</row>
    <row r="26" spans="6:254" hidden="1">
      <c r="F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</row>
    <row r="27" spans="6:254" hidden="1">
      <c r="F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</row>
    <row r="28" spans="6:254" hidden="1">
      <c r="F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</row>
    <row r="29" spans="6:254" hidden="1">
      <c r="F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</row>
    <row r="30" spans="6:254" hidden="1">
      <c r="F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</row>
    <row r="31" spans="6:254" hidden="1">
      <c r="F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</row>
    <row r="32" spans="6:254" hidden="1">
      <c r="F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</row>
    <row r="33" spans="6:254" hidden="1">
      <c r="F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</row>
    <row r="34" spans="6:254" hidden="1">
      <c r="F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</row>
    <row r="35" spans="6:254" hidden="1">
      <c r="F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</row>
    <row r="36" spans="6:254" hidden="1">
      <c r="F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</row>
    <row r="37" spans="6:254" hidden="1">
      <c r="F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</row>
    <row r="38" spans="6:254" hidden="1">
      <c r="F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</row>
    <row r="39" spans="6:254" hidden="1">
      <c r="F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</row>
    <row r="40" spans="6:254" hidden="1">
      <c r="F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</row>
    <row r="41" spans="6:254" hidden="1">
      <c r="F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</row>
    <row r="42" spans="6:254" hidden="1">
      <c r="F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</row>
    <row r="43" spans="6:254" hidden="1">
      <c r="F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</row>
    <row r="44" spans="6:254" hidden="1">
      <c r="F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</row>
    <row r="45" spans="6:254" hidden="1">
      <c r="F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</row>
    <row r="46" spans="6:254" hidden="1">
      <c r="F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</row>
    <row r="47" spans="6:254" hidden="1">
      <c r="F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</row>
    <row r="48" spans="6:254" hidden="1">
      <c r="F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</row>
    <row r="49" spans="6:254" hidden="1">
      <c r="F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</row>
    <row r="50" spans="6:254" hidden="1">
      <c r="F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</row>
    <row r="51" spans="6:254" hidden="1">
      <c r="F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</row>
    <row r="52" spans="6:254" hidden="1">
      <c r="F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</row>
    <row r="53" spans="6:254" hidden="1">
      <c r="F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</row>
    <row r="54" spans="6:254" hidden="1">
      <c r="F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</row>
    <row r="55" spans="6:254" hidden="1">
      <c r="F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</row>
    <row r="56" spans="6:254" hidden="1">
      <c r="F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</row>
    <row r="57" spans="6:254" hidden="1">
      <c r="F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</row>
    <row r="58" spans="6:254" hidden="1">
      <c r="F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</row>
    <row r="59" spans="6:254" hidden="1">
      <c r="F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</row>
    <row r="60" spans="6:254" hidden="1">
      <c r="F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</row>
    <row r="61" spans="6:254" hidden="1">
      <c r="F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</row>
    <row r="62" spans="6:254" hidden="1">
      <c r="F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</row>
    <row r="63" spans="6:254" hidden="1">
      <c r="F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</row>
    <row r="64" spans="6:254" hidden="1">
      <c r="F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</row>
    <row r="65" spans="6:254" hidden="1">
      <c r="F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</row>
    <row r="66" spans="6:254" hidden="1">
      <c r="F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</row>
    <row r="67" spans="6:254" hidden="1">
      <c r="F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</row>
    <row r="68" spans="6:254" hidden="1">
      <c r="F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</row>
    <row r="69" spans="6:254" hidden="1">
      <c r="F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</row>
    <row r="70" spans="6:254" hidden="1">
      <c r="F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</row>
    <row r="71" spans="6:254" hidden="1">
      <c r="F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</row>
    <row r="72" spans="6:254" hidden="1">
      <c r="F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</row>
    <row r="73" spans="6:254" hidden="1">
      <c r="F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</row>
    <row r="74" spans="6:254" hidden="1">
      <c r="F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</row>
    <row r="75" spans="6:254" hidden="1">
      <c r="F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</row>
    <row r="76" spans="6:254" hidden="1">
      <c r="F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</row>
    <row r="77" spans="6:254" hidden="1">
      <c r="F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</row>
    <row r="78" spans="6:254" hidden="1">
      <c r="F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</row>
    <row r="79" spans="6:254" hidden="1">
      <c r="F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</row>
    <row r="80" spans="6:254" hidden="1">
      <c r="F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</row>
    <row r="81" spans="6:254" hidden="1">
      <c r="F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</row>
    <row r="82" spans="6:254" hidden="1">
      <c r="F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</row>
    <row r="83" spans="6:254" hidden="1">
      <c r="F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</row>
    <row r="84" spans="6:254" hidden="1">
      <c r="F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</row>
    <row r="85" spans="6:254" hidden="1">
      <c r="F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</row>
    <row r="86" spans="6:254" hidden="1">
      <c r="F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</row>
    <row r="87" spans="6:254" hidden="1">
      <c r="F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</row>
    <row r="88" spans="6:254" hidden="1">
      <c r="F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</row>
    <row r="89" spans="6:254" hidden="1">
      <c r="F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</row>
    <row r="90" spans="6:254" hidden="1">
      <c r="F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</row>
    <row r="91" spans="6:254" hidden="1">
      <c r="F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</row>
    <row r="92" spans="6:254" hidden="1">
      <c r="F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</row>
    <row r="93" spans="6:254" hidden="1">
      <c r="F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</row>
    <row r="94" spans="6:254" hidden="1">
      <c r="F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</row>
    <row r="95" spans="6:254" hidden="1">
      <c r="F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</row>
    <row r="96" spans="6:254" hidden="1">
      <c r="F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</row>
    <row r="97" spans="6:254" hidden="1">
      <c r="F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</row>
    <row r="98" spans="6:254" hidden="1">
      <c r="F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</row>
    <row r="99" spans="6:254" hidden="1">
      <c r="F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</row>
    <row r="100" spans="6:254" hidden="1">
      <c r="F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</row>
    <row r="101" spans="6:254" hidden="1">
      <c r="F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</row>
    <row r="102" spans="6:254" hidden="1">
      <c r="F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</row>
    <row r="103" spans="6:254" hidden="1">
      <c r="F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</row>
    <row r="104" spans="6:254" hidden="1">
      <c r="F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</row>
    <row r="105" spans="6:254" hidden="1">
      <c r="F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</row>
    <row r="106" spans="6:254" hidden="1">
      <c r="F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</row>
    <row r="107" spans="6:254" hidden="1">
      <c r="F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</row>
    <row r="108" spans="6:254" hidden="1">
      <c r="F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</row>
    <row r="109" spans="6:254" hidden="1">
      <c r="F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</row>
    <row r="110" spans="6:254" hidden="1">
      <c r="F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</row>
    <row r="111" spans="6:254" hidden="1">
      <c r="F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</row>
    <row r="112" spans="6:254" hidden="1">
      <c r="F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</row>
    <row r="113" spans="6:254" hidden="1">
      <c r="F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</row>
    <row r="114" spans="6:254" hidden="1">
      <c r="F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</row>
    <row r="115" spans="6:254" hidden="1">
      <c r="F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</row>
    <row r="116" spans="6:254" hidden="1">
      <c r="F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</row>
    <row r="117" spans="6:254" hidden="1">
      <c r="F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</row>
    <row r="118" spans="6:254" hidden="1">
      <c r="F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</row>
    <row r="119" spans="6:254" hidden="1">
      <c r="F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</row>
    <row r="120" spans="6:254" hidden="1">
      <c r="F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</row>
    <row r="121" spans="6:254" hidden="1">
      <c r="F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</row>
    <row r="122" spans="6:254" hidden="1">
      <c r="F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</row>
    <row r="123" spans="6:254" hidden="1">
      <c r="F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</row>
    <row r="124" spans="6:254" hidden="1">
      <c r="F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</row>
    <row r="125" spans="6:254" hidden="1">
      <c r="F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</row>
    <row r="126" spans="6:254" hidden="1">
      <c r="F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</row>
    <row r="127" spans="6:254" hidden="1">
      <c r="F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</row>
    <row r="128" spans="6:254" hidden="1">
      <c r="F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</row>
    <row r="129" spans="6:254" hidden="1">
      <c r="F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</row>
    <row r="130" spans="6:254" hidden="1">
      <c r="F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</row>
    <row r="131" spans="6:254" hidden="1">
      <c r="F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</row>
    <row r="132" spans="6:254" hidden="1">
      <c r="F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</row>
    <row r="133" spans="6:254" hidden="1">
      <c r="F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</row>
    <row r="134" spans="6:254" hidden="1">
      <c r="F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</row>
    <row r="135" spans="6:254" hidden="1">
      <c r="F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</row>
    <row r="136" spans="6:254" hidden="1">
      <c r="F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</row>
    <row r="137" spans="6:254" hidden="1">
      <c r="F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</row>
    <row r="138" spans="6:254" hidden="1">
      <c r="F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</row>
    <row r="139" spans="6:254" hidden="1">
      <c r="F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</row>
    <row r="140" spans="6:254" hidden="1">
      <c r="F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</row>
    <row r="141" spans="6:254" hidden="1">
      <c r="F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</row>
    <row r="142" spans="6:254" hidden="1">
      <c r="F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</row>
    <row r="143" spans="6:254" hidden="1">
      <c r="F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</row>
    <row r="144" spans="6:254" hidden="1">
      <c r="F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</row>
    <row r="145" spans="6:254" hidden="1">
      <c r="F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</row>
    <row r="146" spans="6:254" hidden="1">
      <c r="F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</row>
    <row r="147" spans="6:254" hidden="1">
      <c r="F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</row>
    <row r="148" spans="6:254" hidden="1">
      <c r="F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</row>
    <row r="149" spans="6:254" hidden="1">
      <c r="F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</row>
    <row r="150" spans="6:254" hidden="1">
      <c r="F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</row>
    <row r="151" spans="6:254" hidden="1">
      <c r="F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</row>
    <row r="152" spans="6:254" hidden="1">
      <c r="F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</row>
    <row r="153" spans="6:254" hidden="1">
      <c r="F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</row>
    <row r="154" spans="6:254" hidden="1">
      <c r="F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</row>
    <row r="155" spans="6:254" hidden="1">
      <c r="F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</row>
    <row r="156" spans="6:254" hidden="1">
      <c r="F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</row>
    <row r="157" spans="6:254" hidden="1">
      <c r="F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</row>
    <row r="158" spans="6:254" hidden="1">
      <c r="F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</row>
    <row r="159" spans="6:254" hidden="1">
      <c r="F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</row>
    <row r="160" spans="6:254" hidden="1">
      <c r="F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</row>
    <row r="161" spans="6:254" hidden="1">
      <c r="F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</row>
    <row r="162" spans="6:254" hidden="1">
      <c r="F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</row>
    <row r="163" spans="6:254" hidden="1">
      <c r="F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</row>
    <row r="164" spans="6:254" hidden="1">
      <c r="F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</row>
    <row r="165" spans="6:254" hidden="1">
      <c r="F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</row>
    <row r="166" spans="6:254" hidden="1">
      <c r="F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</row>
    <row r="167" spans="6:254" hidden="1">
      <c r="F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</row>
    <row r="168" spans="6:254" hidden="1">
      <c r="F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</row>
    <row r="169" spans="6:254" hidden="1">
      <c r="F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</row>
    <row r="170" spans="6:254" hidden="1">
      <c r="F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</row>
    <row r="171" spans="6:254" hidden="1">
      <c r="F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</row>
    <row r="172" spans="6:254" hidden="1">
      <c r="F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</row>
    <row r="173" spans="6:254" hidden="1">
      <c r="F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</row>
    <row r="174" spans="6:254" hidden="1">
      <c r="F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</row>
    <row r="175" spans="6:254" hidden="1">
      <c r="F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</row>
    <row r="176" spans="6:254" hidden="1">
      <c r="F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</row>
    <row r="177" spans="6:254" hidden="1">
      <c r="F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</row>
    <row r="178" spans="6:254" hidden="1">
      <c r="F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</row>
    <row r="179" spans="6:254" hidden="1">
      <c r="F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</row>
    <row r="180" spans="6:254" hidden="1">
      <c r="F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</row>
    <row r="181" spans="6:254" hidden="1">
      <c r="F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</row>
    <row r="182" spans="6:254" hidden="1">
      <c r="F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</row>
    <row r="183" spans="6:254" hidden="1">
      <c r="F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</row>
    <row r="184" spans="6:254" hidden="1">
      <c r="F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</row>
    <row r="185" spans="6:254" hidden="1">
      <c r="F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</row>
    <row r="186" spans="6:254" hidden="1">
      <c r="F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</row>
    <row r="187" spans="6:254" hidden="1">
      <c r="F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</row>
    <row r="188" spans="6:254" hidden="1">
      <c r="F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</row>
    <row r="189" spans="6:254" hidden="1">
      <c r="F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</row>
    <row r="190" spans="6:254" hidden="1">
      <c r="F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</row>
    <row r="191" spans="6:254" hidden="1">
      <c r="F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</row>
    <row r="192" spans="6:254" hidden="1">
      <c r="F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</row>
    <row r="193" spans="6:254" hidden="1">
      <c r="F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</row>
    <row r="194" spans="6:254" hidden="1">
      <c r="F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</row>
    <row r="195" spans="6:254" hidden="1">
      <c r="F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</row>
    <row r="196" spans="6:254" hidden="1">
      <c r="F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</row>
    <row r="197" spans="6:254" hidden="1">
      <c r="F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</row>
    <row r="198" spans="6:254" hidden="1">
      <c r="F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</row>
    <row r="199" spans="6:254" hidden="1">
      <c r="F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</row>
    <row r="200" spans="6:254" hidden="1">
      <c r="F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</row>
    <row r="201" spans="6:254" hidden="1">
      <c r="F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</row>
    <row r="202" spans="6:254" hidden="1">
      <c r="F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</row>
    <row r="203" spans="6:254" hidden="1">
      <c r="F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</row>
    <row r="204" spans="6:254" hidden="1">
      <c r="F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</row>
    <row r="205" spans="6:254" hidden="1">
      <c r="F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</row>
    <row r="206" spans="6:254" hidden="1">
      <c r="F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</row>
    <row r="207" spans="6:254" hidden="1">
      <c r="F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  <c r="IQ207"/>
      <c r="IR207"/>
      <c r="IS207"/>
      <c r="IT207"/>
    </row>
    <row r="208" spans="6:254" hidden="1">
      <c r="F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  <c r="IQ208"/>
      <c r="IR208"/>
      <c r="IS208"/>
      <c r="IT208"/>
    </row>
    <row r="209" spans="6:254" hidden="1">
      <c r="F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</row>
    <row r="210" spans="6:254" hidden="1">
      <c r="F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</row>
    <row r="211" spans="6:254" hidden="1">
      <c r="F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</row>
    <row r="212" spans="6:254" hidden="1">
      <c r="F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</row>
    <row r="213" spans="6:254" hidden="1">
      <c r="F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</row>
    <row r="214" spans="6:254" hidden="1">
      <c r="F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</row>
    <row r="215" spans="6:254" hidden="1">
      <c r="F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</row>
    <row r="216" spans="6:254" hidden="1">
      <c r="F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</row>
    <row r="217" spans="6:254" hidden="1">
      <c r="F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</row>
    <row r="218" spans="6:254" hidden="1">
      <c r="F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</row>
    <row r="219" spans="6:254" hidden="1">
      <c r="F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</row>
    <row r="220" spans="6:254" hidden="1">
      <c r="F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</row>
    <row r="221" spans="6:254" hidden="1">
      <c r="F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  <c r="IQ221"/>
      <c r="IR221"/>
      <c r="IS221"/>
      <c r="IT221"/>
    </row>
    <row r="222" spans="6:254" hidden="1">
      <c r="F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</row>
    <row r="223" spans="6:254" hidden="1">
      <c r="F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</row>
    <row r="224" spans="6:254" hidden="1">
      <c r="F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</row>
    <row r="225" spans="6:254" hidden="1">
      <c r="F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  <c r="IQ225"/>
      <c r="IR225"/>
      <c r="IS225"/>
      <c r="IT225"/>
    </row>
    <row r="226" spans="6:254" hidden="1">
      <c r="F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  <c r="IQ226"/>
      <c r="IR226"/>
      <c r="IS226"/>
      <c r="IT226"/>
    </row>
    <row r="227" spans="6:254" hidden="1">
      <c r="F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  <c r="IQ227"/>
      <c r="IR227"/>
      <c r="IS227"/>
      <c r="IT227"/>
    </row>
    <row r="228" spans="6:254" hidden="1">
      <c r="F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  <c r="IQ228"/>
      <c r="IR228"/>
      <c r="IS228"/>
      <c r="IT228"/>
    </row>
    <row r="229" spans="6:254" hidden="1">
      <c r="F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  <c r="IQ229"/>
      <c r="IR229"/>
      <c r="IS229"/>
      <c r="IT229"/>
    </row>
    <row r="230" spans="6:254" hidden="1">
      <c r="F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  <c r="IQ230"/>
      <c r="IR230"/>
      <c r="IS230"/>
      <c r="IT230"/>
    </row>
    <row r="231" spans="6:254" hidden="1">
      <c r="F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  <c r="IQ231"/>
      <c r="IR231"/>
      <c r="IS231"/>
      <c r="IT231"/>
    </row>
    <row r="232" spans="6:254" hidden="1">
      <c r="F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  <c r="IQ232"/>
      <c r="IR232"/>
      <c r="IS232"/>
      <c r="IT232"/>
    </row>
    <row r="233" spans="6:254" hidden="1">
      <c r="F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  <c r="IQ233"/>
      <c r="IR233"/>
      <c r="IS233"/>
      <c r="IT233"/>
    </row>
    <row r="234" spans="6:254" hidden="1">
      <c r="F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  <c r="IQ234"/>
      <c r="IR234"/>
      <c r="IS234"/>
      <c r="IT234"/>
    </row>
    <row r="235" spans="6:254" hidden="1">
      <c r="F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  <c r="IQ235"/>
      <c r="IR235"/>
      <c r="IS235"/>
      <c r="IT235"/>
    </row>
    <row r="236" spans="6:254" hidden="1">
      <c r="F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  <c r="IQ236"/>
      <c r="IR236"/>
      <c r="IS236"/>
      <c r="IT236"/>
    </row>
    <row r="237" spans="6:254" hidden="1">
      <c r="F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  <c r="IQ237"/>
      <c r="IR237"/>
      <c r="IS237"/>
      <c r="IT237"/>
    </row>
    <row r="238" spans="6:254" hidden="1">
      <c r="F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  <c r="IQ238"/>
      <c r="IR238"/>
      <c r="IS238"/>
      <c r="IT238"/>
    </row>
    <row r="239" spans="6:254" hidden="1">
      <c r="F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  <c r="IQ239"/>
      <c r="IR239"/>
      <c r="IS239"/>
      <c r="IT239"/>
    </row>
    <row r="240" spans="6:254" hidden="1">
      <c r="F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  <c r="IQ240"/>
      <c r="IR240"/>
      <c r="IS240"/>
      <c r="IT240"/>
    </row>
    <row r="241" spans="6:254" hidden="1">
      <c r="F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/>
      <c r="IS241"/>
      <c r="IT241"/>
    </row>
    <row r="242" spans="6:254" hidden="1">
      <c r="F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  <c r="IQ242"/>
      <c r="IR242"/>
      <c r="IS242"/>
      <c r="IT242"/>
    </row>
    <row r="243" spans="6:254" hidden="1">
      <c r="F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  <c r="IQ243"/>
      <c r="IR243"/>
      <c r="IS243"/>
      <c r="IT243"/>
    </row>
    <row r="244" spans="6:254" hidden="1">
      <c r="F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  <c r="IQ244"/>
      <c r="IR244"/>
      <c r="IS244"/>
      <c r="IT244"/>
    </row>
    <row r="245" spans="6:254" hidden="1">
      <c r="F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  <c r="IQ245"/>
      <c r="IR245"/>
      <c r="IS245"/>
      <c r="IT245"/>
    </row>
    <row r="246" spans="6:254" hidden="1">
      <c r="F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  <c r="IQ246"/>
      <c r="IR246"/>
      <c r="IS246"/>
      <c r="IT246"/>
    </row>
    <row r="247" spans="6:254" hidden="1">
      <c r="F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  <c r="IQ247"/>
      <c r="IR247"/>
      <c r="IS247"/>
      <c r="IT247"/>
    </row>
    <row r="248" spans="6:254" hidden="1">
      <c r="F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  <c r="IQ248"/>
      <c r="IR248"/>
      <c r="IS248"/>
      <c r="IT248"/>
    </row>
    <row r="249" spans="6:254" hidden="1">
      <c r="F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  <c r="IQ249"/>
      <c r="IR249"/>
      <c r="IS249"/>
      <c r="IT249"/>
    </row>
    <row r="250" spans="6:254" hidden="1">
      <c r="F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  <c r="IQ250"/>
      <c r="IR250"/>
      <c r="IS250"/>
      <c r="IT250"/>
    </row>
    <row r="251" spans="6:254" hidden="1">
      <c r="F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  <c r="IQ251"/>
      <c r="IR251"/>
      <c r="IS251"/>
      <c r="IT251"/>
    </row>
    <row r="252" spans="6:254" hidden="1">
      <c r="F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  <c r="IQ252"/>
      <c r="IR252"/>
      <c r="IS252"/>
      <c r="IT252"/>
    </row>
    <row r="253" spans="6:254" hidden="1">
      <c r="F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  <c r="IQ253"/>
      <c r="IR253"/>
      <c r="IS253"/>
      <c r="IT253"/>
    </row>
    <row r="254" spans="6:254" hidden="1">
      <c r="F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  <c r="IQ254"/>
      <c r="IR254"/>
      <c r="IS254"/>
      <c r="IT254"/>
    </row>
    <row r="255" spans="6:254" hidden="1">
      <c r="F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  <c r="IQ255"/>
      <c r="IR255"/>
      <c r="IS255"/>
      <c r="IT255"/>
    </row>
    <row r="256" spans="6:254" hidden="1">
      <c r="F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  <c r="IQ256"/>
      <c r="IR256"/>
      <c r="IS256"/>
      <c r="IT256"/>
    </row>
    <row r="257" spans="6:254" hidden="1">
      <c r="F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  <c r="IQ257"/>
      <c r="IR257"/>
      <c r="IS257"/>
      <c r="IT257"/>
    </row>
    <row r="258" spans="6:254" hidden="1">
      <c r="F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  <c r="IQ258"/>
      <c r="IR258"/>
      <c r="IS258"/>
      <c r="IT258"/>
    </row>
    <row r="259" spans="6:254" hidden="1">
      <c r="F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  <c r="IQ259"/>
      <c r="IR259"/>
      <c r="IS259"/>
      <c r="IT259"/>
    </row>
    <row r="260" spans="6:254" hidden="1">
      <c r="F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  <c r="IQ260"/>
      <c r="IR260"/>
      <c r="IS260"/>
      <c r="IT260"/>
    </row>
    <row r="261" spans="6:254" hidden="1">
      <c r="F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  <c r="IQ261"/>
      <c r="IR261"/>
      <c r="IS261"/>
      <c r="IT261"/>
    </row>
    <row r="262" spans="6:254" hidden="1">
      <c r="F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  <c r="IQ262"/>
      <c r="IR262"/>
      <c r="IS262"/>
      <c r="IT262"/>
    </row>
    <row r="263" spans="6:254" hidden="1">
      <c r="F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  <c r="IQ263"/>
      <c r="IR263"/>
      <c r="IS263"/>
      <c r="IT263"/>
    </row>
    <row r="264" spans="6:254" hidden="1">
      <c r="F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  <c r="IQ264"/>
      <c r="IR264"/>
      <c r="IS264"/>
      <c r="IT264"/>
    </row>
    <row r="265" spans="6:254" hidden="1">
      <c r="F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  <c r="IQ265"/>
      <c r="IR265"/>
      <c r="IS265"/>
      <c r="IT265"/>
    </row>
    <row r="266" spans="6:254" hidden="1">
      <c r="F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  <c r="IQ266"/>
      <c r="IR266"/>
      <c r="IS266"/>
      <c r="IT266"/>
    </row>
    <row r="267" spans="6:254" hidden="1">
      <c r="F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  <c r="IQ267"/>
      <c r="IR267"/>
      <c r="IS267"/>
      <c r="IT267"/>
    </row>
    <row r="268" spans="6:254" hidden="1">
      <c r="F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  <c r="IQ268"/>
      <c r="IR268"/>
      <c r="IS268"/>
      <c r="IT268"/>
    </row>
    <row r="269" spans="6:254" hidden="1">
      <c r="F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  <c r="IQ269"/>
      <c r="IR269"/>
      <c r="IS269"/>
      <c r="IT269"/>
    </row>
    <row r="270" spans="6:254" hidden="1">
      <c r="F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  <c r="IQ270"/>
      <c r="IR270"/>
      <c r="IS270"/>
      <c r="IT270"/>
    </row>
    <row r="271" spans="6:254" hidden="1">
      <c r="F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  <c r="IQ271"/>
      <c r="IR271"/>
      <c r="IS271"/>
      <c r="IT271"/>
    </row>
    <row r="272" spans="6:254" hidden="1">
      <c r="F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  <c r="IQ272"/>
      <c r="IR272"/>
      <c r="IS272"/>
      <c r="IT272"/>
    </row>
    <row r="273" spans="6:254" hidden="1">
      <c r="F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  <c r="IQ273"/>
      <c r="IR273"/>
      <c r="IS273"/>
      <c r="IT273"/>
    </row>
    <row r="274" spans="6:254" hidden="1">
      <c r="F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  <c r="IQ274"/>
      <c r="IR274"/>
      <c r="IS274"/>
      <c r="IT274"/>
    </row>
    <row r="275" spans="6:254" hidden="1">
      <c r="F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  <c r="IQ275"/>
      <c r="IR275"/>
      <c r="IS275"/>
      <c r="IT275"/>
    </row>
    <row r="276" spans="6:254" hidden="1">
      <c r="F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  <c r="IQ276"/>
      <c r="IR276"/>
      <c r="IS276"/>
      <c r="IT276"/>
    </row>
    <row r="277" spans="6:254" hidden="1">
      <c r="F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  <c r="IQ277"/>
      <c r="IR277"/>
      <c r="IS277"/>
      <c r="IT277"/>
    </row>
    <row r="278" spans="6:254" hidden="1">
      <c r="F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  <c r="IQ278"/>
      <c r="IR278"/>
      <c r="IS278"/>
      <c r="IT278"/>
    </row>
    <row r="279" spans="6:254" hidden="1">
      <c r="F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  <c r="IQ279"/>
      <c r="IR279"/>
      <c r="IS279"/>
      <c r="IT279"/>
    </row>
    <row r="280" spans="6:254" hidden="1">
      <c r="F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  <c r="IQ280"/>
      <c r="IR280"/>
      <c r="IS280"/>
      <c r="IT280"/>
    </row>
    <row r="281" spans="6:254" hidden="1">
      <c r="F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  <c r="IQ281"/>
      <c r="IR281"/>
      <c r="IS281"/>
      <c r="IT281"/>
    </row>
    <row r="282" spans="6:254" hidden="1">
      <c r="F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  <c r="IQ282"/>
      <c r="IR282"/>
      <c r="IS282"/>
      <c r="IT282"/>
    </row>
    <row r="283" spans="6:254" hidden="1">
      <c r="F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  <c r="IQ283"/>
      <c r="IR283"/>
      <c r="IS283"/>
      <c r="IT283"/>
    </row>
    <row r="284" spans="6:254" hidden="1">
      <c r="F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  <c r="IQ284"/>
      <c r="IR284"/>
      <c r="IS284"/>
      <c r="IT284"/>
    </row>
    <row r="285" spans="6:254" hidden="1">
      <c r="F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  <c r="IQ285"/>
      <c r="IR285"/>
      <c r="IS285"/>
      <c r="IT285"/>
    </row>
    <row r="286" spans="6:254" hidden="1">
      <c r="F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  <c r="IQ286"/>
      <c r="IR286"/>
      <c r="IS286"/>
      <c r="IT286"/>
    </row>
    <row r="287" spans="6:254" hidden="1">
      <c r="F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  <c r="IQ287"/>
      <c r="IR287"/>
      <c r="IS287"/>
      <c r="IT287"/>
    </row>
    <row r="288" spans="6:254" hidden="1">
      <c r="F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  <c r="IQ288"/>
      <c r="IR288"/>
      <c r="IS288"/>
      <c r="IT288"/>
    </row>
    <row r="289" spans="6:254" hidden="1">
      <c r="F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  <c r="IQ289"/>
      <c r="IR289"/>
      <c r="IS289"/>
      <c r="IT289"/>
    </row>
    <row r="290" spans="6:254" hidden="1">
      <c r="F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  <c r="IQ290"/>
      <c r="IR290"/>
      <c r="IS290"/>
      <c r="IT290"/>
    </row>
    <row r="291" spans="6:254" hidden="1">
      <c r="F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  <c r="IQ291"/>
      <c r="IR291"/>
      <c r="IS291"/>
      <c r="IT291"/>
    </row>
    <row r="292" spans="6:254" hidden="1">
      <c r="F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  <c r="IQ292"/>
      <c r="IR292"/>
      <c r="IS292"/>
      <c r="IT292"/>
    </row>
    <row r="293" spans="6:254" hidden="1">
      <c r="F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  <c r="IQ293"/>
      <c r="IR293"/>
      <c r="IS293"/>
      <c r="IT293"/>
    </row>
    <row r="294" spans="6:254" hidden="1">
      <c r="F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  <c r="IQ294"/>
      <c r="IR294"/>
      <c r="IS294"/>
      <c r="IT294"/>
    </row>
    <row r="295" spans="6:254" hidden="1">
      <c r="F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  <c r="IQ295"/>
      <c r="IR295"/>
      <c r="IS295"/>
      <c r="IT295"/>
    </row>
    <row r="296" spans="6:254" hidden="1">
      <c r="F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  <c r="IQ296"/>
      <c r="IR296"/>
      <c r="IS296"/>
      <c r="IT296"/>
    </row>
    <row r="297" spans="6:254" hidden="1">
      <c r="F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  <c r="IQ297"/>
      <c r="IR297"/>
      <c r="IS297"/>
      <c r="IT297"/>
    </row>
    <row r="298" spans="6:254" hidden="1">
      <c r="F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  <c r="IQ298"/>
      <c r="IR298"/>
      <c r="IS298"/>
      <c r="IT298"/>
    </row>
    <row r="299" spans="6:254" hidden="1">
      <c r="F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  <c r="IQ299"/>
      <c r="IR299"/>
      <c r="IS299"/>
      <c r="IT299"/>
    </row>
    <row r="300" spans="6:254" hidden="1">
      <c r="F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  <c r="IQ300"/>
      <c r="IR300"/>
      <c r="IS300"/>
      <c r="IT300"/>
    </row>
    <row r="301" spans="6:254" hidden="1">
      <c r="F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  <c r="IQ301"/>
      <c r="IR301"/>
      <c r="IS301"/>
      <c r="IT301"/>
    </row>
    <row r="302" spans="6:254" hidden="1">
      <c r="F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  <c r="IQ302"/>
      <c r="IR302"/>
      <c r="IS302"/>
      <c r="IT302"/>
    </row>
    <row r="303" spans="6:254" hidden="1">
      <c r="F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  <c r="IQ303"/>
      <c r="IR303"/>
      <c r="IS303"/>
      <c r="IT303"/>
    </row>
    <row r="304" spans="6:254" hidden="1">
      <c r="F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  <c r="IQ304"/>
      <c r="IR304"/>
      <c r="IS304"/>
      <c r="IT304"/>
    </row>
    <row r="305" spans="6:254" hidden="1">
      <c r="F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  <c r="IQ305"/>
      <c r="IR305"/>
      <c r="IS305"/>
      <c r="IT305"/>
    </row>
    <row r="306" spans="6:254" hidden="1">
      <c r="F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  <c r="IQ306"/>
      <c r="IR306"/>
      <c r="IS306"/>
      <c r="IT306"/>
    </row>
    <row r="307" spans="6:254" hidden="1">
      <c r="F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  <c r="IQ307"/>
      <c r="IR307"/>
      <c r="IS307"/>
      <c r="IT307"/>
    </row>
    <row r="308" spans="6:254" hidden="1">
      <c r="F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  <c r="IQ308"/>
      <c r="IR308"/>
      <c r="IS308"/>
      <c r="IT308"/>
    </row>
    <row r="309" spans="6:254" hidden="1">
      <c r="F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  <c r="IQ309"/>
      <c r="IR309"/>
      <c r="IS309"/>
      <c r="IT309"/>
    </row>
    <row r="310" spans="6:254" hidden="1">
      <c r="F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  <c r="IQ310"/>
      <c r="IR310"/>
      <c r="IS310"/>
      <c r="IT310"/>
    </row>
    <row r="311" spans="6:254" hidden="1">
      <c r="F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  <c r="IQ311"/>
      <c r="IR311"/>
      <c r="IS311"/>
      <c r="IT311"/>
    </row>
    <row r="312" spans="6:254" hidden="1">
      <c r="F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  <c r="IQ312"/>
      <c r="IR312"/>
      <c r="IS312"/>
      <c r="IT312"/>
    </row>
    <row r="313" spans="6:254" hidden="1">
      <c r="F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  <c r="IQ313"/>
      <c r="IR313"/>
      <c r="IS313"/>
      <c r="IT313"/>
    </row>
    <row r="314" spans="6:254" hidden="1">
      <c r="F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  <c r="IQ314"/>
      <c r="IR314"/>
      <c r="IS314"/>
      <c r="IT314"/>
    </row>
    <row r="315" spans="6:254" hidden="1">
      <c r="F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  <c r="IQ315"/>
      <c r="IR315"/>
      <c r="IS315"/>
      <c r="IT315"/>
    </row>
    <row r="316" spans="6:254" hidden="1">
      <c r="F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  <c r="IQ316"/>
      <c r="IR316"/>
      <c r="IS316"/>
      <c r="IT316"/>
    </row>
    <row r="317" spans="6:254" hidden="1">
      <c r="F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  <c r="IQ317"/>
      <c r="IR317"/>
      <c r="IS317"/>
      <c r="IT317"/>
    </row>
    <row r="318" spans="6:254" hidden="1">
      <c r="F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  <c r="IQ318"/>
      <c r="IR318"/>
      <c r="IS318"/>
      <c r="IT318"/>
    </row>
    <row r="319" spans="6:254" hidden="1">
      <c r="F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  <c r="IQ319"/>
      <c r="IR319"/>
      <c r="IS319"/>
      <c r="IT319"/>
    </row>
    <row r="320" spans="6:254" hidden="1">
      <c r="F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  <c r="IQ320"/>
      <c r="IR320"/>
      <c r="IS320"/>
      <c r="IT320"/>
    </row>
    <row r="321" spans="6:254" hidden="1">
      <c r="F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  <c r="IQ321"/>
      <c r="IR321"/>
      <c r="IS321"/>
      <c r="IT321"/>
    </row>
    <row r="322" spans="6:254" hidden="1">
      <c r="F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  <c r="IQ322"/>
      <c r="IR322"/>
      <c r="IS322"/>
      <c r="IT322"/>
    </row>
    <row r="323" spans="6:254" hidden="1">
      <c r="F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  <c r="IQ323"/>
      <c r="IR323"/>
      <c r="IS323"/>
      <c r="IT323"/>
    </row>
    <row r="324" spans="6:254" hidden="1">
      <c r="F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  <c r="IQ324"/>
      <c r="IR324"/>
      <c r="IS324"/>
      <c r="IT324"/>
    </row>
    <row r="325" spans="6:254" hidden="1">
      <c r="F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  <c r="IQ325"/>
      <c r="IR325"/>
      <c r="IS325"/>
      <c r="IT325"/>
    </row>
    <row r="326" spans="6:254" hidden="1">
      <c r="F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  <c r="IQ326"/>
      <c r="IR326"/>
      <c r="IS326"/>
      <c r="IT326"/>
    </row>
    <row r="327" spans="6:254" hidden="1">
      <c r="F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  <c r="IQ327"/>
      <c r="IR327"/>
      <c r="IS327"/>
      <c r="IT327"/>
    </row>
    <row r="328" spans="6:254" hidden="1">
      <c r="F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  <c r="IQ328"/>
      <c r="IR328"/>
      <c r="IS328"/>
      <c r="IT328"/>
    </row>
    <row r="329" spans="6:254" hidden="1">
      <c r="F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  <c r="IQ329"/>
      <c r="IR329"/>
      <c r="IS329"/>
      <c r="IT329"/>
    </row>
    <row r="330" spans="6:254" hidden="1">
      <c r="F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  <c r="IQ330"/>
      <c r="IR330"/>
      <c r="IS330"/>
      <c r="IT330"/>
    </row>
    <row r="331" spans="6:254" hidden="1">
      <c r="F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  <c r="IQ331"/>
      <c r="IR331"/>
      <c r="IS331"/>
      <c r="IT331"/>
    </row>
    <row r="332" spans="6:254" hidden="1">
      <c r="F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  <c r="IQ332"/>
      <c r="IR332"/>
      <c r="IS332"/>
      <c r="IT332"/>
    </row>
    <row r="333" spans="6:254" hidden="1">
      <c r="F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  <c r="IQ333"/>
      <c r="IR333"/>
      <c r="IS333"/>
      <c r="IT333"/>
    </row>
    <row r="334" spans="6:254" hidden="1">
      <c r="F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  <c r="IQ334"/>
      <c r="IR334"/>
      <c r="IS334"/>
      <c r="IT334"/>
    </row>
    <row r="335" spans="6:254" hidden="1">
      <c r="F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  <c r="IQ335"/>
      <c r="IR335"/>
      <c r="IS335"/>
      <c r="IT335"/>
    </row>
    <row r="336" spans="6:254" hidden="1">
      <c r="F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  <c r="IQ336"/>
      <c r="IR336"/>
      <c r="IS336"/>
      <c r="IT336"/>
    </row>
    <row r="337" spans="6:254" hidden="1">
      <c r="F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  <c r="IQ337"/>
      <c r="IR337"/>
      <c r="IS337"/>
      <c r="IT337"/>
    </row>
    <row r="338" spans="6:254" hidden="1">
      <c r="F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  <c r="IQ338"/>
      <c r="IR338"/>
      <c r="IS338"/>
      <c r="IT338"/>
    </row>
    <row r="339" spans="6:254" hidden="1">
      <c r="F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  <c r="IQ339"/>
      <c r="IR339"/>
      <c r="IS339"/>
      <c r="IT339"/>
    </row>
    <row r="340" spans="6:254" hidden="1">
      <c r="F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  <c r="IQ340"/>
      <c r="IR340"/>
      <c r="IS340"/>
      <c r="IT340"/>
    </row>
    <row r="341" spans="6:254" hidden="1">
      <c r="F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  <c r="IQ341"/>
      <c r="IR341"/>
      <c r="IS341"/>
      <c r="IT341"/>
    </row>
    <row r="342" spans="6:254" hidden="1">
      <c r="F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  <c r="IQ342"/>
      <c r="IR342"/>
      <c r="IS342"/>
      <c r="IT342"/>
    </row>
    <row r="343" spans="6:254" hidden="1">
      <c r="F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  <c r="IQ343"/>
      <c r="IR343"/>
      <c r="IS343"/>
      <c r="IT343"/>
    </row>
    <row r="344" spans="6:254" hidden="1">
      <c r="F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  <c r="IQ344"/>
      <c r="IR344"/>
      <c r="IS344"/>
      <c r="IT344"/>
    </row>
    <row r="345" spans="6:254" hidden="1">
      <c r="F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  <c r="IQ345"/>
      <c r="IR345"/>
      <c r="IS345"/>
      <c r="IT345"/>
    </row>
    <row r="346" spans="6:254" hidden="1">
      <c r="F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  <c r="IQ346"/>
      <c r="IR346"/>
      <c r="IS346"/>
      <c r="IT346"/>
    </row>
    <row r="347" spans="6:254" hidden="1">
      <c r="F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  <c r="IQ347"/>
      <c r="IR347"/>
      <c r="IS347"/>
      <c r="IT347"/>
    </row>
    <row r="348" spans="6:254" hidden="1">
      <c r="F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</row>
    <row r="349" spans="6:254" hidden="1">
      <c r="F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</row>
    <row r="350" spans="6:254" hidden="1">
      <c r="F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</row>
    <row r="351" spans="6:254" hidden="1">
      <c r="F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</row>
    <row r="352" spans="6:254" hidden="1">
      <c r="F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</row>
    <row r="353" spans="6:254" hidden="1">
      <c r="F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</row>
    <row r="354" spans="6:254" hidden="1">
      <c r="F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</row>
    <row r="355" spans="6:254" hidden="1">
      <c r="F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</row>
    <row r="356" spans="6:254" hidden="1">
      <c r="F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</row>
    <row r="357" spans="6:254" hidden="1">
      <c r="F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</row>
    <row r="358" spans="6:254" hidden="1">
      <c r="F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</row>
    <row r="359" spans="6:254" hidden="1">
      <c r="F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</row>
    <row r="360" spans="6:254" hidden="1">
      <c r="F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</row>
    <row r="361" spans="6:254" hidden="1">
      <c r="F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</row>
    <row r="362" spans="6:254" hidden="1">
      <c r="F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</row>
    <row r="363" spans="6:254" hidden="1">
      <c r="F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</row>
    <row r="364" spans="6:254" hidden="1">
      <c r="F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</row>
    <row r="365" spans="6:254" hidden="1">
      <c r="F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</row>
    <row r="366" spans="6:254" hidden="1">
      <c r="F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</row>
    <row r="367" spans="6:254" hidden="1">
      <c r="F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  <c r="IQ367"/>
      <c r="IR367"/>
      <c r="IS367"/>
      <c r="IT367"/>
    </row>
    <row r="368" spans="6:254" hidden="1">
      <c r="F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  <c r="IQ368"/>
      <c r="IR368"/>
      <c r="IS368"/>
      <c r="IT368"/>
    </row>
    <row r="369" spans="6:254" hidden="1">
      <c r="F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  <c r="IQ369"/>
      <c r="IR369"/>
      <c r="IS369"/>
      <c r="IT369"/>
    </row>
    <row r="370" spans="6:254" hidden="1">
      <c r="F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</row>
    <row r="371" spans="6:254" hidden="1">
      <c r="F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  <c r="IQ371"/>
      <c r="IR371"/>
      <c r="IS371"/>
      <c r="IT371"/>
    </row>
    <row r="372" spans="6:254" hidden="1">
      <c r="F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  <c r="IQ372"/>
      <c r="IR372"/>
      <c r="IS372"/>
      <c r="IT372"/>
    </row>
    <row r="373" spans="6:254" hidden="1">
      <c r="F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  <c r="IQ373"/>
      <c r="IR373"/>
      <c r="IS373"/>
      <c r="IT373"/>
    </row>
    <row r="374" spans="6:254" hidden="1">
      <c r="F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  <c r="IQ374"/>
      <c r="IR374"/>
      <c r="IS374"/>
      <c r="IT374"/>
    </row>
    <row r="375" spans="6:254" hidden="1">
      <c r="F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  <c r="IQ375"/>
      <c r="IR375"/>
      <c r="IS375"/>
      <c r="IT375"/>
    </row>
    <row r="376" spans="6:254" hidden="1">
      <c r="F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  <c r="IQ376"/>
      <c r="IR376"/>
      <c r="IS376"/>
      <c r="IT376"/>
    </row>
    <row r="377" spans="6:254" hidden="1">
      <c r="F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  <c r="IQ377"/>
      <c r="IR377"/>
      <c r="IS377"/>
      <c r="IT377"/>
    </row>
    <row r="378" spans="6:254" hidden="1">
      <c r="F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  <c r="IQ378"/>
      <c r="IR378"/>
      <c r="IS378"/>
      <c r="IT378"/>
    </row>
    <row r="379" spans="6:254" hidden="1">
      <c r="F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  <c r="IQ379"/>
      <c r="IR379"/>
      <c r="IS379"/>
      <c r="IT379"/>
    </row>
    <row r="380" spans="6:254" hidden="1">
      <c r="F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  <c r="IQ380"/>
      <c r="IR380"/>
      <c r="IS380"/>
      <c r="IT380"/>
    </row>
    <row r="381" spans="6:254" hidden="1">
      <c r="F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  <c r="IQ381"/>
      <c r="IR381"/>
      <c r="IS381"/>
      <c r="IT381"/>
    </row>
    <row r="382" spans="6:254" hidden="1">
      <c r="F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</row>
    <row r="383" spans="6:254" hidden="1">
      <c r="F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  <c r="IQ383"/>
      <c r="IR383"/>
      <c r="IS383"/>
      <c r="IT383"/>
    </row>
    <row r="384" spans="6:254" hidden="1">
      <c r="F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  <c r="IQ384"/>
      <c r="IR384"/>
      <c r="IS384"/>
      <c r="IT384"/>
    </row>
    <row r="385" spans="6:254" hidden="1">
      <c r="F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  <c r="IQ385"/>
      <c r="IR385"/>
      <c r="IS385"/>
      <c r="IT385"/>
    </row>
    <row r="386" spans="6:254" hidden="1">
      <c r="F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  <c r="IQ386"/>
      <c r="IR386"/>
      <c r="IS386"/>
      <c r="IT386"/>
    </row>
    <row r="387" spans="6:254" hidden="1">
      <c r="F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  <c r="IQ387"/>
      <c r="IR387"/>
      <c r="IS387"/>
      <c r="IT387"/>
    </row>
    <row r="388" spans="6:254" hidden="1">
      <c r="F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  <c r="IQ388"/>
      <c r="IR388"/>
      <c r="IS388"/>
      <c r="IT388"/>
    </row>
    <row r="389" spans="6:254" hidden="1">
      <c r="F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  <c r="IQ389"/>
      <c r="IR389"/>
      <c r="IS389"/>
      <c r="IT389"/>
    </row>
    <row r="390" spans="6:254" hidden="1">
      <c r="F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  <c r="IQ390"/>
      <c r="IR390"/>
      <c r="IS390"/>
      <c r="IT390"/>
    </row>
    <row r="391" spans="6:254" hidden="1">
      <c r="F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  <c r="IQ391"/>
      <c r="IR391"/>
      <c r="IS391"/>
      <c r="IT391"/>
    </row>
    <row r="392" spans="6:254" hidden="1">
      <c r="F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  <c r="IQ392"/>
      <c r="IR392"/>
      <c r="IS392"/>
      <c r="IT392"/>
    </row>
    <row r="393" spans="6:254" hidden="1">
      <c r="F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  <c r="IQ393"/>
      <c r="IR393"/>
      <c r="IS393"/>
      <c r="IT393"/>
    </row>
    <row r="394" spans="6:254" hidden="1">
      <c r="F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  <c r="IQ394"/>
      <c r="IR394"/>
      <c r="IS394"/>
      <c r="IT394"/>
    </row>
    <row r="395" spans="6:254" hidden="1">
      <c r="F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  <c r="IQ395"/>
      <c r="IR395"/>
      <c r="IS395"/>
      <c r="IT395"/>
    </row>
    <row r="396" spans="6:254" hidden="1">
      <c r="F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  <c r="IQ396"/>
      <c r="IR396"/>
      <c r="IS396"/>
      <c r="IT396"/>
    </row>
    <row r="397" spans="6:254" hidden="1">
      <c r="F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  <c r="IQ397"/>
      <c r="IR397"/>
      <c r="IS397"/>
      <c r="IT397"/>
    </row>
    <row r="398" spans="6:254" hidden="1">
      <c r="F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  <c r="IQ398"/>
      <c r="IR398"/>
      <c r="IS398"/>
      <c r="IT398"/>
    </row>
    <row r="399" spans="6:254" hidden="1">
      <c r="F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  <c r="IQ399"/>
      <c r="IR399"/>
      <c r="IS399"/>
      <c r="IT399"/>
    </row>
    <row r="400" spans="6:254" hidden="1">
      <c r="F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  <c r="IQ400"/>
      <c r="IR400"/>
      <c r="IS400"/>
      <c r="IT400"/>
    </row>
    <row r="401" spans="6:254" hidden="1">
      <c r="F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  <c r="IQ401"/>
      <c r="IR401"/>
      <c r="IS401"/>
      <c r="IT401"/>
    </row>
    <row r="402" spans="6:254" hidden="1">
      <c r="F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  <c r="IQ402"/>
      <c r="IR402"/>
      <c r="IS402"/>
      <c r="IT402"/>
    </row>
    <row r="403" spans="6:254" hidden="1">
      <c r="F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  <c r="IQ403"/>
      <c r="IR403"/>
      <c r="IS403"/>
      <c r="IT403"/>
    </row>
    <row r="404" spans="6:254" hidden="1">
      <c r="F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  <c r="IQ404"/>
      <c r="IR404"/>
      <c r="IS404"/>
      <c r="IT404"/>
    </row>
    <row r="405" spans="6:254" hidden="1">
      <c r="F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  <c r="IQ405"/>
      <c r="IR405"/>
      <c r="IS405"/>
      <c r="IT405"/>
    </row>
    <row r="406" spans="6:254" hidden="1">
      <c r="F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  <c r="IQ406"/>
      <c r="IR406"/>
      <c r="IS406"/>
      <c r="IT406"/>
    </row>
    <row r="407" spans="6:254" hidden="1">
      <c r="F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  <c r="IQ407"/>
      <c r="IR407"/>
      <c r="IS407"/>
      <c r="IT407"/>
    </row>
    <row r="408" spans="6:254" hidden="1">
      <c r="F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  <c r="IQ408"/>
      <c r="IR408"/>
      <c r="IS408"/>
      <c r="IT408"/>
    </row>
    <row r="409" spans="6:254" hidden="1">
      <c r="F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  <c r="IQ409"/>
      <c r="IR409"/>
      <c r="IS409"/>
      <c r="IT409"/>
    </row>
    <row r="410" spans="6:254" hidden="1">
      <c r="F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  <c r="IQ410"/>
      <c r="IR410"/>
      <c r="IS410"/>
      <c r="IT410"/>
    </row>
    <row r="411" spans="6:254" hidden="1">
      <c r="F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  <c r="IQ411"/>
      <c r="IR411"/>
      <c r="IS411"/>
      <c r="IT411"/>
    </row>
    <row r="412" spans="6:254" hidden="1">
      <c r="F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  <c r="IQ412"/>
      <c r="IR412"/>
      <c r="IS412"/>
      <c r="IT412"/>
    </row>
    <row r="413" spans="6:254" hidden="1">
      <c r="F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  <c r="IQ413"/>
      <c r="IR413"/>
      <c r="IS413"/>
      <c r="IT413"/>
    </row>
    <row r="414" spans="6:254" hidden="1">
      <c r="F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  <c r="IQ414"/>
      <c r="IR414"/>
      <c r="IS414"/>
      <c r="IT414"/>
    </row>
    <row r="415" spans="6:254" hidden="1">
      <c r="F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  <c r="IQ415"/>
      <c r="IR415"/>
      <c r="IS415"/>
      <c r="IT415"/>
    </row>
    <row r="416" spans="6:254" hidden="1">
      <c r="F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  <c r="IQ416"/>
      <c r="IR416"/>
      <c r="IS416"/>
      <c r="IT416"/>
    </row>
    <row r="417" spans="6:254" hidden="1">
      <c r="F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  <c r="IQ417"/>
      <c r="IR417"/>
      <c r="IS417"/>
      <c r="IT417"/>
    </row>
    <row r="418" spans="6:254" hidden="1">
      <c r="F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</row>
    <row r="419" spans="6:254" hidden="1">
      <c r="F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</row>
    <row r="420" spans="6:254" hidden="1">
      <c r="F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  <c r="IQ420"/>
      <c r="IR420"/>
      <c r="IS420"/>
      <c r="IT420"/>
    </row>
    <row r="421" spans="6:254" hidden="1">
      <c r="F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  <c r="IQ421"/>
      <c r="IR421"/>
      <c r="IS421"/>
      <c r="IT421"/>
    </row>
    <row r="422" spans="6:254" hidden="1">
      <c r="F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</row>
    <row r="423" spans="6:254" hidden="1">
      <c r="F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</row>
    <row r="424" spans="6:254" hidden="1">
      <c r="F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</row>
    <row r="425" spans="6:254" hidden="1">
      <c r="F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</row>
    <row r="426" spans="6:254" hidden="1">
      <c r="F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</row>
    <row r="427" spans="6:254" hidden="1">
      <c r="F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</row>
    <row r="428" spans="6:254" hidden="1">
      <c r="F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</row>
    <row r="429" spans="6:254" hidden="1">
      <c r="F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</row>
    <row r="430" spans="6:254" hidden="1">
      <c r="F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</row>
    <row r="431" spans="6:254" hidden="1">
      <c r="F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</row>
    <row r="432" spans="6:254" hidden="1">
      <c r="F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  <c r="IQ432"/>
      <c r="IR432"/>
      <c r="IS432"/>
      <c r="IT432"/>
    </row>
    <row r="433" spans="6:254" hidden="1">
      <c r="F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  <c r="IQ433"/>
      <c r="IR433"/>
      <c r="IS433"/>
      <c r="IT433"/>
    </row>
    <row r="434" spans="6:254" hidden="1">
      <c r="F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  <c r="IQ434"/>
      <c r="IR434"/>
      <c r="IS434"/>
      <c r="IT434"/>
    </row>
    <row r="435" spans="6:254" hidden="1">
      <c r="F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</row>
    <row r="436" spans="6:254" hidden="1">
      <c r="F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  <c r="IQ436"/>
      <c r="IR436"/>
      <c r="IS436"/>
      <c r="IT436"/>
    </row>
    <row r="437" spans="6:254" hidden="1">
      <c r="F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  <c r="IQ437"/>
      <c r="IR437"/>
      <c r="IS437"/>
      <c r="IT437"/>
    </row>
    <row r="438" spans="6:254" hidden="1">
      <c r="F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  <c r="IQ438"/>
      <c r="IR438"/>
      <c r="IS438"/>
      <c r="IT438"/>
    </row>
    <row r="439" spans="6:254" hidden="1">
      <c r="F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  <c r="IQ439"/>
      <c r="IR439"/>
      <c r="IS439"/>
      <c r="IT439"/>
    </row>
    <row r="440" spans="6:254" hidden="1">
      <c r="F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  <c r="IQ440"/>
      <c r="IR440"/>
      <c r="IS440"/>
      <c r="IT440"/>
    </row>
    <row r="441" spans="6:254" hidden="1">
      <c r="F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  <c r="IQ441"/>
      <c r="IR441"/>
      <c r="IS441"/>
      <c r="IT441"/>
    </row>
    <row r="442" spans="6:254" hidden="1">
      <c r="F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  <c r="IQ442"/>
      <c r="IR442"/>
      <c r="IS442"/>
      <c r="IT442"/>
    </row>
    <row r="443" spans="6:254" hidden="1">
      <c r="F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</row>
    <row r="444" spans="6:254" hidden="1">
      <c r="F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  <c r="IQ444"/>
      <c r="IR444"/>
      <c r="IS444"/>
      <c r="IT444"/>
    </row>
    <row r="445" spans="6:254" hidden="1">
      <c r="F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  <c r="IQ445"/>
      <c r="IR445"/>
      <c r="IS445"/>
      <c r="IT445"/>
    </row>
    <row r="446" spans="6:254" hidden="1">
      <c r="F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  <c r="IQ446"/>
      <c r="IR446"/>
      <c r="IS446"/>
      <c r="IT446"/>
    </row>
    <row r="447" spans="6:254" hidden="1">
      <c r="F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  <c r="IQ447"/>
      <c r="IR447"/>
      <c r="IS447"/>
      <c r="IT447"/>
    </row>
    <row r="448" spans="6:254" hidden="1">
      <c r="F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  <c r="IQ448"/>
      <c r="IR448"/>
      <c r="IS448"/>
      <c r="IT448"/>
    </row>
    <row r="449" spans="6:254" hidden="1">
      <c r="F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  <c r="IQ449"/>
      <c r="IR449"/>
      <c r="IS449"/>
      <c r="IT449"/>
    </row>
    <row r="450" spans="6:254" hidden="1">
      <c r="F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  <c r="IQ450"/>
      <c r="IR450"/>
      <c r="IS450"/>
      <c r="IT450"/>
    </row>
    <row r="451" spans="6:254" hidden="1">
      <c r="F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  <c r="IQ451"/>
      <c r="IR451"/>
      <c r="IS451"/>
      <c r="IT451"/>
    </row>
    <row r="452" spans="6:254" hidden="1">
      <c r="F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  <c r="IQ452"/>
      <c r="IR452"/>
      <c r="IS452"/>
      <c r="IT452"/>
    </row>
    <row r="453" spans="6:254" hidden="1">
      <c r="F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  <c r="IQ453"/>
      <c r="IR453"/>
      <c r="IS453"/>
      <c r="IT453"/>
    </row>
    <row r="454" spans="6:254" hidden="1">
      <c r="F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  <c r="IQ454"/>
      <c r="IR454"/>
      <c r="IS454"/>
      <c r="IT454"/>
    </row>
    <row r="455" spans="6:254" hidden="1">
      <c r="F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  <c r="IQ455"/>
      <c r="IR455"/>
      <c r="IS455"/>
      <c r="IT455"/>
    </row>
    <row r="456" spans="6:254" hidden="1">
      <c r="F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  <c r="IQ456"/>
      <c r="IR456"/>
      <c r="IS456"/>
      <c r="IT456"/>
    </row>
    <row r="457" spans="6:254" hidden="1">
      <c r="F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  <c r="IQ457"/>
      <c r="IR457"/>
      <c r="IS457"/>
      <c r="IT457"/>
    </row>
    <row r="458" spans="6:254" hidden="1">
      <c r="F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  <c r="IQ458"/>
      <c r="IR458"/>
      <c r="IS458"/>
      <c r="IT458"/>
    </row>
    <row r="459" spans="6:254" hidden="1">
      <c r="F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  <c r="IQ459"/>
      <c r="IR459"/>
      <c r="IS459"/>
      <c r="IT459"/>
    </row>
    <row r="460" spans="6:254" hidden="1">
      <c r="F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  <c r="IQ460"/>
      <c r="IR460"/>
      <c r="IS460"/>
      <c r="IT460"/>
    </row>
    <row r="461" spans="6:254" hidden="1">
      <c r="F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  <c r="IQ461"/>
      <c r="IR461"/>
      <c r="IS461"/>
      <c r="IT461"/>
    </row>
    <row r="462" spans="6:254" hidden="1">
      <c r="F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  <c r="IQ462"/>
      <c r="IR462"/>
      <c r="IS462"/>
      <c r="IT462"/>
    </row>
    <row r="463" spans="6:254" hidden="1">
      <c r="F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  <c r="IQ463"/>
      <c r="IR463"/>
      <c r="IS463"/>
      <c r="IT463"/>
    </row>
    <row r="464" spans="6:254" hidden="1">
      <c r="F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  <c r="IQ464"/>
      <c r="IR464"/>
      <c r="IS464"/>
      <c r="IT464"/>
    </row>
    <row r="465" spans="6:254" hidden="1">
      <c r="F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  <c r="IQ465"/>
      <c r="IR465"/>
      <c r="IS465"/>
      <c r="IT465"/>
    </row>
    <row r="466" spans="6:254" hidden="1">
      <c r="F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  <c r="IQ466"/>
      <c r="IR466"/>
      <c r="IS466"/>
      <c r="IT466"/>
    </row>
    <row r="467" spans="6:254" hidden="1">
      <c r="F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  <c r="IQ467"/>
      <c r="IR467"/>
      <c r="IS467"/>
      <c r="IT467"/>
    </row>
    <row r="468" spans="6:254" hidden="1">
      <c r="F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  <c r="IQ468"/>
      <c r="IR468"/>
      <c r="IS468"/>
      <c r="IT468"/>
    </row>
    <row r="469" spans="6:254" hidden="1">
      <c r="F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  <c r="IQ469"/>
      <c r="IR469"/>
      <c r="IS469"/>
      <c r="IT469"/>
    </row>
    <row r="470" spans="6:254" hidden="1">
      <c r="F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  <c r="IQ470"/>
      <c r="IR470"/>
      <c r="IS470"/>
      <c r="IT470"/>
    </row>
    <row r="471" spans="6:254" hidden="1">
      <c r="F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  <c r="IQ471"/>
      <c r="IR471"/>
      <c r="IS471"/>
      <c r="IT471"/>
    </row>
    <row r="472" spans="6:254" hidden="1">
      <c r="F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  <c r="IQ472"/>
      <c r="IR472"/>
      <c r="IS472"/>
      <c r="IT472"/>
    </row>
    <row r="473" spans="6:254" hidden="1">
      <c r="F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  <c r="IQ473"/>
      <c r="IR473"/>
      <c r="IS473"/>
      <c r="IT473"/>
    </row>
    <row r="474" spans="6:254" hidden="1">
      <c r="F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  <c r="IQ474"/>
      <c r="IR474"/>
      <c r="IS474"/>
      <c r="IT474"/>
    </row>
    <row r="475" spans="6:254" hidden="1">
      <c r="F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  <c r="IQ475"/>
      <c r="IR475"/>
      <c r="IS475"/>
      <c r="IT475"/>
    </row>
    <row r="476" spans="6:254" hidden="1">
      <c r="F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  <c r="IQ476"/>
      <c r="IR476"/>
      <c r="IS476"/>
      <c r="IT476"/>
    </row>
    <row r="477" spans="6:254" hidden="1">
      <c r="F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  <c r="IQ477"/>
      <c r="IR477"/>
      <c r="IS477"/>
      <c r="IT477"/>
    </row>
    <row r="478" spans="6:254" hidden="1">
      <c r="F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  <c r="IQ478"/>
      <c r="IR478"/>
      <c r="IS478"/>
      <c r="IT478"/>
    </row>
    <row r="479" spans="6:254" hidden="1">
      <c r="F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  <c r="IQ479"/>
      <c r="IR479"/>
      <c r="IS479"/>
      <c r="IT479"/>
    </row>
    <row r="480" spans="6:254" hidden="1">
      <c r="F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  <c r="IQ480"/>
      <c r="IR480"/>
      <c r="IS480"/>
      <c r="IT480"/>
    </row>
    <row r="481" spans="6:254" hidden="1">
      <c r="F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  <c r="IQ481"/>
      <c r="IR481"/>
      <c r="IS481"/>
      <c r="IT481"/>
    </row>
    <row r="482" spans="6:254" hidden="1">
      <c r="F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  <c r="IQ482"/>
      <c r="IR482"/>
      <c r="IS482"/>
      <c r="IT482"/>
    </row>
    <row r="483" spans="6:254" hidden="1">
      <c r="F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  <c r="IQ483"/>
      <c r="IR483"/>
      <c r="IS483"/>
      <c r="IT483"/>
    </row>
    <row r="484" spans="6:254" hidden="1">
      <c r="F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  <c r="IQ484"/>
      <c r="IR484"/>
      <c r="IS484"/>
      <c r="IT484"/>
    </row>
    <row r="485" spans="6:254" hidden="1">
      <c r="F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  <c r="IQ485"/>
      <c r="IR485"/>
      <c r="IS485"/>
      <c r="IT485"/>
    </row>
    <row r="486" spans="6:254" hidden="1">
      <c r="F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  <c r="IQ486"/>
      <c r="IR486"/>
      <c r="IS486"/>
      <c r="IT486"/>
    </row>
    <row r="487" spans="6:254" hidden="1">
      <c r="F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  <c r="IQ487"/>
      <c r="IR487"/>
      <c r="IS487"/>
      <c r="IT487"/>
    </row>
    <row r="488" spans="6:254" hidden="1">
      <c r="F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  <c r="IQ488"/>
      <c r="IR488"/>
      <c r="IS488"/>
      <c r="IT488"/>
    </row>
    <row r="489" spans="6:254" hidden="1">
      <c r="F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  <c r="IQ489"/>
      <c r="IR489"/>
      <c r="IS489"/>
      <c r="IT489"/>
    </row>
    <row r="490" spans="6:254" hidden="1">
      <c r="F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  <c r="IQ490"/>
      <c r="IR490"/>
      <c r="IS490"/>
      <c r="IT490"/>
    </row>
    <row r="491" spans="6:254" hidden="1">
      <c r="F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  <c r="IQ491"/>
      <c r="IR491"/>
      <c r="IS491"/>
      <c r="IT491"/>
    </row>
    <row r="492" spans="6:254" hidden="1">
      <c r="F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  <c r="IQ492"/>
      <c r="IR492"/>
      <c r="IS492"/>
      <c r="IT492"/>
    </row>
    <row r="493" spans="6:254" hidden="1">
      <c r="F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  <c r="IQ493"/>
      <c r="IR493"/>
      <c r="IS493"/>
      <c r="IT493"/>
    </row>
    <row r="494" spans="6:254" hidden="1">
      <c r="F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  <c r="IQ494"/>
      <c r="IR494"/>
      <c r="IS494"/>
      <c r="IT494"/>
    </row>
    <row r="495" spans="6:254" hidden="1">
      <c r="F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  <c r="IQ495"/>
      <c r="IR495"/>
      <c r="IS495"/>
      <c r="IT495"/>
    </row>
    <row r="496" spans="6:254" hidden="1">
      <c r="F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  <c r="IQ496"/>
      <c r="IR496"/>
      <c r="IS496"/>
      <c r="IT496"/>
    </row>
    <row r="497" spans="6:254" hidden="1">
      <c r="F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  <c r="IQ497"/>
      <c r="IR497"/>
      <c r="IS497"/>
      <c r="IT497"/>
    </row>
    <row r="498" spans="6:254" hidden="1">
      <c r="F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  <c r="IQ498"/>
      <c r="IR498"/>
      <c r="IS498"/>
      <c r="IT498"/>
    </row>
    <row r="499" spans="6:254" hidden="1">
      <c r="F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  <c r="IQ499"/>
      <c r="IR499"/>
      <c r="IS499"/>
      <c r="IT499"/>
    </row>
    <row r="500" spans="6:254" hidden="1">
      <c r="F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  <c r="IQ500"/>
      <c r="IR500"/>
      <c r="IS500"/>
      <c r="IT500"/>
    </row>
    <row r="501" spans="6:254" hidden="1">
      <c r="F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  <c r="IQ501"/>
      <c r="IR501"/>
      <c r="IS501"/>
      <c r="IT501"/>
    </row>
    <row r="502" spans="6:254" hidden="1">
      <c r="F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  <c r="IQ502"/>
      <c r="IR502"/>
      <c r="IS502"/>
      <c r="IT502"/>
    </row>
    <row r="503" spans="6:254" hidden="1">
      <c r="F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  <c r="IQ503"/>
      <c r="IR503"/>
      <c r="IS503"/>
      <c r="IT503"/>
    </row>
    <row r="504" spans="6:254" hidden="1">
      <c r="F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  <c r="IQ504"/>
      <c r="IR504"/>
      <c r="IS504"/>
      <c r="IT504"/>
    </row>
    <row r="505" spans="6:254" hidden="1">
      <c r="F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  <c r="IQ505"/>
      <c r="IR505"/>
      <c r="IS505"/>
      <c r="IT505"/>
    </row>
    <row r="506" spans="6:254" hidden="1">
      <c r="F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  <c r="IQ506"/>
      <c r="IR506"/>
      <c r="IS506"/>
      <c r="IT506"/>
    </row>
    <row r="507" spans="6:254" hidden="1">
      <c r="F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  <c r="IQ507"/>
      <c r="IR507"/>
      <c r="IS507"/>
      <c r="IT507"/>
    </row>
    <row r="508" spans="6:254" hidden="1">
      <c r="F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  <c r="IQ508"/>
      <c r="IR508"/>
      <c r="IS508"/>
      <c r="IT508"/>
    </row>
    <row r="509" spans="6:254" hidden="1">
      <c r="F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  <c r="IQ509"/>
      <c r="IR509"/>
      <c r="IS509"/>
      <c r="IT509"/>
    </row>
    <row r="510" spans="6:254" hidden="1">
      <c r="F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  <c r="IQ510"/>
      <c r="IR510"/>
      <c r="IS510"/>
      <c r="IT510"/>
    </row>
    <row r="511" spans="6:254" hidden="1">
      <c r="F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  <c r="IQ511"/>
      <c r="IR511"/>
      <c r="IS511"/>
      <c r="IT511"/>
    </row>
    <row r="512" spans="6:254" hidden="1">
      <c r="F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  <c r="IQ512"/>
      <c r="IR512"/>
      <c r="IS512"/>
      <c r="IT512"/>
    </row>
    <row r="513" spans="6:254" hidden="1">
      <c r="F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  <c r="IQ513"/>
      <c r="IR513"/>
      <c r="IS513"/>
      <c r="IT513"/>
    </row>
    <row r="514" spans="6:254" hidden="1">
      <c r="F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  <c r="IQ514"/>
      <c r="IR514"/>
      <c r="IS514"/>
      <c r="IT514"/>
    </row>
    <row r="515" spans="6:254" hidden="1">
      <c r="F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  <c r="IQ515"/>
      <c r="IR515"/>
      <c r="IS515"/>
      <c r="IT515"/>
    </row>
    <row r="516" spans="6:254" hidden="1">
      <c r="F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  <c r="IQ516"/>
      <c r="IR516"/>
      <c r="IS516"/>
      <c r="IT516"/>
    </row>
    <row r="517" spans="6:254" hidden="1">
      <c r="F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  <c r="IQ517"/>
      <c r="IR517"/>
      <c r="IS517"/>
      <c r="IT517"/>
    </row>
    <row r="518" spans="6:254" hidden="1">
      <c r="F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  <c r="IQ518"/>
      <c r="IR518"/>
      <c r="IS518"/>
      <c r="IT518"/>
    </row>
    <row r="519" spans="6:254" hidden="1">
      <c r="F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  <c r="IQ519"/>
      <c r="IR519"/>
      <c r="IS519"/>
      <c r="IT519"/>
    </row>
    <row r="520" spans="6:254" hidden="1">
      <c r="F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  <c r="IQ520"/>
      <c r="IR520"/>
      <c r="IS520"/>
      <c r="IT520"/>
    </row>
    <row r="521" spans="6:254" hidden="1">
      <c r="F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  <c r="IQ521"/>
      <c r="IR521"/>
      <c r="IS521"/>
      <c r="IT521"/>
    </row>
    <row r="522" spans="6:254" hidden="1">
      <c r="F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  <c r="IQ522"/>
      <c r="IR522"/>
      <c r="IS522"/>
      <c r="IT522"/>
    </row>
    <row r="523" spans="6:254" hidden="1">
      <c r="F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  <c r="IQ523"/>
      <c r="IR523"/>
      <c r="IS523"/>
      <c r="IT523"/>
    </row>
    <row r="524" spans="6:254" hidden="1">
      <c r="F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  <c r="IQ524"/>
      <c r="IR524"/>
      <c r="IS524"/>
      <c r="IT524"/>
    </row>
    <row r="525" spans="6:254" hidden="1">
      <c r="F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  <c r="IQ525"/>
      <c r="IR525"/>
      <c r="IS525"/>
      <c r="IT525"/>
    </row>
    <row r="526" spans="6:254" hidden="1">
      <c r="F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  <c r="IQ526"/>
      <c r="IR526"/>
      <c r="IS526"/>
      <c r="IT526"/>
    </row>
    <row r="527" spans="6:254" hidden="1">
      <c r="F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  <c r="IQ527"/>
      <c r="IR527"/>
      <c r="IS527"/>
      <c r="IT527"/>
    </row>
    <row r="528" spans="6:254" hidden="1">
      <c r="F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  <c r="IQ528"/>
      <c r="IR528"/>
      <c r="IS528"/>
      <c r="IT528"/>
    </row>
    <row r="529" spans="6:254" hidden="1">
      <c r="F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  <c r="IQ529"/>
      <c r="IR529"/>
      <c r="IS529"/>
      <c r="IT529"/>
    </row>
    <row r="530" spans="6:254" hidden="1">
      <c r="F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  <c r="IQ530"/>
      <c r="IR530"/>
      <c r="IS530"/>
      <c r="IT530"/>
    </row>
    <row r="531" spans="6:254" hidden="1">
      <c r="F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  <c r="IQ531"/>
      <c r="IR531"/>
      <c r="IS531"/>
      <c r="IT531"/>
    </row>
    <row r="532" spans="6:254" hidden="1">
      <c r="F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  <c r="IQ532"/>
      <c r="IR532"/>
      <c r="IS532"/>
      <c r="IT532"/>
    </row>
    <row r="533" spans="6:254" hidden="1">
      <c r="F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  <c r="IQ533"/>
      <c r="IR533"/>
      <c r="IS533"/>
      <c r="IT533"/>
    </row>
    <row r="534" spans="6:254" hidden="1">
      <c r="F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  <c r="IQ534"/>
      <c r="IR534"/>
      <c r="IS534"/>
      <c r="IT534"/>
    </row>
    <row r="535" spans="6:254" hidden="1">
      <c r="F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  <c r="IQ535"/>
      <c r="IR535"/>
      <c r="IS535"/>
      <c r="IT535"/>
    </row>
    <row r="536" spans="6:254" hidden="1">
      <c r="F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  <c r="IQ536"/>
      <c r="IR536"/>
      <c r="IS536"/>
      <c r="IT536"/>
    </row>
    <row r="537" spans="6:254" hidden="1">
      <c r="F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  <c r="IQ537"/>
      <c r="IR537"/>
      <c r="IS537"/>
      <c r="IT537"/>
    </row>
    <row r="538" spans="6:254" hidden="1">
      <c r="F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  <c r="IQ538"/>
      <c r="IR538"/>
      <c r="IS538"/>
      <c r="IT538"/>
    </row>
    <row r="539" spans="6:254" hidden="1">
      <c r="F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  <c r="IQ539"/>
      <c r="IR539"/>
      <c r="IS539"/>
      <c r="IT539"/>
    </row>
    <row r="540" spans="6:254" hidden="1">
      <c r="F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  <c r="IQ540"/>
      <c r="IR540"/>
      <c r="IS540"/>
      <c r="IT540"/>
    </row>
    <row r="541" spans="6:254" hidden="1">
      <c r="F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  <c r="IQ541"/>
      <c r="IR541"/>
      <c r="IS541"/>
      <c r="IT541"/>
    </row>
    <row r="542" spans="6:254" hidden="1">
      <c r="F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  <c r="IQ542"/>
      <c r="IR542"/>
      <c r="IS542"/>
      <c r="IT542"/>
    </row>
    <row r="543" spans="6:254" hidden="1">
      <c r="F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  <c r="IQ543"/>
      <c r="IR543"/>
      <c r="IS543"/>
      <c r="IT543"/>
    </row>
    <row r="544" spans="6:254" hidden="1">
      <c r="F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  <c r="IQ544"/>
      <c r="IR544"/>
      <c r="IS544"/>
      <c r="IT544"/>
    </row>
    <row r="545" spans="6:254" hidden="1">
      <c r="F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  <c r="IQ545"/>
      <c r="IR545"/>
      <c r="IS545"/>
      <c r="IT545"/>
    </row>
    <row r="546" spans="6:254" hidden="1">
      <c r="F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  <c r="IQ546"/>
      <c r="IR546"/>
      <c r="IS546"/>
      <c r="IT546"/>
    </row>
    <row r="547" spans="6:254" hidden="1">
      <c r="F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  <c r="IQ547"/>
      <c r="IR547"/>
      <c r="IS547"/>
      <c r="IT547"/>
    </row>
    <row r="548" spans="6:254" hidden="1">
      <c r="F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  <c r="IQ548"/>
      <c r="IR548"/>
      <c r="IS548"/>
      <c r="IT548"/>
    </row>
    <row r="549" spans="6:254" hidden="1">
      <c r="F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  <c r="IQ549"/>
      <c r="IR549"/>
      <c r="IS549"/>
      <c r="IT549"/>
    </row>
    <row r="550" spans="6:254" hidden="1">
      <c r="F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  <c r="IQ550"/>
      <c r="IR550"/>
      <c r="IS550"/>
      <c r="IT550"/>
    </row>
    <row r="551" spans="6:254" hidden="1">
      <c r="F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  <c r="IQ551"/>
      <c r="IR551"/>
      <c r="IS551"/>
      <c r="IT551"/>
    </row>
    <row r="552" spans="6:254" hidden="1">
      <c r="F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  <c r="IQ552"/>
      <c r="IR552"/>
      <c r="IS552"/>
      <c r="IT552"/>
    </row>
    <row r="553" spans="6:254" hidden="1">
      <c r="F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  <c r="IQ553"/>
      <c r="IR553"/>
      <c r="IS553"/>
      <c r="IT553"/>
    </row>
    <row r="554" spans="6:254" hidden="1">
      <c r="F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  <c r="IQ554"/>
      <c r="IR554"/>
      <c r="IS554"/>
      <c r="IT554"/>
    </row>
    <row r="555" spans="6:254" hidden="1">
      <c r="F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  <c r="IQ555"/>
      <c r="IR555"/>
      <c r="IS555"/>
      <c r="IT555"/>
    </row>
    <row r="556" spans="6:254" hidden="1">
      <c r="F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  <c r="IQ556"/>
      <c r="IR556"/>
      <c r="IS556"/>
      <c r="IT556"/>
    </row>
    <row r="557" spans="6:254" hidden="1">
      <c r="F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  <c r="IQ557"/>
      <c r="IR557"/>
      <c r="IS557"/>
      <c r="IT557"/>
    </row>
    <row r="558" spans="6:254" hidden="1">
      <c r="F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  <c r="IQ558"/>
      <c r="IR558"/>
      <c r="IS558"/>
      <c r="IT558"/>
    </row>
    <row r="559" spans="6:254" hidden="1">
      <c r="F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  <c r="IQ559"/>
      <c r="IR559"/>
      <c r="IS559"/>
      <c r="IT559"/>
    </row>
    <row r="560" spans="6:254" hidden="1">
      <c r="F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  <c r="IQ560"/>
      <c r="IR560"/>
      <c r="IS560"/>
      <c r="IT560"/>
    </row>
    <row r="561" spans="6:254" hidden="1">
      <c r="F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  <c r="IQ561"/>
      <c r="IR561"/>
      <c r="IS561"/>
      <c r="IT561"/>
    </row>
    <row r="562" spans="6:254" hidden="1">
      <c r="F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  <c r="IQ562"/>
      <c r="IR562"/>
      <c r="IS562"/>
      <c r="IT562"/>
    </row>
    <row r="563" spans="6:254" hidden="1">
      <c r="F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  <c r="IQ563"/>
      <c r="IR563"/>
      <c r="IS563"/>
      <c r="IT563"/>
    </row>
    <row r="564" spans="6:254" hidden="1">
      <c r="F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  <c r="IQ564"/>
      <c r="IR564"/>
      <c r="IS564"/>
      <c r="IT564"/>
    </row>
    <row r="565" spans="6:254" hidden="1">
      <c r="F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  <c r="IQ565"/>
      <c r="IR565"/>
      <c r="IS565"/>
      <c r="IT565"/>
    </row>
    <row r="566" spans="6:254" hidden="1">
      <c r="F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  <c r="IQ566"/>
      <c r="IR566"/>
      <c r="IS566"/>
      <c r="IT566"/>
    </row>
    <row r="567" spans="6:254" hidden="1">
      <c r="F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  <c r="IQ567"/>
      <c r="IR567"/>
      <c r="IS567"/>
      <c r="IT567"/>
    </row>
    <row r="568" spans="6:254" hidden="1">
      <c r="F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  <c r="IQ568"/>
      <c r="IR568"/>
      <c r="IS568"/>
      <c r="IT568"/>
    </row>
    <row r="569" spans="6:254" hidden="1">
      <c r="F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  <c r="IQ569"/>
      <c r="IR569"/>
      <c r="IS569"/>
      <c r="IT569"/>
    </row>
    <row r="570" spans="6:254" hidden="1">
      <c r="F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  <c r="IQ570"/>
      <c r="IR570"/>
      <c r="IS570"/>
      <c r="IT570"/>
    </row>
    <row r="571" spans="6:254" hidden="1">
      <c r="F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  <c r="IQ571"/>
      <c r="IR571"/>
      <c r="IS571"/>
      <c r="IT571"/>
    </row>
    <row r="572" spans="6:254" hidden="1">
      <c r="F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  <c r="IQ572"/>
      <c r="IR572"/>
      <c r="IS572"/>
      <c r="IT572"/>
    </row>
    <row r="573" spans="6:254" hidden="1">
      <c r="F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  <c r="IQ573"/>
      <c r="IR573"/>
      <c r="IS573"/>
      <c r="IT573"/>
    </row>
    <row r="574" spans="6:254" hidden="1">
      <c r="F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  <c r="IQ574"/>
      <c r="IR574"/>
      <c r="IS574"/>
      <c r="IT574"/>
    </row>
    <row r="575" spans="6:254" hidden="1">
      <c r="F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  <c r="IQ575"/>
      <c r="IR575"/>
      <c r="IS575"/>
      <c r="IT575"/>
    </row>
    <row r="576" spans="6:254" hidden="1">
      <c r="F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  <c r="IQ576"/>
      <c r="IR576"/>
      <c r="IS576"/>
      <c r="IT576"/>
    </row>
    <row r="577" spans="6:254" hidden="1">
      <c r="F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  <c r="IQ577"/>
      <c r="IR577"/>
      <c r="IS577"/>
      <c r="IT577"/>
    </row>
    <row r="578" spans="6:254" hidden="1">
      <c r="F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  <c r="IQ578"/>
      <c r="IR578"/>
      <c r="IS578"/>
      <c r="IT578"/>
    </row>
    <row r="579" spans="6:254" hidden="1">
      <c r="F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  <c r="IQ579"/>
      <c r="IR579"/>
      <c r="IS579"/>
      <c r="IT579"/>
    </row>
    <row r="580" spans="6:254" hidden="1">
      <c r="F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  <c r="IQ580"/>
      <c r="IR580"/>
      <c r="IS580"/>
      <c r="IT580"/>
    </row>
    <row r="581" spans="6:254" hidden="1">
      <c r="F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  <c r="IQ581"/>
      <c r="IR581"/>
      <c r="IS581"/>
      <c r="IT581"/>
    </row>
    <row r="582" spans="6:254" hidden="1">
      <c r="F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  <c r="IQ582"/>
      <c r="IR582"/>
      <c r="IS582"/>
      <c r="IT582"/>
    </row>
    <row r="583" spans="6:254" hidden="1">
      <c r="F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  <c r="IQ583"/>
      <c r="IR583"/>
      <c r="IS583"/>
      <c r="IT583"/>
    </row>
    <row r="584" spans="6:254" hidden="1">
      <c r="F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  <c r="IQ584"/>
      <c r="IR584"/>
      <c r="IS584"/>
      <c r="IT584"/>
    </row>
    <row r="585" spans="6:254" hidden="1">
      <c r="F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  <c r="IQ585"/>
      <c r="IR585"/>
      <c r="IS585"/>
      <c r="IT585"/>
    </row>
    <row r="586" spans="6:254" hidden="1">
      <c r="F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  <c r="IQ586"/>
      <c r="IR586"/>
      <c r="IS586"/>
      <c r="IT586"/>
    </row>
    <row r="587" spans="6:254">
      <c r="W587"/>
    </row>
  </sheetData>
  <dataConsolidate/>
  <phoneticPr fontId="0" type="noConversion"/>
  <conditionalFormatting sqref="BI3:BT4 BD3:BS3 BV3:FB3 FE3:FZ3 AP3:BA4 AK3:BA3 CR3:FA4 GA3:IJ4">
    <cfRule type="cellIs" dxfId="0" priority="634" stopIfTrue="1" operator="greaterThan">
      <formula>20</formula>
    </cfRule>
  </conditionalFormatting>
  <dataValidations disablePrompts="1" count="1">
    <dataValidation type="list" allowBlank="1" showInputMessage="1" showErrorMessage="1" sqref="AH7:AH11">
      <formula1>Avancement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Livrables</vt:lpstr>
    </vt:vector>
  </TitlesOfParts>
  <Company>EDF - Gaz de France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SL04928S</dc:creator>
  <cp:lastModifiedBy>YB06729S</cp:lastModifiedBy>
  <cp:lastPrinted>2011-03-29T08:59:56Z</cp:lastPrinted>
  <dcterms:created xsi:type="dcterms:W3CDTF">2011-01-25T10:53:34Z</dcterms:created>
  <dcterms:modified xsi:type="dcterms:W3CDTF">2012-10-05T14:51:03Z</dcterms:modified>
</cp:coreProperties>
</file>