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hidePivotFieldList="1"/>
  <bookViews>
    <workbookView xWindow="615" yWindow="690" windowWidth="19440" windowHeight="9720" tabRatio="583" activeTab="1"/>
  </bookViews>
  <sheets>
    <sheet name="DATAS" sheetId="1" r:id="rId1"/>
    <sheet name="TOP10 Mensuel" sheetId="17" r:id="rId2"/>
  </sheets>
  <definedNames>
    <definedName name="hpsd_request" localSheetId="0" hidden="1">DATAS!$A$1:$L$1224</definedName>
  </definedNames>
  <calcPr calcId="145621"/>
  <pivotCaches>
    <pivotCache cacheId="9" r:id="rId3"/>
  </pivotCaches>
</workbook>
</file>

<file path=xl/calcChain.xml><?xml version="1.0" encoding="utf-8"?>
<calcChain xmlns="http://schemas.openxmlformats.org/spreadsheetml/2006/main">
  <c r="F3" i="17" l="1"/>
  <c r="B29" i="17"/>
  <c r="C29" i="17" s="1"/>
  <c r="B28" i="17"/>
  <c r="C28" i="17" s="1"/>
  <c r="C30" i="17" s="1"/>
  <c r="F2" i="17"/>
  <c r="B30" i="17" l="1"/>
</calcChain>
</file>

<file path=xl/connections.xml><?xml version="1.0" encoding="utf-8"?>
<connections xmlns="http://schemas.openxmlformats.org/spreadsheetml/2006/main">
  <connection id="1" name="hpsd_request" type="1" refreshedVersion="4" savePassword="1" deleted="1" background="1" refreshOnLoad="1" saveData="1">
    <dbPr connection="" command=""/>
  </connection>
</connections>
</file>

<file path=xl/sharedStrings.xml><?xml version="1.0" encoding="utf-8"?>
<sst xmlns="http://schemas.openxmlformats.org/spreadsheetml/2006/main" count="10807" uniqueCount="1436">
  <si>
    <t>REG_CREATED</t>
  </si>
  <si>
    <t>SER_ID</t>
  </si>
  <si>
    <t>CLA_NAME</t>
  </si>
  <si>
    <t>Service</t>
  </si>
  <si>
    <t>CAT_NAME</t>
  </si>
  <si>
    <t>WOG_NAME</t>
  </si>
  <si>
    <t>ACTUAL_FINISH</t>
  </si>
  <si>
    <t>SemaineCreation</t>
  </si>
  <si>
    <t>MoisCreation</t>
  </si>
  <si>
    <t>Description</t>
  </si>
  <si>
    <t>Createur</t>
  </si>
  <si>
    <t>AuteurDernierEtatTerminé</t>
  </si>
  <si>
    <t>Incident</t>
  </si>
  <si>
    <t>TELEPHONIE MOBILE</t>
  </si>
  <si>
    <t>System administrator</t>
  </si>
  <si>
    <t>GEFFROY</t>
  </si>
  <si>
    <t>SD SOS</t>
  </si>
  <si>
    <t>DOSSIERS INCIDENTS</t>
  </si>
  <si>
    <t>system</t>
  </si>
  <si>
    <t>TELEPHONIE</t>
  </si>
  <si>
    <t>SALONE</t>
  </si>
  <si>
    <t>BENOLLOL</t>
  </si>
  <si>
    <t>Demande</t>
  </si>
  <si>
    <t>Dossier partagé</t>
  </si>
  <si>
    <t>Modification</t>
  </si>
  <si>
    <t>BT_FLUX</t>
  </si>
  <si>
    <t>[EXPL][TRICP] Emission TRICP vers BdF</t>
  </si>
  <si>
    <t>Madeleine GEFFROY</t>
  </si>
  <si>
    <t>COUVREUR</t>
  </si>
  <si>
    <t>Matériel</t>
  </si>
  <si>
    <t>MENTOR</t>
  </si>
  <si>
    <t>BT_BDD</t>
  </si>
  <si>
    <t>Compte utilisateur</t>
  </si>
  <si>
    <t>BPCE HABILITATIONS</t>
  </si>
  <si>
    <t>CLOTAIRE</t>
  </si>
  <si>
    <t>Installation</t>
  </si>
  <si>
    <t>SDP Avant-Seine</t>
  </si>
  <si>
    <t>BAZEIL</t>
  </si>
  <si>
    <t>Création</t>
  </si>
  <si>
    <t>MATTHEUWS</t>
  </si>
  <si>
    <t>BT_MESSAGERIE</t>
  </si>
  <si>
    <t>Activation</t>
  </si>
  <si>
    <t>DEVAUD</t>
  </si>
  <si>
    <t>Habilitations Etablissements</t>
  </si>
  <si>
    <t>MONTLOUIS-CALIXTE</t>
  </si>
  <si>
    <t>Support Risques</t>
  </si>
  <si>
    <t>SDP Parc Avenue</t>
  </si>
  <si>
    <t>LEBLED</t>
  </si>
  <si>
    <t>KRIZOUA</t>
  </si>
  <si>
    <t>Réseau &gt; Prise réseau</t>
  </si>
  <si>
    <t>BT_RESEAU</t>
  </si>
  <si>
    <t>Exploitation</t>
  </si>
  <si>
    <t>RATISKOL</t>
  </si>
  <si>
    <t>SDP Malraux</t>
  </si>
  <si>
    <t>BT_GESTION DES ENVIRONNEMENTS</t>
  </si>
  <si>
    <t>Messagerie &gt; BAL Générique</t>
  </si>
  <si>
    <t>ROYER</t>
  </si>
  <si>
    <t>Réseau</t>
  </si>
  <si>
    <t>MASSEROT</t>
  </si>
  <si>
    <t>Prêt</t>
  </si>
  <si>
    <t>Support ATI Niveau 3</t>
  </si>
  <si>
    <t>GUILLEMOTG</t>
  </si>
  <si>
    <t>Support RH &amp; Gestion</t>
  </si>
  <si>
    <t>TENA</t>
  </si>
  <si>
    <t>NOURRY</t>
  </si>
  <si>
    <t>Messagerie</t>
  </si>
  <si>
    <t>GESTION DE STOCK</t>
  </si>
  <si>
    <t>Revue Sécurité &gt; Droits d'accès aux dossiers</t>
  </si>
  <si>
    <t>Matériel &gt; Ordinateur portable</t>
  </si>
  <si>
    <t>OUERCHEFANI</t>
  </si>
  <si>
    <t>SD Back Office</t>
  </si>
  <si>
    <t>Compte Hauts privilèges</t>
  </si>
  <si>
    <t>Quotas</t>
  </si>
  <si>
    <t>Ouverture</t>
  </si>
  <si>
    <t>BT_SYSTEME</t>
  </si>
  <si>
    <t>Suppression</t>
  </si>
  <si>
    <t>Appli Poste de Travail Install</t>
  </si>
  <si>
    <t>Support DBA</t>
  </si>
  <si>
    <t>LEFEBVREJ</t>
  </si>
  <si>
    <t>Appli Poste de Travail N3</t>
  </si>
  <si>
    <t>AZLOUK</t>
  </si>
  <si>
    <t>REGNIER</t>
  </si>
  <si>
    <t>KODJA</t>
  </si>
  <si>
    <t>BT_APPLIS</t>
  </si>
  <si>
    <t>Réseau &gt; Cable réseau</t>
  </si>
  <si>
    <t>Vincent NOURRY</t>
  </si>
  <si>
    <t>Matériel &gt; Ecran</t>
  </si>
  <si>
    <t>Accès répertoire</t>
  </si>
  <si>
    <t>SDP Ponant</t>
  </si>
  <si>
    <t>Sauvegarde</t>
  </si>
  <si>
    <t>Support Finances</t>
  </si>
  <si>
    <t>TOUSSAINT</t>
  </si>
  <si>
    <t>Brice BENOLLOL</t>
  </si>
  <si>
    <t>Ali AZLOUK</t>
  </si>
  <si>
    <t>KOUKPAKI</t>
  </si>
  <si>
    <t>GONTIER</t>
  </si>
  <si>
    <t>Aymeric BAZEIL</t>
  </si>
  <si>
    <t>Alexandre COUVREUR</t>
  </si>
  <si>
    <t>Poste de Travail N3</t>
  </si>
  <si>
    <t>Demande identifiant téléphonique</t>
  </si>
  <si>
    <t>Habilitation</t>
  </si>
  <si>
    <t>Demande de restauration de données</t>
  </si>
  <si>
    <t>Demande d'accès</t>
  </si>
  <si>
    <t>BT_INFOGERANTS</t>
  </si>
  <si>
    <t>Support Moteurs de notation</t>
  </si>
  <si>
    <t>LECREFF</t>
  </si>
  <si>
    <t>Extraction</t>
  </si>
  <si>
    <t>Support Camelea</t>
  </si>
  <si>
    <t>NOTARNICOLA</t>
  </si>
  <si>
    <t>LDAP</t>
  </si>
  <si>
    <t>Messagerie &gt; Infrastructure Exchange</t>
  </si>
  <si>
    <t>Autre</t>
  </si>
  <si>
    <t>DELPIERRE</t>
  </si>
  <si>
    <t>INFRA_RESEAU</t>
  </si>
  <si>
    <t>Assistance</t>
  </si>
  <si>
    <t>Appli Poste de Travail Qualification</t>
  </si>
  <si>
    <t>Accompagnement Utilisateurs</t>
  </si>
  <si>
    <t>GUERINEL</t>
  </si>
  <si>
    <t>Accès</t>
  </si>
  <si>
    <t>INFRA_STOCKAGE</t>
  </si>
  <si>
    <t>Support Reporting Risques</t>
  </si>
  <si>
    <t>Renouvellement</t>
  </si>
  <si>
    <t>Habilitation TEMPO en écriture et en lecture</t>
  </si>
  <si>
    <t>Demande d'information</t>
  </si>
  <si>
    <t>Application</t>
  </si>
  <si>
    <t>Compte SAFIR</t>
  </si>
  <si>
    <t>Jean-Pierre TENA</t>
  </si>
  <si>
    <t>DIALLOAM</t>
  </si>
  <si>
    <t>Sujanthan ULAGESWARAN</t>
  </si>
  <si>
    <t>MAKSIMOV</t>
  </si>
  <si>
    <t>LEDAINA</t>
  </si>
  <si>
    <t>Accès distant</t>
  </si>
  <si>
    <t>Arnaud LE DAIN</t>
  </si>
  <si>
    <t>test</t>
  </si>
  <si>
    <t>CHEMLAF</t>
  </si>
  <si>
    <t>demande identifiants téléphonique</t>
  </si>
  <si>
    <t>Jessee MARIGNAN</t>
  </si>
  <si>
    <t>MARIGNAN</t>
  </si>
  <si>
    <t>MAHOUT</t>
  </si>
  <si>
    <t>YALINIZ</t>
  </si>
  <si>
    <t>Remplacement</t>
  </si>
  <si>
    <t>GOOROCHURN</t>
  </si>
  <si>
    <t>Appli Poste de Travail Camelea</t>
  </si>
  <si>
    <t>BOURZIK</t>
  </si>
  <si>
    <t>Demande accès répertoire réseau</t>
  </si>
  <si>
    <t>Stockage</t>
  </si>
  <si>
    <t>Total général</t>
  </si>
  <si>
    <t>Remy GUERINEL</t>
  </si>
  <si>
    <t>SANOGO</t>
  </si>
  <si>
    <t>SEDDIKI</t>
  </si>
  <si>
    <t>Hamidou SANOGO</t>
  </si>
  <si>
    <t>Mohamed SEDDIKI</t>
  </si>
  <si>
    <t>DILLENSCHNEIDER</t>
  </si>
  <si>
    <t>JAAFAR</t>
  </si>
  <si>
    <t>Sabry JAAFAR</t>
  </si>
  <si>
    <t>Configuration du téléphone</t>
  </si>
  <si>
    <t>ROSET</t>
  </si>
  <si>
    <t>Ajout d'un utilisateur dans groupe AD</t>
  </si>
  <si>
    <t>TR : Création de compte SAFIR</t>
  </si>
  <si>
    <t>Demande installation Access Runtime</t>
  </si>
  <si>
    <t>Accès distant &gt; Bureau à distance (ARES)</t>
  </si>
  <si>
    <t>Internet / Intranet &gt; Internet</t>
  </si>
  <si>
    <t>Dérogation Streaming</t>
  </si>
  <si>
    <t>Compte SAFIR &gt; Utilisateur</t>
  </si>
  <si>
    <t>Modification des droits d'appel</t>
  </si>
  <si>
    <t>Affectation</t>
  </si>
  <si>
    <t>Matériel &gt; Ordinateur Fixe</t>
  </si>
  <si>
    <t>Application Bureautique</t>
  </si>
  <si>
    <t>Application Métier &gt; FILENET</t>
  </si>
  <si>
    <t>Installation / Accès</t>
  </si>
  <si>
    <t>Récupération</t>
  </si>
  <si>
    <t>Application Métier</t>
  </si>
  <si>
    <t>Matériel &gt; Autre</t>
  </si>
  <si>
    <t>Déménagement/Migration</t>
  </si>
  <si>
    <t>Serveur</t>
  </si>
  <si>
    <t>Feerie demande ZFI</t>
  </si>
  <si>
    <t>Téléphonie TOIP</t>
  </si>
  <si>
    <t>Création / Suppresion de compte téléphonique</t>
  </si>
  <si>
    <t>Matériel &gt; Clé USB cryptée</t>
  </si>
  <si>
    <t>Mise à dispositon</t>
  </si>
  <si>
    <t>Accès distant &gt; RSA Secure ID</t>
  </si>
  <si>
    <t>Application Office &gt; Access</t>
  </si>
  <si>
    <t>Demande Accès distant au portail d'applications ARES</t>
  </si>
  <si>
    <t>Réseau &gt; WIFI GUEST</t>
  </si>
  <si>
    <t>Audio conférence</t>
  </si>
  <si>
    <t>Application Métier &gt; AUTRE</t>
  </si>
  <si>
    <t>Application Métier &gt; CAPRC</t>
  </si>
  <si>
    <t>Dossier partagé &gt; Dossier Direction</t>
  </si>
  <si>
    <t>Application Métier &gt; SAFIR</t>
  </si>
  <si>
    <t>Application socle de base</t>
  </si>
  <si>
    <t>Dossier partagé &gt; Dossier Projets</t>
  </si>
  <si>
    <t>Matériel &gt; Téléphone Fixe</t>
  </si>
  <si>
    <t>Impression &gt; Imprimante réseau</t>
  </si>
  <si>
    <t>Réseau &gt; Flux</t>
  </si>
  <si>
    <t>Backup</t>
  </si>
  <si>
    <t>Impression &gt; Multifonction</t>
  </si>
  <si>
    <t>Téléphonie Mobile &gt; Smartphone / Tablette</t>
  </si>
  <si>
    <t>Téléphonie Mobile</t>
  </si>
  <si>
    <t>Changement du BB 8520 par un IPHONE</t>
  </si>
  <si>
    <t>Messagerie &gt; Calendrier partagé</t>
  </si>
  <si>
    <t>Réseau &gt; WIFI CHOGORI</t>
  </si>
  <si>
    <t>Réseau &gt; VLAN</t>
  </si>
  <si>
    <t>Application Office &gt; Excel</t>
  </si>
  <si>
    <t>Internet / Intranet</t>
  </si>
  <si>
    <t>Messagerie &gt; BAL Personnelle</t>
  </si>
  <si>
    <t>TR : Habilitation SAFIR FEERIE - Yves SOUDEMAND</t>
  </si>
  <si>
    <t>Internet / Intranet &gt; Intranet</t>
  </si>
  <si>
    <t>Demande d'accès à un site</t>
  </si>
  <si>
    <t>Application Métier &gt; SMARTCO</t>
  </si>
  <si>
    <t>Messagerie &gt; Liste de diffusion</t>
  </si>
  <si>
    <t>Active Directory &gt; Groupe</t>
  </si>
  <si>
    <t>demande licence thinkcell</t>
  </si>
  <si>
    <t>Accès distant &gt; Outlook Web Access</t>
  </si>
  <si>
    <t>Matériel &gt; Disque dur crypté</t>
  </si>
  <si>
    <t>Brassage</t>
  </si>
  <si>
    <t>Base de données</t>
  </si>
  <si>
    <t>Demande d'accessoires</t>
  </si>
  <si>
    <t>Crypt &amp; Share &gt; Compte Echange</t>
  </si>
  <si>
    <t>Application Office</t>
  </si>
  <si>
    <t>Application Métier &gt; CAPRI</t>
  </si>
  <si>
    <t>Ecran supplémentaire</t>
  </si>
  <si>
    <t>Messagerie &gt; KVS</t>
  </si>
  <si>
    <t>Demande installation Access</t>
  </si>
  <si>
    <t>Demande d'accès à you tube</t>
  </si>
  <si>
    <t>Application Métier &gt; FEERIE DFG</t>
  </si>
  <si>
    <t>Impression &gt; Imprimante locale</t>
  </si>
  <si>
    <t>Active Directory</t>
  </si>
  <si>
    <t>bureau de passage R. VALENTI AVS</t>
  </si>
  <si>
    <t>Accès à une rubrique</t>
  </si>
  <si>
    <t>Requête</t>
  </si>
  <si>
    <t>Réseau &gt; LAN</t>
  </si>
  <si>
    <t>Application Métier &gt; CALYPSO</t>
  </si>
  <si>
    <t>Aide à l'utilisation</t>
  </si>
  <si>
    <t>Qualification</t>
  </si>
  <si>
    <t>Information</t>
  </si>
  <si>
    <t>Cyril WILK</t>
  </si>
  <si>
    <t>Accompagnement Utilisateur</t>
  </si>
  <si>
    <t>Assistance Bureautique</t>
  </si>
  <si>
    <t>GUILLOTJU</t>
  </si>
  <si>
    <t>PACKA</t>
  </si>
  <si>
    <t>BOLLENGIER</t>
  </si>
  <si>
    <t>Application Métier &gt; SERVICEDESK</t>
  </si>
  <si>
    <t>Réactivation</t>
  </si>
  <si>
    <t>LOSAT</t>
  </si>
  <si>
    <t>Application Métier &gt; EVOLAN</t>
  </si>
  <si>
    <t>WILK</t>
  </si>
  <si>
    <t>SDP Tombe-Issoire</t>
  </si>
  <si>
    <t>BERTINP</t>
  </si>
  <si>
    <t>Internet / Intranet &gt; Site BanquePopulaire.FR</t>
  </si>
  <si>
    <t>demande d'identifiants téléphonique</t>
  </si>
  <si>
    <t>Acces Comlplémentaire - Tk Id - BPCE</t>
  </si>
  <si>
    <t>TR : EPS : demande nouvel utilisateur PARO</t>
  </si>
  <si>
    <t>Application Métier &gt; PARO (DATAMART)</t>
  </si>
  <si>
    <t>[ATI] [PERTES] Recette Purge des rejets passe 2 - demande de traitement de ...-&gt;</t>
  </si>
  <si>
    <t>Matériel &gt; Clavier/Souris</t>
  </si>
  <si>
    <t>Archivage</t>
  </si>
  <si>
    <t>Demande archivage KVS</t>
  </si>
  <si>
    <t>Filtrage Manager / Assistante</t>
  </si>
  <si>
    <t>Dossier partagé &gt; Dossier Archives</t>
  </si>
  <si>
    <t>Réseau &gt; DHCP</t>
  </si>
  <si>
    <t>RE: [ATI] [PERTES] Recette Purge des rejets passe 2 - demande de traitement...-&gt;</t>
  </si>
  <si>
    <t>BT_SECURITE</t>
  </si>
  <si>
    <t>DUSUAUDELACROIX</t>
  </si>
  <si>
    <t>ULAGESWARAN</t>
  </si>
  <si>
    <t>Application Métier &gt; PELICAN</t>
  </si>
  <si>
    <t>Demande accès répertoire partagé</t>
  </si>
  <si>
    <t>TR :  SECURITAS - Compte et Droits d'accès informatique de M.BELABBES</t>
  </si>
  <si>
    <t>Impression &gt; File d'impression</t>
  </si>
  <si>
    <t>KAHYAOGLU</t>
  </si>
  <si>
    <t>DUBREUILT</t>
  </si>
  <si>
    <t>DUTERTRE</t>
  </si>
  <si>
    <t>OFFREDO</t>
  </si>
  <si>
    <t>MENUET</t>
  </si>
  <si>
    <t>2014-6</t>
  </si>
  <si>
    <t>2014-02</t>
  </si>
  <si>
    <t>Joel KRIZOUA</t>
  </si>
  <si>
    <t>Droits d'accés</t>
  </si>
  <si>
    <t>Demande de modification de mot de passe session windows</t>
  </si>
  <si>
    <t>Désabonnement des mail de réceptions de flux.</t>
  </si>
  <si>
    <t>Téléphone non loggue</t>
  </si>
  <si>
    <t>Autorisation d'envoi de mail</t>
  </si>
  <si>
    <t>[Smartco][BMDRG] -  PB intégration notes BMDRG Agence FITCH - MOODY'S - Sta...-&gt;</t>
  </si>
  <si>
    <t>[SD0105336] Féérie Production : run Fermat KO pour établissement SBE (17679)</t>
  </si>
  <si>
    <t>remise a 0 code pin compte telephonique</t>
  </si>
  <si>
    <t>merci d'activer ACTIVE SYNC pour</t>
  </si>
  <si>
    <t>Message - Centre Logiciel</t>
  </si>
  <si>
    <t>[ATI][Calypso] procédure de relance Calypso</t>
  </si>
  <si>
    <t>accès au répertoire O:\DFG\GAP-IA\Bale 3\EDB</t>
  </si>
  <si>
    <t>[ATI] - R7 - déploiement de NIA/NIO V11.0.1 sur les environnements de recet...-&gt;</t>
  </si>
  <si>
    <t>Accès O</t>
  </si>
  <si>
    <t>Mailing list</t>
  </si>
  <si>
    <t>PAd bloqué</t>
  </si>
  <si>
    <t>Création d'un serveur pour hébergement du Proxy.pac</t>
  </si>
  <si>
    <t>Gestion des données</t>
  </si>
  <si>
    <t>Restauration</t>
  </si>
  <si>
    <t>Restauration de fichier sur serveur CSAS01</t>
  </si>
  <si>
    <t>[Abel Immo - Fixation d'adresses IP ]</t>
  </si>
  <si>
    <t xml:space="preserve">Nathalie LIBERT SOUCHERE transfert des dossiers - F MONNERET - Y PASAK </t>
  </si>
  <si>
    <t>Demande Access</t>
  </si>
  <si>
    <t>CONNEXION SAFIR</t>
  </si>
  <si>
    <t>Lecteur Réseau &gt; Lecteur PROJET O</t>
  </si>
  <si>
    <t>Perte du lecteur O:</t>
  </si>
  <si>
    <t>Réservation numéro de conf. telephonique : vendredi 07/02 -&gt; 9h-12h ..</t>
  </si>
  <si>
    <t>Demande d'installation Visio</t>
  </si>
  <si>
    <t>configuration du compte utilisateur</t>
  </si>
  <si>
    <t>[ATI]: NIH/PROD/URGENT/TMA de données/TMA_11167_NIH200/Récurrente mensuelle...-&gt;</t>
  </si>
  <si>
    <t>Entrée RDP. Demande téléphone fixe pour TRAGLIA Christian</t>
  </si>
  <si>
    <t>Entrée RDP. Demande téléphone fixe pour HAKIMI Ahlam</t>
  </si>
  <si>
    <t>TR: Habilitations Annabelle Volpe</t>
  </si>
  <si>
    <t>[APP]-CAMELEA_Demande d'appli de GOUINEAU Elodie - migration du 03/02</t>
  </si>
  <si>
    <t>Déménagement</t>
  </si>
  <si>
    <t>Préparation</t>
  </si>
  <si>
    <t>Déménagement Baptiste Jouan</t>
  </si>
  <si>
    <t>[APP]-CAMELEA_Demande d'appli de RANGA Tirou - migration du 03/02</t>
  </si>
  <si>
    <t>réinitialisation du mot de passe windows</t>
  </si>
  <si>
    <t>Demande suppression droit GG_APP_CAMELEA_MGTTECH</t>
  </si>
  <si>
    <t>[ATI] - Moteurs de notations -  Chantier "exploitation"</t>
  </si>
  <si>
    <t>RE: Déménagement Baptiste Jouan</t>
  </si>
  <si>
    <t>TR: Demande d'installation du Client Oracle 11</t>
  </si>
  <si>
    <t>Filtrage lignes</t>
  </si>
  <si>
    <t>URGENT - DOF non standard ZIG - acces au schéma CEGC ZFI en lecture pour Re...-&gt;</t>
  </si>
  <si>
    <t>[HAB] - TR: Alerte expiration carte RSA</t>
  </si>
  <si>
    <t>Poste informatique</t>
  </si>
  <si>
    <t>poste informatique</t>
  </si>
  <si>
    <t>[SD0105399] [SurvWidget] Demande d'un export de la base survwidget Prod</t>
  </si>
  <si>
    <t>Demande You Tube</t>
  </si>
  <si>
    <t>Matériel &gt; Pieuvre TOIP</t>
  </si>
  <si>
    <t>TR : CELR Acc�s calculette IRBA Hors Retail et NII</t>
  </si>
  <si>
    <t>Entrée RDP. Demande téléphone fixe pour CARANTA OLIVIER</t>
  </si>
  <si>
    <t>[BTSYS] transfert volumétrie entre FS sur ppldb203</t>
  </si>
  <si>
    <t xml:space="preserve">Augmentation de capacité </t>
  </si>
  <si>
    <t>Verification de prises salle A2M27</t>
  </si>
  <si>
    <t>[ATI] : NIE/PROD/URGENT/DEM381 : demande de logs de production VNIEJ</t>
  </si>
  <si>
    <t>RE: [ATI]: NIH/PROD/URGENT/TMA de données/TMA_11167_NIH200/Récurrente mensu...-&gt;</t>
  </si>
  <si>
    <t>demande détrompeur</t>
  </si>
  <si>
    <t>Modification abonnement</t>
  </si>
  <si>
    <t>Demande accès étranger smartphone</t>
  </si>
  <si>
    <t xml:space="preserve">Réservation AUDIO - Point CAPRC COREP -&gt; mardi 04/02 : 11h-12h </t>
  </si>
  <si>
    <t>Besoin d'espace sur répertoire partagé</t>
  </si>
  <si>
    <t>demande installation firefox</t>
  </si>
  <si>
    <t>Décommissionement</t>
  </si>
  <si>
    <t>[ATI] [QRM] Décommissionnement ZFI</t>
  </si>
  <si>
    <t xml:space="preserve">Demande  casque audio équipe O CASSIEDE  (10) .. </t>
  </si>
  <si>
    <t>Arret et redémarrage Base CONSO_FERMAT serveur CDMA01 instance CFER</t>
  </si>
  <si>
    <t>[ATI] / R7BPCE / HTTP 500 - Bouton Déconnexion KO</t>
  </si>
  <si>
    <t>REGUL - remplacement de peripherique sur Chogori</t>
  </si>
  <si>
    <t>Deconnexion Administrateur</t>
  </si>
  <si>
    <t>[DDE VM] Bale III / Serveur DATASTAGE</t>
  </si>
  <si>
    <t>demande messagerie</t>
  </si>
  <si>
    <t>BIENVENU</t>
  </si>
  <si>
    <t>Formulaire de demande d'accès aux données d'un collaborateur</t>
  </si>
  <si>
    <t>demande habilitation</t>
  </si>
  <si>
    <t>Demande de brassage sur AS</t>
  </si>
  <si>
    <t>François REGNIER</t>
  </si>
  <si>
    <t>TR: L'appel N° : 455337 a été affecté à votre groupe</t>
  </si>
  <si>
    <t>Prolongation</t>
  </si>
  <si>
    <t>Demandes accès WIFI pour renouvellement lionel pancrazio</t>
  </si>
  <si>
    <t>Mot de passe</t>
  </si>
  <si>
    <t>habilitations</t>
  </si>
  <si>
    <t>Modification brassage RPLRTR01</t>
  </si>
  <si>
    <t>Demande de changement de mot de passe</t>
  </si>
  <si>
    <t>[ATI] [FILENET] Préparation d'intervention Kalpa</t>
  </si>
  <si>
    <t>Application Métier &gt; SURFI</t>
  </si>
  <si>
    <t>Installation de la signature électronique LP7Web sur eSurfi-Prod-Invoke...-&gt;</t>
  </si>
  <si>
    <t xml:space="preserve">Demandes accès WIFI pour François Dussaut </t>
  </si>
  <si>
    <t>[Abel Immo - déploiement de package pour migration]</t>
  </si>
  <si>
    <t>changer le GSM par un Blackberry</t>
  </si>
  <si>
    <t>Upgrade RPWBDT01 RPWBDT02</t>
  </si>
  <si>
    <t>[ATI] [PERTES] Livraison Purge des Rejets V101 en PRODUCTION</t>
  </si>
  <si>
    <t>Modification bureau Anais ARACKI</t>
  </si>
  <si>
    <t>Demande de Boite Outlook ou liste de diffusion Déclaration ACPR</t>
  </si>
  <si>
    <t>MathWorks Order Confirmation # 4036678</t>
  </si>
  <si>
    <t>[SmartCo] - lancement de scripts en production</t>
  </si>
  <si>
    <t>Application socle de base &gt; Jabber</t>
  </si>
  <si>
    <t>Vincent NOTARNICOLA</t>
  </si>
  <si>
    <t>demande de connexion à distance sur l'intranet BPCE SA</t>
  </si>
  <si>
    <t>PRET D'UN GSM POUR GUY Maxime + BATTERIE SUP</t>
  </si>
  <si>
    <t>Attention urgent ! brassage des prises pour Sotchi</t>
  </si>
  <si>
    <t>Accès répertoire commun</t>
  </si>
  <si>
    <t>Ajout TNSName pour migration</t>
  </si>
  <si>
    <t>demande Accès SAFIR</t>
  </si>
  <si>
    <t xml:space="preserve">Demande aide fonction excel </t>
  </si>
  <si>
    <t>Sortie RDP 28045</t>
  </si>
  <si>
    <t>Application Métier &gt; AGRILISMAT</t>
  </si>
  <si>
    <t>HABILITATION AU SITE AGRIWEB</t>
  </si>
  <si>
    <t>[HAB] Demandes habilitations - DIG</t>
  </si>
  <si>
    <t>Matériel &gt; Graveur</t>
  </si>
  <si>
    <t>Remise EBCE IMMO 03/02/2014</t>
  </si>
  <si>
    <t>Demande d'information Arkadin</t>
  </si>
  <si>
    <t>Demandes d'accès WIFI - A BERARD - Jean-François DANDE - D LOPES</t>
  </si>
  <si>
    <t>[ATI] NIE - R7BPCE - Lancement du batch de notation - Etablissemenbt 888</t>
  </si>
  <si>
    <t>Demande suppression lien JABBER</t>
  </si>
  <si>
    <t>Probleme Bloomberg</t>
  </si>
  <si>
    <t>Activation Active Synch</t>
  </si>
  <si>
    <t>demande d'accès en écriture temporaire sur repertoire</t>
  </si>
  <si>
    <t>[HAB] Demande de RSA et Accès ARES Messagerie - DIG</t>
  </si>
  <si>
    <t>[HAB] Demande d'accès Crypt &amp; Share - DIG</t>
  </si>
  <si>
    <t>Demande identifiants Arkadin</t>
  </si>
  <si>
    <t xml:space="preserve">Changement du BB par un Iphone </t>
  </si>
  <si>
    <t>Commande d'une petite imprimante de bureau HP en noir et blanc</t>
  </si>
  <si>
    <t>Changement du BB par un Iphone</t>
  </si>
  <si>
    <t>TR : Habilitation BFC</t>
  </si>
  <si>
    <t>Demande d'installation de TOAD</t>
  </si>
  <si>
    <t>demande echange d'imprimante</t>
  </si>
  <si>
    <t>Julien LY</t>
  </si>
  <si>
    <t xml:space="preserve">demande habilitation intranet </t>
  </si>
  <si>
    <t>Création de dossier</t>
  </si>
  <si>
    <t>Gravure</t>
  </si>
  <si>
    <t xml:space="preserve">Demande de gravure </t>
  </si>
  <si>
    <t>TR: Arrêt des services du SOS sur les postes Windows XP</t>
  </si>
  <si>
    <t>Demandes d'accès WIFI  Jean-François DANDE - D LOPES</t>
  </si>
  <si>
    <t>Demandes d'accès WIFI  D LOPES</t>
  </si>
  <si>
    <t>[ATI] - RefMacDo - Mise à jour du GIP référentiel</t>
  </si>
  <si>
    <t>[BT_BDD] Preparation PRA-AED PArtie DB2</t>
  </si>
  <si>
    <t>AUTISSIER</t>
  </si>
  <si>
    <t>[BT] création de machines pour INFRA / passerelle smtp</t>
  </si>
  <si>
    <t>Déploiement Package UAG</t>
  </si>
  <si>
    <t>Clé SecurID - Menelle HAMROUNI</t>
  </si>
  <si>
    <t>[HAB] : Demande de login Safir - SLOUIS.xlsx</t>
  </si>
  <si>
    <t>Habilitation au répertoire \\Si\data\PROJETS3\DPAP_Reporting_BP</t>
  </si>
  <si>
    <t>TR : Demande habilitation Paro</t>
  </si>
  <si>
    <t>Demande augmentation quota</t>
  </si>
  <si>
    <t>Demande de Création de Répertoire de Production pour envoi de fichiers EMIR...-&gt;</t>
  </si>
  <si>
    <t>synchro iphone</t>
  </si>
  <si>
    <t>Demande identifiants téléphonique</t>
  </si>
  <si>
    <t>Recupération poste de service.</t>
  </si>
  <si>
    <t>Double écran 19 pouces</t>
  </si>
  <si>
    <t>[HAB] Acces disque O: - C. Santarossa - DIG</t>
  </si>
  <si>
    <t>Application Métier &gt; SAS - DB2 - EDG</t>
  </si>
  <si>
    <t>Fiche formulaire</t>
  </si>
  <si>
    <t>L'utilisatrice a changé à son insu la couleur des objets de ses messages</t>
  </si>
  <si>
    <t>Utilisation de blocs  avec EZ-Publish</t>
  </si>
  <si>
    <t>Prsie en main d'Ez-Publish pour une rubrique d'espace RH</t>
  </si>
  <si>
    <t>[ATI] - PILCOP - AD intégration</t>
  </si>
  <si>
    <t>Habilitation S. Lamhamdi - Création Répertoire partagé Dir_DPMSEAG</t>
  </si>
  <si>
    <t>Supprimer Habilitation F. Viviani - Création Répertoire partagé Dir_DPMSEAG</t>
  </si>
  <si>
    <t>Accès Outlook boîte de réception Lean_bpce</t>
  </si>
  <si>
    <t>AGRILISMAT2 - demande Habilitations (LDAP) du 03/02/2014</t>
  </si>
  <si>
    <t>Modification espace de stockage</t>
  </si>
  <si>
    <t>Données à graver</t>
  </si>
  <si>
    <t>Activation archivage KVS</t>
  </si>
  <si>
    <t>Gestion des flux &gt; PELICAN</t>
  </si>
  <si>
    <t>[ATI] - Compte utilisateur  dans l'AD d'intégration</t>
  </si>
  <si>
    <t>[HAB] Filenet : BOUCAS</t>
  </si>
  <si>
    <t>[HAB] Filenet : CHEREAULT</t>
  </si>
  <si>
    <t>demande disque dur crypté</t>
  </si>
  <si>
    <t>droits d'accès aux comptes messagerie - concerne dossier 454445</t>
  </si>
  <si>
    <t>TR : acc�s sit recommandation audit</t>
  </si>
  <si>
    <t>Demande d'accès à répertoire projet - concerne dossier 442997</t>
  </si>
  <si>
    <t>Re: [ Map NagVis - Flux CFT IAS PELICAN ]</t>
  </si>
  <si>
    <t>TRANSFERT DONNEES</t>
  </si>
  <si>
    <t>Numéro de conf call permanent</t>
  </si>
  <si>
    <t>demande accès répertoire réseau</t>
  </si>
  <si>
    <t>Envoi v1 tables CVAN janvier 2014</t>
  </si>
  <si>
    <t>Archivage (copie) sur CD ou DVD</t>
  </si>
  <si>
    <t>BOULA</t>
  </si>
  <si>
    <t>Attribution</t>
  </si>
  <si>
    <t>Crypt &amp; Share &gt; Compte Partenaire</t>
  </si>
  <si>
    <t>demande ajout psote téléphonique</t>
  </si>
  <si>
    <t>MAGNIFIQUE</t>
  </si>
  <si>
    <t>Demande de brassage salle Hong Kong (Urgent, formation en cours)</t>
  </si>
  <si>
    <t>demande d'accès</t>
  </si>
  <si>
    <t>Demande de changement de mot de passe session windows</t>
  </si>
  <si>
    <t>demande de reconfiguration du filtrage manager/assistante sur son telephone</t>
  </si>
  <si>
    <t>Entrée RDP. Demande ordinateur fixe pour LAROCHE Edouard</t>
  </si>
  <si>
    <t>Entrée RDP. Demande téléphone fixe pour LAROCHE Edouard</t>
  </si>
  <si>
    <t xml:space="preserve">Entrée RDP. Demande ordinateur fixe pour JOILLE Aurélien </t>
  </si>
  <si>
    <t xml:space="preserve">Entrée RDP. Demande téléphone fixe pour JOILLE Aurélien </t>
  </si>
  <si>
    <t>Entrée RDP. Demande téléphone fixe pour PEINE Nathalie</t>
  </si>
  <si>
    <t>Entrée RDP. Demande ordinateur fixe pour PEINE Nathalie</t>
  </si>
  <si>
    <t>Entrée RDP. Demande ordinateur fixe pour SFEZ Jessica</t>
  </si>
  <si>
    <t>Entrée RDP. Demande téléphone fixe pour SFEZ Jessica</t>
  </si>
  <si>
    <t>Entrée RDP. Demande téléphone fixe pour LORIEUL Hervé</t>
  </si>
  <si>
    <t>Entrée RDP. Demande ordinateur fixe pour LORIEUL Hervé</t>
  </si>
  <si>
    <t>Entrée RDP. Demande ordinateur fixe pour KALEM Hélène</t>
  </si>
  <si>
    <t>Entrée RDP. Demande téléphone fixe pour KALEM Hélène</t>
  </si>
  <si>
    <t>Entrée RDP. Demande ordinateur fixe pour MAUDET François</t>
  </si>
  <si>
    <t>Entrée RDP. Demande ordinateur fixe pour BERNANOSE Olivia</t>
  </si>
  <si>
    <t>Entrée RDP. Demande téléphone fixe pour BERNANOSE Olivia</t>
  </si>
  <si>
    <t>Entrée RDP. Demande téléphone fixe pour MAUDET François</t>
  </si>
  <si>
    <t>Entrée RDP. Demande ordinateur fixe pour LE CORRE Philippe</t>
  </si>
  <si>
    <t>Entrée RDP. Demande téléphone fixe pour LE CORRE Philippe</t>
  </si>
  <si>
    <t>Merci d'activer ACTIVE SYNC POUR LES COLLABORATEURS SUIVANTS :</t>
  </si>
  <si>
    <t>Relances des sauvegarde bases systemes</t>
  </si>
  <si>
    <t>Demande sur arborescence HRS existante</t>
  </si>
  <si>
    <t>[ATI] : NIE/PROD/URGENT/DEM382 : demande du fichier des rejets de productio...-&gt;</t>
  </si>
  <si>
    <t>Application Métier &gt; ABEL IMMO</t>
  </si>
  <si>
    <t>RE: [Abel Immo - déploiement de package pour migration]</t>
  </si>
  <si>
    <t>[APP]-CAMELEA_Demande d'appli de THURAISINGAM Brita - migration du 04/02</t>
  </si>
  <si>
    <t>[HAB] Ajouts dans le groupe GG-CTX-CALYPSO-CITRIX-CAMELEA</t>
  </si>
  <si>
    <t xml:space="preserve">Demande de numéro de conférence téléphonique : mercredi 05/02 - 10h30 </t>
  </si>
  <si>
    <t>Entrée RDP. Demande téléphone fixe pour CHEMIN Edouard</t>
  </si>
  <si>
    <t>Entrée RDP. Demande ordinateur fixe pour CHEMIN Edouard (poste prêt)</t>
  </si>
  <si>
    <t>Entrée RDP. Demande ordinateur fixe pour AUDOLI Anastasia (poste prêt))</t>
  </si>
  <si>
    <t>Entrée RDP. Demande téléphone fixe pour AUDOLI Anastasia</t>
  </si>
  <si>
    <t>Perte de badge et transpondeur</t>
  </si>
  <si>
    <t>[HAB] Migration UAG - Suppression accès ancienne solution pour l'ensemble d...-&gt;</t>
  </si>
  <si>
    <t>Fiche_habilitations_safir_ML</t>
  </si>
  <si>
    <t>[FILENET] Problème suite à la migration AD de Filenet</t>
  </si>
  <si>
    <t>[BTSECU] Thierry - RPWARK02</t>
  </si>
  <si>
    <t xml:space="preserve">Demande de changement de mot de passe. </t>
  </si>
  <si>
    <t>TR : CULTURNET / INGEPAR et OCEORANE / Accès à NORMA</t>
  </si>
  <si>
    <t>Demande de n° de TMA</t>
  </si>
  <si>
    <t>SVN</t>
  </si>
  <si>
    <t>reconnexion de poste</t>
  </si>
  <si>
    <t xml:space="preserve">demande des identifiant pour les acces à la messagerie vocal </t>
  </si>
  <si>
    <t>demande information concernant un .pdf</t>
  </si>
  <si>
    <t>demande d'augmentation taille répertoire</t>
  </si>
  <si>
    <t>Demande d'info BAL generique</t>
  </si>
  <si>
    <t>Demande habilitation répertoire réseau</t>
  </si>
  <si>
    <t>Demande de sauvegarde CCB : Base VMAEDM sur CSQV22</t>
  </si>
  <si>
    <t>[APP]-CAMELEA_Demande d'applis AUVRAY Muriel   - migration du 04/02/14</t>
  </si>
  <si>
    <t>[ATI] [CAPRC][Re7] - Demande d'habilitation 1 utilisateur BPCE (Magdalini K...-&gt;</t>
  </si>
  <si>
    <t>Réservation  numéro  confcall  :  Jeudi  06/02/2014 de 14h à 17h....</t>
  </si>
  <si>
    <t>Demande installation Acrobat PRO XI</t>
  </si>
  <si>
    <t>CCB : Sauvegarde serveur CCAR01 pour BT_SYSTEM</t>
  </si>
  <si>
    <t>CCB : OLGA : Mise à disposition BESR du serveur VIIS01</t>
  </si>
  <si>
    <t>[HAB] : Habilitation RECO pour Mr LEBLOND</t>
  </si>
  <si>
    <t>Support Infra ATI</t>
  </si>
  <si>
    <t>[ATI] ajout de 10Go RAM sur IVWSQL07</t>
  </si>
  <si>
    <t>Application Métier &gt; SAS - DB2 - PAPILLON</t>
  </si>
  <si>
    <t>HAB - demande accès SAS pour A EL HAGE + B JOUAN + G PERRET + P WALD + M GU...-&gt;</t>
  </si>
  <si>
    <t>[HAB] Filenet : ALFARO C</t>
  </si>
  <si>
    <t>Demande d'accès répertoire réseau</t>
  </si>
  <si>
    <t>Ajout de Joseph YATIM  dans la liste MOE_INFRA_PTF &lt;MOE_INFRA_PTF@bpce.fr&gt;</t>
  </si>
  <si>
    <t>[ATI] : NIE/PROD/V10.1/TMA_ 16231- valorisation note finale , code modèle</t>
  </si>
  <si>
    <t>Demande déblocage compte SAFIR</t>
  </si>
  <si>
    <t>Demande Installation logiciel Access 2010</t>
  </si>
  <si>
    <t>TR : [HAB] accès Safir SBERGER</t>
  </si>
  <si>
    <t>Fermeture outil Validation Cdes et Factures le 05.02.2014</t>
  </si>
  <si>
    <t>Messagerie &gt; Calendrier personnel</t>
  </si>
  <si>
    <t>Demande droits boite au lettre personnelle</t>
  </si>
  <si>
    <t>sortie rdp</t>
  </si>
  <si>
    <t>dysfonctionnement accès bureau BPCE pour HOUIMEL Najla</t>
  </si>
  <si>
    <t>[SD0107164] [Smartco][Production] Création Fux PELICAN en Y</t>
  </si>
  <si>
    <t>SORTIE RDP ALLETRU	EMILIE 			ID RDP	 38361</t>
  </si>
  <si>
    <t>Reza LEBLED</t>
  </si>
  <si>
    <t xml:space="preserve"> Demande de conf call : mercredi 05 février -&gt; 11h - 13h ..</t>
  </si>
  <si>
    <t>SORTIE RDP RUSSEAU THOMAS (38640</t>
  </si>
  <si>
    <t>SORTIE RDP  MORICE Armand (38591)</t>
  </si>
  <si>
    <t>SORTIE RDP DABOUIS	Alexandre		ID RDP	38535</t>
  </si>
  <si>
    <t>SORTIE RDP ANDREINI	Fabien			ID RDP	 38330</t>
  </si>
  <si>
    <t>Habilitation - outil métier ANIMATION_QUALITE - Safir - 438233</t>
  </si>
  <si>
    <t>Changement sur habilitations dossier partagé \\SI\DATA\PROJETS3\Listing...-&gt;</t>
  </si>
  <si>
    <t>Changement du BB8520 par un IPHONE</t>
  </si>
  <si>
    <t>SORTIE RDP ROVERI Andréa (37540)</t>
  </si>
  <si>
    <t>SORTIE RDP WANDERLEY Mariana (38554)</t>
  </si>
  <si>
    <t>SORTIE RDP RABIN Jean-Philippe (36480)</t>
  </si>
  <si>
    <t>SORTIE RDP STURLA Carlo (37538)</t>
  </si>
  <si>
    <t>SORTIE RDP SEINE Evelyne (38553)</t>
  </si>
  <si>
    <t>SORTIE RDP TOMA Daniel (37537)</t>
  </si>
  <si>
    <t>Installation TOAD version 9.6.1.1</t>
  </si>
  <si>
    <t>demande récupération ordinateur + imprimante</t>
  </si>
  <si>
    <t>Installation toner</t>
  </si>
  <si>
    <t>demande remplacement imprimante</t>
  </si>
  <si>
    <t>TR: Poste Entretien RH</t>
  </si>
  <si>
    <t>[APP]-CAMELEA_Demande d'appli de BADACHE Djamal - migration du 04/02</t>
  </si>
  <si>
    <t>[APP]-CAMELEA_Demande d'appli de Lavenet-Mariotti Véronique - migration du 04/02</t>
  </si>
  <si>
    <t>Demande d'ajout d'imprimante</t>
  </si>
  <si>
    <t>Echange du terminal de Mr DELAET</t>
  </si>
  <si>
    <t>Echange du terminal de Mme CLAVIE</t>
  </si>
  <si>
    <t>[HAB] Demande de création de groupe AD</t>
  </si>
  <si>
    <t>TR : Habilitation - outil métier ANIMATION_QUALITE - Safir - 438233</t>
  </si>
  <si>
    <t>[Essbase] Add-in excel à packager</t>
  </si>
  <si>
    <t>Entrée RDP. Demande téléphone fixe pour SAURA André</t>
  </si>
  <si>
    <t>Matériel &gt; Casque-Micro</t>
  </si>
  <si>
    <t xml:space="preserve">Demande de 2 casque  audio - micro : JOUAN Baptiste - EL HAGE CHAHINE </t>
  </si>
  <si>
    <t>Habilitation IRFT</t>
  </si>
  <si>
    <t>Demande de blackberry pour Françoise PAILLARD</t>
  </si>
  <si>
    <t>création de messagerie  Maintenance Tombe Issoire</t>
  </si>
  <si>
    <t>demande d'accès CITRIX- CAPRC Recette</t>
  </si>
  <si>
    <t>[ATI][ANADEFI] Récupération automatique des bilans</t>
  </si>
  <si>
    <t>Macro complémentaire d'Excel MOREFUNC</t>
  </si>
  <si>
    <t>[HAB] TR: Synthèse ACB Caméléa</t>
  </si>
  <si>
    <t>[HAB] Demande habilitations Crypt &amp; Share - DIG</t>
  </si>
  <si>
    <t>Dérogation USB / Graveur</t>
  </si>
  <si>
    <t>Dérogation gravure - DIG</t>
  </si>
  <si>
    <t xml:space="preserve">Demande acces application </t>
  </si>
  <si>
    <t>TR : Habilitation SAFIR FEERIE - Jaber CHEBBI</t>
  </si>
  <si>
    <t>[HAB] liste des personnes ayant accès à la plateforme VIP</t>
  </si>
  <si>
    <t>Demande de numero de conference telephonique -&gt; lundi 17/02 :  12h-14h ..</t>
  </si>
  <si>
    <t>Firefox et Chrome</t>
  </si>
  <si>
    <t>Libération espace disque des anciens CLOR01 / CLOR02</t>
  </si>
  <si>
    <t>[HAB] Configuration Messagerie pour  Henri Fournial et Valérie Fournier</t>
  </si>
  <si>
    <t>Gestion des flux</t>
  </si>
  <si>
    <t>Suppression des flux en sortie moteur en environnement de simulation</t>
  </si>
  <si>
    <t>TR : Habilitation SAFIR</t>
  </si>
  <si>
    <t>TR : Habilitation SAFIR FEERIE - Christine TIMCOWSKY</t>
  </si>
  <si>
    <t>TR :  Habilitation SAFIR FEERIE - Isabelle VABRE</t>
  </si>
  <si>
    <t xml:space="preserve">Réservation  numéro de conf call pour  : mercredi  05/02  à 17h.. </t>
  </si>
  <si>
    <t>Echange du terminal de Mme HEDUIN</t>
  </si>
  <si>
    <t>[TELFX] Reference et Tarifs Casques sans fils pour téléphone Cisco</t>
  </si>
  <si>
    <t>Echange du terminal de Mr VIMOND</t>
  </si>
  <si>
    <t>Imprimante de Mme KERBOUL Laure</t>
  </si>
  <si>
    <t>augmentation quota repertoire O</t>
  </si>
  <si>
    <t>Demande de réactivation compte ZFI (expiré)</t>
  </si>
  <si>
    <t>Récupération d'imprimante Mr Stinnakre</t>
  </si>
  <si>
    <t>[Féérie]: Production base ALMBCG - intégration fichier cessibilité Lot 2</t>
  </si>
  <si>
    <t>[ATI] recup espace disque pour base DB2 en ZFI</t>
  </si>
  <si>
    <t>[ATI] recup espace disque sur Oracle en ZFI</t>
  </si>
  <si>
    <t xml:space="preserve">Demande mise-à-jour pilote </t>
  </si>
  <si>
    <t>[hab] Demande de Création d'une habilitation - BOUMARSEL Firdaous</t>
  </si>
  <si>
    <t>Demande habilitation sur répertoire partagé</t>
  </si>
  <si>
    <t xml:space="preserve">Activation KVS </t>
  </si>
  <si>
    <t>Demande d'un N° Webex attribué à G. Le Donné</t>
  </si>
  <si>
    <t>Driver Touchpad poste HP8460p</t>
  </si>
  <si>
    <t>[hab] Demande de Création d'une habilitation BOUMARSEL Firdaous</t>
  </si>
  <si>
    <t>demande accès répertoire partagé</t>
  </si>
  <si>
    <t>[BMDRG][VM][ZFI]Serveur Recette et Intégration</t>
  </si>
  <si>
    <t>accès messagerie pro sur tablette</t>
  </si>
  <si>
    <t>Activation KVS</t>
  </si>
  <si>
    <t>NIE/PROD/Flux/rec 2014_00024 : Intégration d'un flux NIE001 pour la BPCE 16188</t>
  </si>
  <si>
    <t>Demande de dérogation gravure - DIG</t>
  </si>
  <si>
    <t>Ouvertures dossiers partagés</t>
  </si>
  <si>
    <t>Entrée RDP. Demande téléphone fixe pour KOUROUT Anouar</t>
  </si>
  <si>
    <t>Caméléa</t>
  </si>
  <si>
    <t>HRS demande de modifciation d' accès sur dossier partagé</t>
  </si>
  <si>
    <t>NIE/PROD/URGENT/rec 2014_00024 : Intégration d'un flux NIE001 pour la BPCE 16188</t>
  </si>
  <si>
    <t>reconstruire IVLDB298 (VM)</t>
  </si>
  <si>
    <t>[BT_Reseau] [SMARTCO] Demande d'adresse IP groupe</t>
  </si>
  <si>
    <t>Application manquante suite remaster</t>
  </si>
  <si>
    <t>Demande accès firefox</t>
  </si>
  <si>
    <t>Demande de changement d'écran</t>
  </si>
  <si>
    <t>demande prêt disque dur crypté &gt; mi-Mars</t>
  </si>
  <si>
    <t>Icône CAPRI : MARCO</t>
  </si>
  <si>
    <t>Icône CAPRI : RAMOS</t>
  </si>
  <si>
    <t xml:space="preserve">demande licence think cell - concerne dossier 446425 </t>
  </si>
  <si>
    <t>[ATI] FEERIE RISQUE : Creation instance de développement BPCE-SA</t>
  </si>
  <si>
    <t>[Essbase] demande de packaging pour smartview</t>
  </si>
  <si>
    <t>RE: NIE/PROD/Flux/rec 2014_00024 : Intégration d'un flux NIE001 pour la BPC...-&gt;</t>
  </si>
  <si>
    <t>[HAB] Filenet : BROUTIN + MARCO + RAMOS</t>
  </si>
  <si>
    <t>demande DOF TOAD Citrix vers UTI IT-CE</t>
  </si>
  <si>
    <t>TaskForce AQR - Outil de partage de fichiers sécurisé</t>
  </si>
  <si>
    <t>[ATI] : NIE/PROD/URGENT/TMA_16072 : Changement SIREN</t>
  </si>
  <si>
    <t>TR : Habilitation PILCOP?</t>
  </si>
  <si>
    <t>Compte SAFIR &gt; Groupe de gestion</t>
  </si>
  <si>
    <t xml:space="preserve">[06/02/2014]- PIEUVRE : SALLE SINGAPOUR de  9h à 17h </t>
  </si>
  <si>
    <t>CAMARD</t>
  </si>
  <si>
    <t xml:space="preserve">Numero de conférence téléphonique - Arkadin  ...  Pour ALFARO Christel </t>
  </si>
  <si>
    <t>Demandes téléphones - batteries wifi ..</t>
  </si>
  <si>
    <t>A VALIDER DSI</t>
  </si>
  <si>
    <t>VANNY</t>
  </si>
  <si>
    <t>[SD0106982] Demande_dit_stockage_20140203_FEERIE DRG PROD_BFORA020.doc</t>
  </si>
  <si>
    <t>SORTIE RDP BILYNSKI	 Dominique		ID RDP	 36265</t>
  </si>
  <si>
    <t xml:space="preserve">Entrée RDP. Demande ordinateur fixe pour SAURA André &gt; poste pret_x000D_
</t>
  </si>
  <si>
    <t>Entrée RDP. Demande ordinateur fixe pour KOUROUT Anouar (Poste prêt)</t>
  </si>
  <si>
    <t>FERNANDESJ</t>
  </si>
  <si>
    <t>Application Métier &gt; FEERIE DRG</t>
  </si>
  <si>
    <t xml:space="preserve">demande compte WEBEX -&gt; LE NOC Gwenola </t>
  </si>
  <si>
    <t>Ouverture numéro conférence téléphonique -&gt; vendredi 07/02 - 9h-12h30 ..</t>
  </si>
  <si>
    <t>pieuvre aujourd'hui de 10h à 12h dans la salle A2M27</t>
  </si>
  <si>
    <t>Caméléa / migration impérative avant le 8 avril 2014</t>
  </si>
  <si>
    <t>accès à project manager</t>
  </si>
  <si>
    <t>Donner accès au réseau wifi Chogori</t>
  </si>
  <si>
    <t>Demande d'installation macro complémentaire d’Excel MOREFUNC.</t>
  </si>
  <si>
    <t>Prêt d'un PC portable 07/02 ===&gt;14/02 poste prêt</t>
  </si>
  <si>
    <t>Merci d'activer ACTIVE SYNC pour les personnes suivantes</t>
  </si>
  <si>
    <t>Demande d'archivage KVS</t>
  </si>
  <si>
    <t>Lecture d'une ancienne sauvegarde</t>
  </si>
  <si>
    <t>Entrée RDP. Demande ordinateur fixe pour GONZALEZ Florian (Poste prêt)</t>
  </si>
  <si>
    <t>Entrée RDP. Demande téléphone fixe pour GONZALEZ Florian</t>
  </si>
  <si>
    <t>création d'un calendrier</t>
  </si>
  <si>
    <t>Demande habilitation au répertoire</t>
  </si>
  <si>
    <t>Copie Archive</t>
  </si>
  <si>
    <t>Création de calendrier Webex Pro</t>
  </si>
  <si>
    <t>[SD0108246][Intranet EzPublish - Log MySql]</t>
  </si>
  <si>
    <t>Probleme authentification Safir Prod</t>
  </si>
  <si>
    <t>TR: Outil ACL</t>
  </si>
  <si>
    <t>Demande de clé cryptée</t>
  </si>
  <si>
    <t>Demande de Casque téléphone -  ALFARO Cristel ..</t>
  </si>
  <si>
    <t>Lecture</t>
  </si>
  <si>
    <t>Probleme outlook</t>
  </si>
  <si>
    <t>Rajout personne sur habilitation consultation répertoire projet</t>
  </si>
  <si>
    <t>problème reporting en ZFI, blocage de Recette BPCE-SA</t>
  </si>
  <si>
    <t>Erreur emission de fichier CODRFTM</t>
  </si>
  <si>
    <t>[HAB] account bpce-res\adm-diologeant</t>
  </si>
  <si>
    <t>divers changements de bureaux pour PC</t>
  </si>
  <si>
    <t>[BT Systeme]</t>
  </si>
  <si>
    <t>Demande accés a l'international</t>
  </si>
  <si>
    <t>demande de l'application Filezilla</t>
  </si>
  <si>
    <t>Demande accès macro EXCEL</t>
  </si>
  <si>
    <t xml:space="preserve">Demande de souris_x000D_
</t>
  </si>
  <si>
    <t>Commande d'un Ipad pour M.Michelin</t>
  </si>
  <si>
    <t>bonjour, demande habilitation pour Olivier VIMARD - Cdt</t>
  </si>
  <si>
    <t>Demande création boîte email générique - AMOA-RISQUES-OPEFI</t>
  </si>
  <si>
    <t xml:space="preserve"> Acces à Summit / Lancement de commande</t>
  </si>
  <si>
    <t>[BTMESSAGERIE] ajout dans liste de distribution</t>
  </si>
  <si>
    <t>Accès répertoire partagé;</t>
  </si>
  <si>
    <t>Redémarrage serveur VDTS03</t>
  </si>
  <si>
    <t>réservation de salles</t>
  </si>
  <si>
    <t xml:space="preserve">Demande de Chogori pour suite attribution de Smartphone._x000D_
_x000D_
</t>
  </si>
  <si>
    <t>RE: Liste accès aux répertoires  - Contrôles BPCE SF</t>
  </si>
  <si>
    <t>TR : problème de connexion Safir avec un carte SECURID</t>
  </si>
  <si>
    <t>[APP]-CAMELEA_Demande d'applis GODAR Béatrice    - migration du 05/02/14</t>
  </si>
  <si>
    <t>[APP]-CAMELEA_Demande d'applis LEGRAND Sylvie    - migration du 05/02/14</t>
  </si>
  <si>
    <t>[APP]-CAMELEA_Demande d'applis DOLLET Jean-christophe   - migration du 05/02/14</t>
  </si>
  <si>
    <t>Demande d'accès aux serveurs Féerie</t>
  </si>
  <si>
    <t>Comment concaténer le contenu de 2 cellules sur 2 feuilles différentes d'excel ?</t>
  </si>
  <si>
    <t>Comment ajouter des élémnts dans le menu de navigation d'un site avec EZ-Publish</t>
  </si>
  <si>
    <t>Ajout de la boite mail srrc@bpce.fr dans Outlook</t>
  </si>
  <si>
    <t xml:space="preserve">demande installation filezilla=&gt; MME Besse et Alexandre Gillis </t>
  </si>
  <si>
    <t>cle usb Camelea</t>
  </si>
  <si>
    <t>demande d'information pour avoir l'acces distant</t>
  </si>
  <si>
    <t>Demande d'identifiants téléphoniques</t>
  </si>
  <si>
    <t>demande accès CHOGORI</t>
  </si>
  <si>
    <t>Accès distant &gt; Outlook Anywhere</t>
  </si>
  <si>
    <t>bonjour, demande accès distant - merci</t>
  </si>
  <si>
    <t>TR : Demande d'Habilitation Fonctionnelle pour PARO</t>
  </si>
  <si>
    <t>[ATI] RECO : RECMOA passage de script</t>
  </si>
  <si>
    <t>Demande d'information sur secure id</t>
  </si>
  <si>
    <t>[CAM] Modification fichiers hosts pour 3 utilisateurs</t>
  </si>
  <si>
    <t>[APP]-CAMELEA_Demande d'appli de ERHARD Thierry - migration du 05/02</t>
  </si>
  <si>
    <t xml:space="preserve">Réservation  numéro de conf call  -&gt; jeudi 06/02  de  13h30 et 14h30 .. </t>
  </si>
  <si>
    <t>[APP]-CAMELEA_Demande d'appli de NGUYEN Quang huy - migration du 05/02</t>
  </si>
  <si>
    <t>reboot  du serveur de media RPWNMS01</t>
  </si>
  <si>
    <t>[GDE] Installation des BL620c en ZFP</t>
  </si>
  <si>
    <t xml:space="preserve">Activation activ synch		</t>
  </si>
  <si>
    <t>Chnagement ECRAN</t>
  </si>
  <si>
    <t>[Filenet] republication des icônes filenet</t>
  </si>
  <si>
    <t>Accès aux Répertoires "CEVANOP-BP" - "CEVANOP-CE" - "CEVANOP_BP_CE" sous Le...-&gt;</t>
  </si>
  <si>
    <t>numéro de conf call</t>
  </si>
  <si>
    <t>Accès à CSAS01 pour SAS</t>
  </si>
  <si>
    <t>Demande du Code PUK</t>
  </si>
  <si>
    <t>Driver Imprimante</t>
  </si>
  <si>
    <t>Migration Caméléa prestataire Externe BPCE-DPG</t>
  </si>
  <si>
    <t>NIE/TP/SIMU/DEM384 : demande de création de profil valideur pour ETB 087</t>
  </si>
  <si>
    <t>outil Validation Cdes et Factures à nouveau disponible</t>
  </si>
  <si>
    <t>[ATI] R7 banque NII : KO</t>
  </si>
  <si>
    <t>demande accès boite aux lettres génerique</t>
  </si>
  <si>
    <t>Modification PIN secure ID</t>
  </si>
  <si>
    <t>Projet CCB Convergence =&gt; serveur CSIG01</t>
  </si>
  <si>
    <t>Migration</t>
  </si>
  <si>
    <t>Demande Chogori</t>
  </si>
  <si>
    <t>RE: Autorisation_accès_ réseau O:\PROJETS3</t>
  </si>
  <si>
    <t>[HAB] - Augmentation de quota sur O:</t>
  </si>
  <si>
    <t>BaseDesEngagements_199_Habilitation_20140123</t>
  </si>
  <si>
    <t>TSM -&gt; sauvegarde VBDDSQLF-03</t>
  </si>
  <si>
    <t>TR : Habilitation SAFIR FEERIE - Jeremy BELMO</t>
  </si>
  <si>
    <t>Demande installation ACCESS</t>
  </si>
  <si>
    <t>TR : Habilitation SAFIR FEERIE - Maxime RODDIER</t>
  </si>
  <si>
    <t>Ajout destinataire dans mailing liste OPEFI_MISYS</t>
  </si>
  <si>
    <t>TR : Habilitation SAFIR FEERIE - Nicolas DEVES</t>
  </si>
  <si>
    <t>TR : Habilitation SAFIR FEERIE - Regis HIRIART</t>
  </si>
  <si>
    <t>Demande ajout DSI-SUPPORT-SCENARISK</t>
  </si>
  <si>
    <t>TR : Habilitation SAFIR FEERIE - Anastasia AUDOLI</t>
  </si>
  <si>
    <t>Demande identifiants messagerie vocale</t>
  </si>
  <si>
    <t>Demande creation liste de diffusion</t>
  </si>
  <si>
    <t>Commandes indisponibles dans un classeur Excel</t>
  </si>
  <si>
    <t>RE: les flux NIE001</t>
  </si>
  <si>
    <t>Demande de brassage sur Avant-Seine.</t>
  </si>
  <si>
    <t>Julien GUILLOT</t>
  </si>
  <si>
    <t>Accès répertoire réseau O:\DBCA\BDD-Distrib\</t>
  </si>
  <si>
    <t>Accès aux répertoires CEVANOP-BP et CEVANOP-CE sous Lecteur "O:"</t>
  </si>
  <si>
    <t>TR : Habilitation SAFIR FEERIE - Camille NOAILHAC</t>
  </si>
  <si>
    <t>PRET d'un second equipement pour me rendre à SOCHI du 6 au 11 février 2014</t>
  </si>
  <si>
    <t>Création rajout d'user dans liste de diffusion OPEFI_DIFF_DOCU - Urg...-&gt;</t>
  </si>
  <si>
    <t>TR : Habilitations PARO : une cr�ation et une suppression</t>
  </si>
  <si>
    <t>[ATI][FEERIE] Backups bases ( tablespace en Read Only )</t>
  </si>
  <si>
    <t xml:space="preserve">Demande de materiel </t>
  </si>
  <si>
    <t>TR : Habilitation à l'outil ODSCOREP</t>
  </si>
  <si>
    <t>[BT_SYS] Snapshot sur ESX ZOC</t>
  </si>
  <si>
    <t>Demande cléf USB Crypté</t>
  </si>
  <si>
    <t>TR : Habilitation SAFIR FEERIE - Camille NOAILHAC - annulation de la demande</t>
  </si>
  <si>
    <t>Problème de lancement calypso</t>
  </si>
  <si>
    <t>DEMANDE D'HABILITATION O:/DCG/PROJETS3/VIDEOS</t>
  </si>
  <si>
    <t>[ATI] NIE 10.2 - Date de déploiement des environnements</t>
  </si>
  <si>
    <t>Abis - Demande ouverture de flux vers serveur BDD dev - M. BADERI &amp; M. BENTOLILA</t>
  </si>
  <si>
    <t>[ATI] NIE / R7BPCE / Flux bloqués</t>
  </si>
  <si>
    <t>demande d'accès répertoire</t>
  </si>
  <si>
    <t>[SD0108892] Demande accès au dictionnaire de données EDG</t>
  </si>
  <si>
    <t>Urgent !!! [DOF] [ZIG][REF] SMARTCO / ZFP</t>
  </si>
  <si>
    <t>Récupération de la ligne dans flotte BPCE avec portabilité du numéro</t>
  </si>
  <si>
    <t>[ATI] NIE / R7BPCE / Flux en erreur</t>
  </si>
  <si>
    <t>[Domaine COM] - BDC HW Gest. des Habilitations</t>
  </si>
  <si>
    <t>demande de numéro de conférence - jeudi 06/02 à 14h ..</t>
  </si>
  <si>
    <t>Accès WIFI KO</t>
  </si>
  <si>
    <t>Restitution de matériel et sauvegarde</t>
  </si>
  <si>
    <t>TR: habilitation repertoire</t>
  </si>
  <si>
    <t>Demande d'habilitation à la base de données DB2 BDEF - concerne dossier 455026</t>
  </si>
  <si>
    <t>[ATI] Homologation NIE KO</t>
  </si>
  <si>
    <t>[BT] Pb d'espace faible sur RWUG01</t>
  </si>
  <si>
    <t>[BT] Pb d'espace faible sur RVWSPI01</t>
  </si>
  <si>
    <t>[BT] Pb d'espace faible sur RVWRMS01</t>
  </si>
  <si>
    <t>[BT] Pb d'espace faible sur RVWEVL01</t>
  </si>
  <si>
    <t>[BT] Pb d'espace faible sur DMOS02</t>
  </si>
  <si>
    <t>[BT] Pb d'espace faible sur APPTOMCATDEV</t>
  </si>
  <si>
    <t>[BT] Pb de nom différents sur RVWMVS01</t>
  </si>
  <si>
    <t xml:space="preserve">Demande modification nom ligne téléphonique </t>
  </si>
  <si>
    <t>Remplacement des postes fixes par des ordinateurs portables&gt; (RDV 07/02 - 14h30)</t>
  </si>
  <si>
    <t>Remplacement des postes fixes par des ordinateurs portables&gt;poste pret</t>
  </si>
  <si>
    <t>Demande PC Portable &gt; poste pret</t>
  </si>
  <si>
    <t>INFRA_SYSTEME</t>
  </si>
  <si>
    <t>[SD0109327] Recommandation Sécurité : chiffrement citrix sur la ZFP</t>
  </si>
  <si>
    <t>Entrée RDP. Demande ordinateur fixe pour BLATY Dominique &gt; poste pret</t>
  </si>
  <si>
    <t xml:space="preserve">Entrée RDP. Demande téléphone fixe pour BLATY Dominique - </t>
  </si>
  <si>
    <t>[SD0108833]Demande de création du user BFLEQCH</t>
  </si>
  <si>
    <t xml:space="preserve">[BTBDD] Restauration la base WSS_Content_PPrecette </t>
  </si>
  <si>
    <t>TR : Création ID</t>
  </si>
  <si>
    <t>Demande d'accès distant</t>
  </si>
  <si>
    <t>Écran du CE</t>
  </si>
  <si>
    <t>[ATI N3] [FEERIE-DFG-PROD] tablespace TEMP</t>
  </si>
  <si>
    <t>Demande identifiant Safir</t>
  </si>
  <si>
    <t>[ATI][DBA][DB2] Testsintegration AED - RFT - IN - V1.0.0 - [BdL].20140124</t>
  </si>
  <si>
    <t>DEMANDE ESPACE O</t>
  </si>
  <si>
    <t>TR : Habilitation PARO - CENFE - BAERT Cl�mentine</t>
  </si>
  <si>
    <t>[HAB] Demande d'information dossier partagé</t>
  </si>
  <si>
    <t>[ATI] - ZFI - NIE - Etat des lieux des flux en SIMU</t>
  </si>
  <si>
    <t>N° de conf call</t>
  </si>
  <si>
    <t>Assiatance messagerie</t>
  </si>
  <si>
    <t>Demande de création de liste de diffusion : REF_MOTEURS</t>
  </si>
  <si>
    <t xml:space="preserve">Casque téléphone -&gt; BULIAN Rafaele  (CDI) </t>
  </si>
  <si>
    <t xml:space="preserve">demande d'un deuxieme cable de securité pour son portable </t>
  </si>
  <si>
    <t>Accès à O</t>
  </si>
  <si>
    <t>[SD0109297][OPI] Création arborescence BFSTOE12</t>
  </si>
  <si>
    <t>[APP]-CAMELEA_Demande d'applis SALZES Marie - migration du 06/02/14</t>
  </si>
  <si>
    <t>wifi désactivé</t>
  </si>
  <si>
    <t>GIE-BPCE-TRADE@bpce.fr</t>
  </si>
  <si>
    <t>accès au répertoire O:\DFG\GAP-PRODUCTION-LCR</t>
  </si>
  <si>
    <t>MERCI d'activer ACTIVE SYNC pour l'utilisateur suivant</t>
  </si>
  <si>
    <t>Mot de passe méssagerie</t>
  </si>
  <si>
    <t xml:space="preserve">demande de changement de responsable </t>
  </si>
  <si>
    <t>TR: demande d'accès répertoire</t>
  </si>
  <si>
    <t>dossier "SENT ITEMS" vide</t>
  </si>
  <si>
    <t>Suavegarde TSM sur le serveur PPLDB201</t>
  </si>
  <si>
    <t>Hailitation Hotesses PARC AVENUE &lt;HotessesPARCAVENUE@bpce.fr&gt;</t>
  </si>
  <si>
    <t xml:space="preserve"> Avis de création de compte PUYET Mariana</t>
  </si>
  <si>
    <t>Remote Desktop</t>
  </si>
  <si>
    <t xml:space="preserve">Installation plug in webex conf  sur le poste de Mr LE DONNE ... </t>
  </si>
  <si>
    <t>Habilitation Smartco Web</t>
  </si>
  <si>
    <t xml:space="preserve">Demande de création compte Arkadin webex conf .. MIGNON Cédric </t>
  </si>
  <si>
    <t>TR : BPCE IF : demande de création du user Citrix et d'habilitation fonctio...-&gt;</t>
  </si>
  <si>
    <t>création d'une liste de diffusion  : GAP_Mission_IG</t>
  </si>
  <si>
    <t>demande de rajout du groupe GG-Si_App-Impromptu-R</t>
  </si>
  <si>
    <t>Identifiants UCOPIA</t>
  </si>
  <si>
    <t>Délégation</t>
  </si>
  <si>
    <t>Boite générique</t>
  </si>
  <si>
    <t>[GDE] Urgent : Demande de devis pour 4 châssis HP C7000</t>
  </si>
  <si>
    <t>demande de Code Pin pour logger / délogger postes</t>
  </si>
  <si>
    <t>[APP]-CAMELEA_Demande d'appli de BERTIN Patrice - migration du 06/02</t>
  </si>
  <si>
    <t>Demande de numéro conference téléphonique permanent</t>
  </si>
  <si>
    <t>demande accès calendrier outlook</t>
  </si>
  <si>
    <t>Installation d'une imprimante</t>
  </si>
  <si>
    <t>Demande d'acces au serveur de recette PCRC 10.100.11.162</t>
  </si>
  <si>
    <t>Probleme connexion</t>
  </si>
  <si>
    <t>Application Métier &gt; CODA</t>
  </si>
  <si>
    <t>Projet CCB convergence=&gt; Application CODA</t>
  </si>
  <si>
    <t>Attribution poste 4 1210</t>
  </si>
  <si>
    <t>[APP]-CAMELEA_Demande d'applis HENRICH Mathieu - migration du 06/02</t>
  </si>
  <si>
    <t>Attribution poste 7 7318</t>
  </si>
  <si>
    <t>Entrée RDP. Demande téléphone fixe pour MORICE Armand</t>
  </si>
  <si>
    <t>Entrée RDP. Demande téléphone fixe pour COFFINIER Damien</t>
  </si>
  <si>
    <t>Entrée RDP. Demande téléphone fixe pour BISSERIER Pierre</t>
  </si>
  <si>
    <t>Entrée RDP. Demande téléphone fixe pour DE LUIS Nicolas</t>
  </si>
  <si>
    <t>installation add-in</t>
  </si>
  <si>
    <t>Installation de QuickTime</t>
  </si>
  <si>
    <t>groupe GG-Si_App-Impromptu-R   dans les accès d'Alexandre Maquet.</t>
  </si>
  <si>
    <t>[HAB] : Demande de login Safir - ELAUNAY.xlsx</t>
  </si>
  <si>
    <t>Demande prêt PC portable jusqu'au 13/02/14</t>
  </si>
  <si>
    <t>Identifiant UCOPIA</t>
  </si>
  <si>
    <t>CCB : P2V du serveur CPRP01</t>
  </si>
  <si>
    <t>demande de compte informatique</t>
  </si>
  <si>
    <t>Changement du Blackberry par un IPHONE</t>
  </si>
  <si>
    <t>[APP]-CAMELEA_Demande d'applis HOANG Christine - migration du 06/02</t>
  </si>
  <si>
    <t>Filtrage URL sur http://www.youtube.com/embed/-0mep-iYBdg?rel=0</t>
  </si>
  <si>
    <t>Habilitations Melle Béatrice CLAIRIVET</t>
  </si>
  <si>
    <t xml:space="preserve">recuperation de dock </t>
  </si>
  <si>
    <t>Ordinateur portable de prêt jusqu'au 18/02/14</t>
  </si>
  <si>
    <t>Probleme lancement PDT</t>
  </si>
  <si>
    <t>[SD0109862] [PDG] Versions Client Teradata</t>
  </si>
  <si>
    <t>probleme de sauvegarde sur le serveur  IPWSQL04</t>
  </si>
  <si>
    <t>[BT] Trop de vCpu sur rplesx13.bpce-res.fr</t>
  </si>
  <si>
    <t>[BT] Trop de vCpu sur rplesx15.bpce-res.fr</t>
  </si>
  <si>
    <t>[BT] Pb de zombie sur [VMS-ESXPROD04] VAPPQOSP-01/VAPPQOSP-01.vmx</t>
  </si>
  <si>
    <t>Assiastance lancement PDT salle de reunion</t>
  </si>
  <si>
    <t>CHogori Pour:_x000D_
Mr LEMIEUX_x000D_
Mr MELINARD_x000D_
Mr BRAVO</t>
  </si>
  <si>
    <t xml:space="preserve">Demande de numero de conference telephonique </t>
  </si>
  <si>
    <t xml:space="preserve">Demande de casque téléphonique :  TREMOUILLERES Nicolas ... (CDI) </t>
  </si>
  <si>
    <t>habilitations a repertoire projet</t>
  </si>
  <si>
    <t>Demande d'installation SENDBLASTER</t>
  </si>
  <si>
    <t>[SD0109851] Habilitation SAFIR FEERIE -  Gestionnaire Finances Camille NO...-&gt;</t>
  </si>
  <si>
    <t>RE: habilitations</t>
  </si>
  <si>
    <t>[APP]-CAMELEA_Demande d'applis ZLAOUI Chérifa- migration du 06/02</t>
  </si>
  <si>
    <t>Accès Smartco Web pour SCHIRRER / CEN</t>
  </si>
  <si>
    <t>Habilitation Smartco pour KARAKOSTA Magdalini (EXT)</t>
  </si>
  <si>
    <t>Demande de clé USB</t>
  </si>
  <si>
    <t>probleme popup authentification recurrent</t>
  </si>
  <si>
    <t>Demande Installation Filezilla</t>
  </si>
  <si>
    <t>[APP]-CAMELEA_Demande d'applis FOURCADE Laetizia - migration du 06/02</t>
  </si>
  <si>
    <t>demande de réinitialisation des paramètres téléphonique de Anatole DE LA BROSSE</t>
  </si>
  <si>
    <t>Hugues SALONE</t>
  </si>
  <si>
    <t>demande de quotas</t>
  </si>
  <si>
    <t>Demande identifiant pour se logguer</t>
  </si>
  <si>
    <t>[ATI] XRT - Modification SQL</t>
  </si>
  <si>
    <t>Entrée RDP. Demande ordinateur fixe pour NOEL Stéphane</t>
  </si>
  <si>
    <t>Entrée RDP. Demande téléphone fixe pour NOEL Stéphane</t>
  </si>
  <si>
    <t>[SD0110097]: Habilitation SAFIR FEERIE -  Gestionnaire Jeremy BELMO</t>
  </si>
  <si>
    <t>infos nourrices réseaux</t>
  </si>
  <si>
    <t xml:space="preserve"> [Bale 3] [130] CR atelier de ce jour - Monitoring des infrastructures B...-&gt;</t>
  </si>
  <si>
    <t>Demande compte WEBEX</t>
  </si>
  <si>
    <t>[SD0110092]: Habilitation SAFIR FEERIE -  Gestionnaire Jaber CHEBBI</t>
  </si>
  <si>
    <t>[APP]-CAMELEA_Demande d'applis KARAOUI Mervet - migration du 07/02/14</t>
  </si>
  <si>
    <t>[APP]-CAMELEA_Demande d'applis LECONTE Anne - migration du 07/02/14</t>
  </si>
  <si>
    <t>TR: Photoshop</t>
  </si>
  <si>
    <t>[SD0110105]: Habilitation SAFIR FEERIE -  Gestionnaire Nicolas DEVES</t>
  </si>
  <si>
    <t xml:space="preserve">Session vérouillé	</t>
  </si>
  <si>
    <t>AED - RFT - demande de lancement</t>
  </si>
  <si>
    <t>Demande d'habilitation/modification</t>
  </si>
  <si>
    <t>LAMYLINE -- Votre URL de connexion</t>
  </si>
  <si>
    <t>Changement du Blackberry par un IPHONE 5C</t>
  </si>
  <si>
    <t>Demande wifi</t>
  </si>
  <si>
    <t>Demande acces distant</t>
  </si>
  <si>
    <t>[SD0110169]: Habilitation SAFIR FEERIE - Yves SOUDEMAND</t>
  </si>
  <si>
    <t>RE: [GDE] Demande de rackage et câblage à VEGA</t>
  </si>
  <si>
    <t>Demande information sur ligne analogique</t>
  </si>
  <si>
    <t>Urgent: problème de connexion a distance.</t>
  </si>
  <si>
    <t>Demande ajout archive client outlook</t>
  </si>
  <si>
    <t>Probleme application VISIO</t>
  </si>
  <si>
    <t>[SD0110294] Ping serveur</t>
  </si>
  <si>
    <t>[APP]-CAMELA_Demande d'applis NDOYE RAMA   - migration du 06/02</t>
  </si>
  <si>
    <t>[APP]-CAMELEA_Demande d'applis GAMYS Moussa Covaliance  - migration du 07/02</t>
  </si>
  <si>
    <t>Accès impossible aux répertoires du scheduler des environnements 3.0</t>
  </si>
  <si>
    <t>TR: [APP]-CAMELA_Demande d'applis SALEM Layde - migration du 07/02</t>
  </si>
  <si>
    <t>Demande habilitation SAFIR FEERIE</t>
  </si>
  <si>
    <t>[APP]-CAMELEA_Demande d'applis KEMPF Marie-Christine - migration du 07/02</t>
  </si>
  <si>
    <t>demande de téléphone fixe</t>
  </si>
  <si>
    <t>Entrée RDP. Demande ordinateur fixe pour MAYEC Sébastien</t>
  </si>
  <si>
    <t>[HAB] : Création répertoire Icare su \\SI\DATA\APPLI</t>
  </si>
  <si>
    <t>Demande d'ouverture de flux : poste utilisateur vers serveurs Filenet</t>
  </si>
  <si>
    <t>[HAB] : Régul compte de service SRV-KOFAX</t>
  </si>
  <si>
    <t>TR : Habilitation PARO - CENFE - BAERT Clémentine</t>
  </si>
  <si>
    <t>mise à jour programmation tel.</t>
  </si>
  <si>
    <t>num de conf call -&gt; vendredi 07/02 de 14h à 15h ..</t>
  </si>
  <si>
    <t>[HAB] : Compte de service SRV-ENGSOC</t>
  </si>
  <si>
    <t>Demande de poste de travail EBT pour des prestataires de passage B521 MLX</t>
  </si>
  <si>
    <t>pbddoraf-09b</t>
  </si>
  <si>
    <t>[HAB] Habilitation répertoire disque O: MI038 - DIG</t>
  </si>
  <si>
    <t>Accès répertoire partagé pour Christian Traglia</t>
  </si>
  <si>
    <t>Partage de fichiers volumineux avec natixis</t>
  </si>
  <si>
    <t>Demande de brassage suite creation de bureau</t>
  </si>
  <si>
    <t>Remplacement des postes fixes par des ordinateurs portables (RDV 13/02 14h30)</t>
  </si>
  <si>
    <t>[SD0110742] Demande de création de user Teradata i-BP BFRAHRE</t>
  </si>
  <si>
    <t>Application socle de base &gt; OFFICE</t>
  </si>
  <si>
    <t>demande installation VISIO</t>
  </si>
  <si>
    <t>Changement de poste</t>
  </si>
  <si>
    <t>Entrée RDP. Demande ordinateur fixe pour MORICE Armand &gt; poste pret</t>
  </si>
  <si>
    <t xml:space="preserve">Entrée RDP. Demande ordinateur fixe pour COFFINIER Damien &gt; poste pret </t>
  </si>
  <si>
    <t xml:space="preserve">Entrée RDP. Demande ordinateur fixe pour BISSERIER Pierre &gt; poste pret </t>
  </si>
  <si>
    <t xml:space="preserve">Entrée RDP. Demande ordinateur fixe pour DE LUIS Nicolas &gt; poste pret </t>
  </si>
  <si>
    <t>STEVANT</t>
  </si>
  <si>
    <t>[SD0110691] demande habilitation SAFIR FEERIE</t>
  </si>
  <si>
    <t>[APP]-CAMELA_Demande d'applis LAFONT Anne - migration du 07/02</t>
  </si>
  <si>
    <t>[SD0110628][Féérie]: Prod base ALMBCG - intégration fichier cessibilité Lot 3</t>
  </si>
  <si>
    <t>Entrée RDP. Demande téléphone fixe pour MAYEC Sébastien -&gt; 47761</t>
  </si>
  <si>
    <t>TR : Norma</t>
  </si>
  <si>
    <t>TR : probl�me de connexion Safir avec un carte SECURID</t>
  </si>
  <si>
    <t>synchronisation contact</t>
  </si>
  <si>
    <t xml:space="preserve">merci d'activer ACTIVE SYNC pour les 3 collaborateurs suivants : </t>
  </si>
  <si>
    <t>Application Métier &gt; SAS - DB2 - IDS</t>
  </si>
  <si>
    <t>[IDS][PROD][DB2]Archivage et purge IDS</t>
  </si>
  <si>
    <t>Demande matériel</t>
  </si>
  <si>
    <t>Num Audio</t>
  </si>
  <si>
    <t>Sécurisation des accès Outlook à distance</t>
  </si>
  <si>
    <t>[APP]-CAMELEA_Demande d'applis BONNAL Emmanuel- migration du 07/02</t>
  </si>
  <si>
    <t>Urgent : Numéro d'audio</t>
  </si>
  <si>
    <t>[HAB]demande d'ajout de droits sur un dossier</t>
  </si>
  <si>
    <t>[APP]-CAMELEA_Demande d'applis SAUVADET CLEMENCE - migration du 07/02</t>
  </si>
  <si>
    <t>demande d'installation de pieuvre en salle de reunion D526 en urgence avant 9h30</t>
  </si>
  <si>
    <t>Demande d'ajout de bal generique</t>
  </si>
  <si>
    <t>Installation logiciel Gotoassist</t>
  </si>
  <si>
    <t>[APP]-CAMELEA_Demande d'applis BOYER-VIDAL Armelle - migration du 07/02</t>
  </si>
  <si>
    <t>[HAB]UAG et accès VIP - Demande suppression comptes</t>
  </si>
  <si>
    <t>Numero de conference call</t>
  </si>
  <si>
    <t>Demande de crypt share</t>
  </si>
  <si>
    <t>Acces BAL PUYET Mariana</t>
  </si>
  <si>
    <t>Demande d'accès répertoire Projets à Catherine CLEMENT CHABAS</t>
  </si>
  <si>
    <t>[BTSYS] Installation Netbackup</t>
  </si>
  <si>
    <t>URGENT - Provisions collectives - production</t>
  </si>
  <si>
    <t>sauvegarder les environnements des BDD SMARTCO</t>
  </si>
  <si>
    <t>Installation KVS</t>
  </si>
  <si>
    <t>[SD0111040] [Feerie] demande supervision</t>
  </si>
  <si>
    <t>Entrée RDP. Demande ordinateur fixe pour ALLESANT Arnaud</t>
  </si>
  <si>
    <t>Entrée RDP. Demande téléphone fixe pour ALLESANT Arnaud -&gt; 46756</t>
  </si>
  <si>
    <t xml:space="preserve">modification filtres </t>
  </si>
  <si>
    <t xml:space="preserve">Demande accès distant </t>
  </si>
  <si>
    <t>[ATI] ajout de 8Go de RAM sur IVWSQL99</t>
  </si>
  <si>
    <t>Demande de réinitialisation de mot de passe</t>
  </si>
  <si>
    <t>Ajout de dossier d'archives .pst</t>
  </si>
  <si>
    <t>demande d'habiliotation sur O:\DSI\DSI_03_Inet\01-DOMAINE\CONGES_FORMATIONS</t>
  </si>
  <si>
    <t>TR : Création compte SAFIR</t>
  </si>
  <si>
    <t>[HAB] Filenet : accès CUB CAPRI</t>
  </si>
  <si>
    <t>Installation Navigateurs</t>
  </si>
  <si>
    <t>Poste téléphonique dans la C3M31</t>
  </si>
  <si>
    <t>[Flux Pelican Natixis vers RFI]</t>
  </si>
  <si>
    <t>TR: [Flux Pelican Natixis vers Bale 3]</t>
  </si>
  <si>
    <t>[Flux Pelican Y Bale3 vers Natixis/RFI]</t>
  </si>
  <si>
    <t>Création DOSSIER</t>
  </si>
  <si>
    <t>demande de creation de dossier partagé</t>
  </si>
  <si>
    <t xml:space="preserve">Demande de brassage	</t>
  </si>
  <si>
    <t>Demande de retrait de la liste DSI-SUPPORT-SCENARISK pour M. Thierry LALANDE</t>
  </si>
  <si>
    <t>Demande d'accès WIFI - Fatima BENSAFI</t>
  </si>
  <si>
    <t>[APP]-CAMELEA_Demande d'appli de PAPADOPOULOS Helene - migration du 07/02</t>
  </si>
  <si>
    <t>[ATI] - PARO - Installation office en ZFP ( Pour App-V )</t>
  </si>
  <si>
    <t>Demande d'accès à un répertoire partagé</t>
  </si>
  <si>
    <t>[APP]-CAMELEA_Demande d'appli de GERARD Charlotte - migration du 07/02</t>
  </si>
  <si>
    <t>[BT FLUX] : Demande de mise en place de flux pelican</t>
  </si>
  <si>
    <t>[ATI] - BDD ORACLE  Tables Odscorep</t>
  </si>
  <si>
    <t>[PROD]:NIA/PROD/rec 2014_00027: NIA005 16707 incidenté</t>
  </si>
  <si>
    <t>[ATI] : NIA-NIO/PROD/URGENT/MENSUEL/DEM385 : demande de surveillance et tem...-&gt;</t>
  </si>
  <si>
    <t>Demande de création de repertoire réseau</t>
  </si>
  <si>
    <t>[FEERIE] Flux pélican quotidien BPCE-SA</t>
  </si>
  <si>
    <t>[HAB]</t>
  </si>
  <si>
    <t>Cable HDMI écran - LE SEGRETAIN DU PATIS</t>
  </si>
  <si>
    <t>[ATI] - Production - récupération de flux en entrée du moteur NIO</t>
  </si>
  <si>
    <t>Demande de dossier partagé</t>
  </si>
  <si>
    <t>mission aqr/ prise téléphonique</t>
  </si>
  <si>
    <t>[HAB] Quota O:\PROJETS3\TAX-TELEPH-FILIALES</t>
  </si>
  <si>
    <t>[ATI] resize disque sur le serveur PBDDSQLF-02</t>
  </si>
  <si>
    <t>synchronisation Secure ID</t>
  </si>
  <si>
    <t>[BT_SYS] archiver les répertoires du serveur PBDDSQLF-02</t>
  </si>
  <si>
    <t>[ATI] [Valorisation des garanties] CCOOP sur le flux 42559  /data/reception...-&gt;</t>
  </si>
  <si>
    <t xml:space="preserve">Demande de casque-micro - (2)  MULLER  Monique  </t>
  </si>
  <si>
    <t>Réinitialisation mot de passe</t>
  </si>
  <si>
    <t>Probleme connexion téléphonique</t>
  </si>
  <si>
    <t>Base SQL RCWBDT01\Blitzlog</t>
  </si>
  <si>
    <t>TR : Demande d'habilitation d'un nouveau utilisateur PARO</t>
  </si>
  <si>
    <t>demande d'information concernant les documents supprimés</t>
  </si>
  <si>
    <t>Modification numero de Conf call</t>
  </si>
  <si>
    <t>[ Création de compte viewer sur O2SP ]</t>
  </si>
  <si>
    <t>[SD0111340] Habilitation SAFIR FEERIE - Gestionnaire Isabelle VABRE</t>
  </si>
  <si>
    <t>Changement du Blackberry par un iphone</t>
  </si>
  <si>
    <t>Demande compte crypt &amp; share</t>
  </si>
  <si>
    <t>Changement du Blackberrry par un Iphone</t>
  </si>
  <si>
    <t>[BPCE IOM] [ALIS-GECCO] Modification du dossier d'origine pour flux IAS</t>
  </si>
  <si>
    <t>Entrée RDP. Demande ordinateur fixe pour CHARTRAIN Nathalie</t>
  </si>
  <si>
    <t>Entrée RDP. Demande téléphone fixe pour CHARTRAIN Nathalie</t>
  </si>
  <si>
    <t>Problème capri</t>
  </si>
  <si>
    <t>[ATI]TR:  [PROD]:NIA/PROD/URGENT/rec 2014_00027: NIA005 16707 incidenté</t>
  </si>
  <si>
    <t>Demande de sauvegarde des Bases SQL de ediTVA</t>
  </si>
  <si>
    <t>ajout adresse secondaire</t>
  </si>
  <si>
    <t>Installation Think-Cell</t>
  </si>
  <si>
    <t>[HAB] Filenet : AHARCHLI</t>
  </si>
  <si>
    <t>[EDI-TVA] Habilitations L. ODINET</t>
  </si>
  <si>
    <t>NIE : habilitations en accès direct</t>
  </si>
  <si>
    <t>Demande d'application SAS - V11022013</t>
  </si>
  <si>
    <t>Demande habilitation répertoire générique</t>
  </si>
  <si>
    <t>Demande d'application</t>
  </si>
  <si>
    <t>Demande d'application SAS - V11022013.docx</t>
  </si>
  <si>
    <t>Brassage prise imprimante</t>
  </si>
  <si>
    <t>Think Cell</t>
  </si>
  <si>
    <t>ajout a liste de diffusion Féerie double-run</t>
  </si>
  <si>
    <t>Réservation IP Serveur</t>
  </si>
  <si>
    <t>Création de scopes DHCP</t>
  </si>
  <si>
    <t>[AED][BDL] en attente du schéma DB2</t>
  </si>
  <si>
    <t xml:space="preserve">Demande d'ajout dans le groupe </t>
  </si>
  <si>
    <t>[APP]-CAMELEA_Demande d'applis LEMARCHAND Thierry   - migration du 10/02</t>
  </si>
  <si>
    <t>Demande d'accès au répertoire O:\DRH\RSE-Commun</t>
  </si>
  <si>
    <t>[APP]-CAMELEA_Demande d'applis PAILLET Brigitte   - migration du 10/02</t>
  </si>
  <si>
    <t>Compte informatique Marie DONCE</t>
  </si>
  <si>
    <t>Demande d'accès à un dossier partagé</t>
  </si>
  <si>
    <t>TR : Incidents de connexion PILCOP</t>
  </si>
  <si>
    <t>[ATI] [PERTES] Test sur évolution du suivi de Production Pertes en RECMOA e...-&gt;</t>
  </si>
  <si>
    <t>Icône CAPRI : MAMELLE C</t>
  </si>
  <si>
    <t>[LIASSE FISCALE] Habilitations L. ODINET</t>
  </si>
  <si>
    <t xml:space="preserve">Récupération de Materiels </t>
  </si>
  <si>
    <t xml:space="preserve">demande de compte téléphonique - DONCE Marie  -&gt; 43053 </t>
  </si>
  <si>
    <t>[ATI] [PROD]:NIF/PROD/rec 2014_00028:  flux retours non reçus</t>
  </si>
  <si>
    <t>[SD0111597] pour changement prod schéma de gestion</t>
  </si>
  <si>
    <t>[ATI] - [Revue de droits] installation en MOA et en PROD</t>
  </si>
  <si>
    <t>20140207 - Demande d'application SAS BJO</t>
  </si>
  <si>
    <t>URGENT [DOF][ZIG] [Risques] ANADEFI / Flux FTP vers jedeclare.fr</t>
  </si>
  <si>
    <t>Connexion impossible au serveur CMOS03</t>
  </si>
  <si>
    <t>Changement de responsable groupe GG_APP_SAS_DRG_MRC</t>
  </si>
  <si>
    <t>[ATI] : NIA/PROD/URGENT/MENSUEL/rec 2014_00027/DEM386 : demande de monitori...-&gt;</t>
  </si>
  <si>
    <t>Demande de clé USB 16 Go</t>
  </si>
  <si>
    <t>Prêt PC portable pour classe virtuelle 10Fev &gt; 10Mars</t>
  </si>
  <si>
    <t xml:space="preserve">Demande de pieuvre - mardi 11/02 de 9h30 à 12h  -&gt; D226 </t>
  </si>
  <si>
    <t>INFRA_CITRIX</t>
  </si>
  <si>
    <t>: bgarcia@jack.fr vous a envoyé un message via WeTransfer</t>
  </si>
  <si>
    <t>Problème droit calendrier Mr DENELE</t>
  </si>
  <si>
    <t>Prêt de 2 portables 12/02/14 &gt; 27/02/14</t>
  </si>
  <si>
    <t>[ARS 1482572] Problème module de mise en production ?</t>
  </si>
  <si>
    <t xml:space="preserve">[ SD0111581] Test connexion de TERADATA </t>
  </si>
  <si>
    <t>SECURITE</t>
  </si>
  <si>
    <t>Prêt de 2 portable le 13/02/14</t>
  </si>
  <si>
    <t>2014-7</t>
  </si>
  <si>
    <t>Code PUK</t>
  </si>
  <si>
    <t>TR : PALATINE - NOUVELLES HABILITATIONS PARO</t>
  </si>
  <si>
    <t>Configuration Numéros de tél</t>
  </si>
  <si>
    <t>POUR REGUL : accès Chogori</t>
  </si>
  <si>
    <t xml:space="preserve">Merci de créer le wifi CHOGORI pour les personnes suivantes : </t>
  </si>
  <si>
    <t>regul : accès réseau CHOGORI</t>
  </si>
  <si>
    <t xml:space="preserve">Problème de branchement	</t>
  </si>
  <si>
    <t>[APP]-CAMELEA_Demande d'applis PIPINO Brice - migration du 10/02</t>
  </si>
  <si>
    <t xml:space="preserve">Merci d'activer ACTIVE SYNC pour les 4 collaborateurs qui vont avoir un IPHONE </t>
  </si>
  <si>
    <t>[APP]-CAMELEA_Demande d'applis Laumaille Odile - migration du 10/02</t>
  </si>
  <si>
    <t>[APP]-CAMELEA_Demande d'applis BISSAIN Youssef  - migration du 10/02</t>
  </si>
  <si>
    <t>adid temps de travail</t>
  </si>
  <si>
    <t>[ATI] EssBase : demande de renseignement et création d'une nouvelle base en ZOC</t>
  </si>
  <si>
    <t>MERCREDI 12 FEVRIER - DEMANDE  NUMERO audio (20 pers.) -&gt; 11h-12h30 ..</t>
  </si>
  <si>
    <t>accès outil de réservation de salles</t>
  </si>
  <si>
    <t>Demande n° audio</t>
  </si>
  <si>
    <t>Demande de n° d'audio</t>
  </si>
  <si>
    <t>installation add-in CAFE</t>
  </si>
  <si>
    <t>Réservation de numéro de confcall</t>
  </si>
  <si>
    <t>CCB : [GDE] Connexion impossible au serveur CMOS03</t>
  </si>
  <si>
    <t>[HAB] Demande application Service desk</t>
  </si>
  <si>
    <t>Demandes d'accès à l'application SAS</t>
  </si>
  <si>
    <t xml:space="preserve">demande de pieuvre dans la salle A2M36 pour 2 semaines </t>
  </si>
  <si>
    <t>Demande de récupération matériel</t>
  </si>
  <si>
    <t>Message d'absence /messagerie d'une salariée</t>
  </si>
  <si>
    <t>CAPACITE DE STOCKAGE O:\</t>
  </si>
  <si>
    <t>Demande de brassage</t>
  </si>
  <si>
    <t>Michel STEVANT</t>
  </si>
  <si>
    <t>Demande d'acces au portail ARES</t>
  </si>
  <si>
    <t>Declenchement Flux IAS DELTASCO</t>
  </si>
  <si>
    <t>[GDE] Demande d'édition des conf switch LAN HP embarqués</t>
  </si>
  <si>
    <t>Thinkcell_x000D_
Thinkcell</t>
  </si>
  <si>
    <t>Demande pret imprimante</t>
  </si>
  <si>
    <t>[APP]-CAMELEA_Demande d'appli de MILLOT Pierre - migration du 10/02</t>
  </si>
  <si>
    <t>Demande d'écran supplémentaire</t>
  </si>
  <si>
    <t>Creation d'un compte pour Vojnovic Sophie</t>
  </si>
  <si>
    <t>[APP]-CAMELEA_Demande d'appli de MAKSIMOV Cédric - migration du 10/02</t>
  </si>
  <si>
    <t>[entrepot] Volum schema</t>
  </si>
  <si>
    <t xml:space="preserve">Information </t>
  </si>
  <si>
    <t>écran</t>
  </si>
  <si>
    <t>URGENT Creation d'un compte téléphonique pour Vojnovic Sophie</t>
  </si>
  <si>
    <t>salles de réunion</t>
  </si>
  <si>
    <t>Reorganisation du bureau</t>
  </si>
  <si>
    <t>Demande Accès répertoire partagé</t>
  </si>
  <si>
    <t>AGRILISMAT2 - demande Habilitations (LDAP) du 10/02/2014</t>
  </si>
  <si>
    <t>demande licence think cell</t>
  </si>
  <si>
    <t>URGENT - installation de Nathalie CHARTRAIN</t>
  </si>
  <si>
    <t>[ATI]: NIA/PROD/BATCH/URGENT/MENSUEL/rec 2014_00029 : demande de logs pour ...-&gt;</t>
  </si>
  <si>
    <t>Vérification ALERTE serveur</t>
  </si>
  <si>
    <t>[HAB] - Demande d'ajout à un groupe</t>
  </si>
  <si>
    <t>[ATI] : NIE/R7BPCE/URGENT/DEM387</t>
  </si>
  <si>
    <t>Demande d'information connexion à distance</t>
  </si>
  <si>
    <t>Création de compte SAPHIR</t>
  </si>
  <si>
    <t>[SD0112815] Serveur BFDST002</t>
  </si>
  <si>
    <t>ACL pour CANAL Benoit</t>
  </si>
  <si>
    <t>Demande de création de répertoire partagé</t>
  </si>
  <si>
    <t>ppldb203</t>
  </si>
  <si>
    <t>CHOGORI</t>
  </si>
  <si>
    <t xml:space="preserve">Demande installation de pieuvre - BRC38 </t>
  </si>
  <si>
    <t>DMRO : reprise 2013</t>
  </si>
  <si>
    <t>Merci d'augmenter le quota sur O:\DBCA\BDR-Direction</t>
  </si>
  <si>
    <t>Interception d'appels sur deux postes téléphoniques</t>
  </si>
  <si>
    <t>Accès fichier CAC</t>
  </si>
  <si>
    <t>Accès à TEMPO en lecture</t>
  </si>
  <si>
    <t>[ATI] TR: Féerie:Installation Du client 10G 64Bits</t>
  </si>
  <si>
    <t>Demande crétaion répertoire_V4</t>
  </si>
  <si>
    <t xml:space="preserve">demande pour changer les parametre de couleur et de la police d'ecriture </t>
  </si>
  <si>
    <t>Demande Installation Fillezilla</t>
  </si>
  <si>
    <t>Application Métier &gt; SAS - DB2 - ENTREPOT RISQUES</t>
  </si>
  <si>
    <t>Filtrage URL sur http://www.youtube.com/embed/0I52ZfJcZlw?wmode=transparent...-&gt;</t>
  </si>
  <si>
    <t>Demande de Mise à jour des droits S.MAYEC -</t>
  </si>
  <si>
    <t>casque audio</t>
  </si>
  <si>
    <t>Informations sur la salle Barcelone</t>
  </si>
  <si>
    <t>Demande de configuration du telephone</t>
  </si>
  <si>
    <t>Accès boîte mail Investor Relations</t>
  </si>
  <si>
    <t>Demande récupération Blackberry</t>
  </si>
  <si>
    <t>[Habilitation]</t>
  </si>
  <si>
    <t>[GDE] Problème SW chassis BPCE-VB-01</t>
  </si>
  <si>
    <t>[ATI]: NIO/PROD/BATCH/URGENT/MENSUEL/rec 2014_00030 : demande de logs pour ...-&gt;</t>
  </si>
  <si>
    <t>PBDDSQLF-02  base SQL go_capex_contributor_t4</t>
  </si>
  <si>
    <t>Agrilismat2 - habilitation</t>
  </si>
  <si>
    <t>Accès au répertoire commun de "marketing &amp; Distribution"</t>
  </si>
  <si>
    <t>demande de code messagerie vocale</t>
  </si>
  <si>
    <t>[ATI][SRRC][RBPCE] : Evolution des pools de connexion</t>
  </si>
  <si>
    <t>[ATI][SRRC] [RBanquesL]  : Evolution des pools de connexion</t>
  </si>
  <si>
    <t>[ATI)[SRRC] [RBanques] : Evolution des pools de connexion</t>
  </si>
  <si>
    <t>[APP]-CAMELEA_Demande d'applis MULLER Monique - migration du 11/02</t>
  </si>
  <si>
    <t>Accès téléphonie</t>
  </si>
  <si>
    <t>[APP]-CAMELEA_Demande d'applis BOURGEAIS Charline  - migration du 11/02</t>
  </si>
  <si>
    <t>20 To du serveur PPLNAS01 pour les sauvegardes</t>
  </si>
  <si>
    <t>[HAB] Demande de droits</t>
  </si>
  <si>
    <t>Pochette CAMELIA et SOURIS</t>
  </si>
  <si>
    <t>Demande augmentation quota répertoire</t>
  </si>
  <si>
    <t xml:space="preserve">téléphone </t>
  </si>
  <si>
    <t>Urgent / Habilitation Acces Video pour Sophie Vojnovic</t>
  </si>
  <si>
    <t>accès à distance - S LARRUE Renouvellement</t>
  </si>
  <si>
    <t>demande d'acces WIFI K2 CHOGORI</t>
  </si>
  <si>
    <t>Demande ouverture de flux datastage IT-CE - concerne dossier 452188</t>
  </si>
  <si>
    <t>[SD0112773] [PROD][PCRC][ BFPCR001] : création de partage fillezilla</t>
  </si>
  <si>
    <t>Demande d'échange entre deux postes de prêt</t>
  </si>
  <si>
    <t>[SD0112774] DEMANDE_DIT_STOCKAGE_20140210_BFORA008</t>
  </si>
  <si>
    <t>badge perdu</t>
  </si>
  <si>
    <t>Poste Windows8</t>
  </si>
  <si>
    <t>[HAB]: Connexion SAFIR</t>
  </si>
  <si>
    <t>Crypt &amp; Share</t>
  </si>
  <si>
    <t>AQR - Demandes de création compte Crypt&amp;Share</t>
  </si>
  <si>
    <t>[OPI][PELICAN] Mise à jour Flux</t>
  </si>
  <si>
    <t>Changement du Blackberry par un Iphone</t>
  </si>
  <si>
    <t>demande de restauration</t>
  </si>
  <si>
    <t>Entrée RDP. Demande ordinateur fixe pour BOURDAUT Isabelle</t>
  </si>
  <si>
    <t>Entrée RDP. Demande téléphone fixe pour BOURDAUT Isabelle</t>
  </si>
  <si>
    <t>Déménagement Jérémie BAES</t>
  </si>
  <si>
    <t>[APP]-CAMELEA_Demande d'applis DIALLO Aïssatou - migration du 11/02</t>
  </si>
  <si>
    <t>supression de droit</t>
  </si>
  <si>
    <t>Récupération de matériels</t>
  </si>
  <si>
    <t>Application Métier &gt; SAS - DB2</t>
  </si>
  <si>
    <t>Complément d'information pour Entrée RDP de  Isabelle BOURDAUT</t>
  </si>
  <si>
    <t>Gestion des langues dans un document Word</t>
  </si>
  <si>
    <t>demande de tablette.</t>
  </si>
  <si>
    <t xml:space="preserve">Demande de pret </t>
  </si>
  <si>
    <t>[ATI] [PERTES] demande de traitement de purge de rejets en RECMOA</t>
  </si>
  <si>
    <t>Réservation Salle+Pieuvre - Jeudi 13 Février entre 14h et 15h30</t>
  </si>
  <si>
    <t>Zaki n'apparait pas dans Appli-PDTniv3 &lt;Appli-PDTniv3@bpce.fr&gt;</t>
  </si>
  <si>
    <t>TR: [ATI] [PROD]:NIF/PROD/rec 2014_00028:  flux retours non reçus</t>
  </si>
  <si>
    <t xml:space="preserve"> Réservation Salle+Pieuvre - Mercredi 12 Février entre 10h et 11h</t>
  </si>
  <si>
    <t>TR : [HAB] demande d'accès SAFIR O HARDELIN</t>
  </si>
  <si>
    <t>Màj du Package FasSurfi v7.3</t>
  </si>
  <si>
    <t>Alias Vs. WWN</t>
  </si>
  <si>
    <t>Habilitations à la boîte mail générique  DPG-Etudes</t>
  </si>
  <si>
    <t>NL GP Abonnement N° 57 du jeudi 30 janvier 2014 : repasse le 15 février 2014</t>
  </si>
  <si>
    <t>DRIVER COPIEURS RICOH</t>
  </si>
  <si>
    <t>Accès à distance Outlook</t>
  </si>
  <si>
    <t>Entrée RDP. Demande téléphone fixe pour MARKOWICZ Michel</t>
  </si>
  <si>
    <t>Entrée RDP. Demande ordinateur fixe pour MARKOWICZ Michel</t>
  </si>
  <si>
    <t>Entrée RDP. Demande ordinateur fixe pour GENTILHOMME Vincent</t>
  </si>
  <si>
    <t>Entrée RDP. Demande téléphone fixe pour GENTILHOMME Vincent</t>
  </si>
  <si>
    <t>Entrée RDP. Demande ordinateur fixe pour CHAMPARE PATRICE</t>
  </si>
  <si>
    <t>Entrée RDP. Demande téléphone fixe pour CHAMPARE PATRICE</t>
  </si>
  <si>
    <t>Mise à jour du devis 50 barretes de 32Go pour BL460G7</t>
  </si>
  <si>
    <t>demande d'accès distant M. FOURNIAL ares</t>
  </si>
  <si>
    <t xml:space="preserve"> Accès à l'international/ Mission MC DONNELL</t>
  </si>
  <si>
    <t>Pack CAMELIA</t>
  </si>
  <si>
    <t>demande de creation d'un compte au nom de CHARTRAIN Nathalie</t>
  </si>
  <si>
    <t>demande d'accès distant M. FOURNIAL messagerie</t>
  </si>
  <si>
    <t>Installation logiciels</t>
  </si>
  <si>
    <t>Accès répertoire partagé</t>
  </si>
  <si>
    <t>Février 2014</t>
  </si>
  <si>
    <t>Allocation espace de stockage</t>
  </si>
  <si>
    <t>[SD0111142] Habilitation safir ferié - DEVES NICOLAS</t>
  </si>
  <si>
    <t>demande de Filtre  - mercredi 12/02 à 15h-15h30 ..</t>
  </si>
  <si>
    <t>Prêt d'un portable 11/02/14 &gt; 14/02/14</t>
  </si>
  <si>
    <t>[GDE] : maintenance hardware wintel</t>
  </si>
  <si>
    <t xml:space="preserve">Merci d'activer ACTIVE SYNC pour les 8 collaborateurs suivants  qui vont avoir_x000D_
</t>
  </si>
  <si>
    <t>Installation imprimante</t>
  </si>
  <si>
    <t>cable sécurité pc portable</t>
  </si>
  <si>
    <t>AQR - Ajout téléphone groupement 43737</t>
  </si>
  <si>
    <t>URGENT Désactivation de compte</t>
  </si>
  <si>
    <t>IMPORTANT: Demande compte informatique et Poste poru collaborateur détaché ...-&gt;</t>
  </si>
  <si>
    <t>[APP]-CAMELEA_Demande d'applis COULIBALY Idrissa  - migration du 11/02</t>
  </si>
  <si>
    <t>Augmentation quota</t>
  </si>
  <si>
    <t xml:space="preserve">Creation archive Vault </t>
  </si>
  <si>
    <t>N° de conf call Copil BPCE SF 20/02/2014 -&gt; jeudi 20 février  : 14h30-16h ..</t>
  </si>
  <si>
    <t>TR: Outil validation facture</t>
  </si>
  <si>
    <t>Affectation du numéro de téléphone  Mlle Domec à Mlle Bourmasel</t>
  </si>
  <si>
    <t>[Flux pelican - CFF vers Bale 3]</t>
  </si>
  <si>
    <t>SD Mail</t>
  </si>
  <si>
    <t>SD456952 Demande de devis 50 barretes de 32Go pour BL460G7</t>
  </si>
  <si>
    <t>Réservation pour l'Inspection</t>
  </si>
  <si>
    <t>Demande Installation Chrome</t>
  </si>
  <si>
    <t>[SD0113619] Demande FEERIE</t>
  </si>
  <si>
    <t>[APP]-CAMELEA_Demande d'applis NOTTA Aurélien - migration du 11/02/14</t>
  </si>
  <si>
    <t>[APP]-CAMELEA_Demande d'applis Poste Bloomberg 1 - migration du 11/02/14</t>
  </si>
  <si>
    <t>code téléphone</t>
  </si>
  <si>
    <t>Guide .pdf</t>
  </si>
  <si>
    <t>[APP]-CAMELEA_Demande d'applis HAJ MANSOUR Insaf - migration du 11/02/14</t>
  </si>
  <si>
    <t>TR : probleme de connexion</t>
  </si>
  <si>
    <t>Installation Acrobat PRo</t>
  </si>
  <si>
    <t>PLAQUETTE COMMUNICATION 2014 VF.docx</t>
  </si>
  <si>
    <t>TR : ID et Habilitation PILCOP</t>
  </si>
  <si>
    <t>[HAB] Demande d'habilitation au dossier partagé "O:\PROJETS4\Suivi_Activites "</t>
  </si>
  <si>
    <t xml:space="preserve">probleme expediteur </t>
  </si>
  <si>
    <t>Modifier une règle existante dans Outlook</t>
  </si>
  <si>
    <t>Clôture de ticket // Tentative transfert de données logiciel UNITECNIC</t>
  </si>
  <si>
    <t>GDE Décommisionnement Serveur</t>
  </si>
  <si>
    <t>[GDE] Decommissionnement des anciens serveurs QRM</t>
  </si>
  <si>
    <t>TR: [HAB] Filenet : MàJ accès CUB pour BENEFICIAIRE</t>
  </si>
  <si>
    <t>Assistance Transfert Photo Blackberry</t>
  </si>
  <si>
    <t>Entrée RDP. Demande ordinateur fixe pour KOUROUT Anouar</t>
  </si>
  <si>
    <t>Révocation de droits</t>
  </si>
  <si>
    <t>[ATI] - Accès au Serveur JLB : IVLJLB02 : retour aux performances catastrop...-&gt;</t>
  </si>
  <si>
    <t xml:space="preserve">Demande excel </t>
  </si>
  <si>
    <t>TR : Compte SAFIR verrouillé</t>
  </si>
  <si>
    <t>Numérotation de paragraphe dans Word</t>
  </si>
  <si>
    <t xml:space="preserve">[jeudi 13/02/2014]-Pieuvre sur AS en D526 de 14h à 17h ... </t>
  </si>
  <si>
    <t>demande_dit_stockage_20140210_SRRC_IPLORA05.doc</t>
  </si>
  <si>
    <t>_x000D_
 Identifiant PORTAIL NATIXIS PAIEMENTS pour Christel GOURLET (ITIM UID :...-&gt;</t>
  </si>
  <si>
    <t>compte  AD M. BLATY Dominique</t>
  </si>
  <si>
    <t>compte  téléphonique  M. BLATY Dominique</t>
  </si>
  <si>
    <t>Filtrage URL sur http://monsieur-excel.blogspot.fr/, IP address: 126.240.21...-&gt;</t>
  </si>
  <si>
    <t>Demande d'accès à l'application SAS et au serveur CSAS01</t>
  </si>
  <si>
    <t xml:space="preserve">Demande des identifiants et Mots de passe </t>
  </si>
  <si>
    <t>transfert de Luns de la PBDDORAF-10 vers la PBDDORAF-07.</t>
  </si>
  <si>
    <t>Les accès à Quality Center, L'installation de Ultraedit ou Notepad, SQL dev...-&gt;</t>
  </si>
  <si>
    <t>Creation pst</t>
  </si>
  <si>
    <t>[ATI] - Production - Récupération de flux NIO005 pour bug NIO</t>
  </si>
  <si>
    <t>Demande Accée Chogori</t>
  </si>
  <si>
    <t>CCB: Lot serveur =&gt; CIMA02 [Habilitation]</t>
  </si>
  <si>
    <t xml:space="preserve">Demande de Secure ID ares </t>
  </si>
  <si>
    <t>restauration données</t>
  </si>
  <si>
    <t>Retour hebdomadaire sur les demandes d'ouverture de flux traitées cette...-&gt;</t>
  </si>
  <si>
    <t>[ATI] - Habilitation Marcelle CHEGWA</t>
  </si>
  <si>
    <t>Installation application</t>
  </si>
  <si>
    <t>Besoin d'accès à DSI\DSI_01_EspaceCommun</t>
  </si>
  <si>
    <t xml:space="preserve">demande de pont conf téléphonique - mercredi 12/02 de 15h à 16h ...  </t>
  </si>
  <si>
    <t>Urgent Creation de compte AD pour projet AQR</t>
  </si>
  <si>
    <t>[HAB] - GG_SEC_STOP_CNXUTIL ?</t>
  </si>
  <si>
    <t>Demande d'habilitation  SAFIR pour 3RC</t>
  </si>
  <si>
    <t>demande infos Sharepoint</t>
  </si>
  <si>
    <t xml:space="preserve">Demande de casque téléphonique - LETERME Sanaa .. (CDI)  </t>
  </si>
  <si>
    <t>Demande d'installation de l'addin ICARE sur nouveau poste W7</t>
  </si>
  <si>
    <t>Tickets Sorties RDP</t>
  </si>
  <si>
    <t>Flux Video - Jean daniel Grain</t>
  </si>
  <si>
    <t>File d'impression</t>
  </si>
  <si>
    <t>ajout imprimante</t>
  </si>
  <si>
    <t>Incident 32310 has been assigned to you.</t>
  </si>
  <si>
    <t>[ATI][SRRC]-Réception flux RFT impossible</t>
  </si>
  <si>
    <t>[SD0113767] Habilitation SAFIR FEERIE Gestionnaire Regis HIRIART</t>
  </si>
  <si>
    <t>Assiatance service desk</t>
  </si>
  <si>
    <t>[SD0113766] Habilitation SAFIR FEERIE Gestionnaire Maxime RODDIER</t>
  </si>
  <si>
    <t xml:space="preserve">Demande installation Access </t>
  </si>
  <si>
    <t xml:space="preserve">Demande de Secure ID securmail </t>
  </si>
  <si>
    <t>installation poste</t>
  </si>
  <si>
    <t>Changement du BB par un IPHONE</t>
  </si>
  <si>
    <t>URGENT Restauration de fichier.</t>
  </si>
  <si>
    <t xml:space="preserve">Application visio </t>
  </si>
  <si>
    <t>Application access</t>
  </si>
  <si>
    <t xml:space="preserve">Application ultra edit </t>
  </si>
  <si>
    <t xml:space="preserve">Application PowerAMC </t>
  </si>
  <si>
    <t>Demande clavier</t>
  </si>
  <si>
    <t>Purge</t>
  </si>
  <si>
    <t xml:space="preserve">probleme lenteur impression </t>
  </si>
  <si>
    <t>[HAB] demande d'ajout de droits dossier APPLI</t>
  </si>
  <si>
    <t>accès outil filenet</t>
  </si>
  <si>
    <t>[HAB] Entrepôt Risques : Problème d'accès base de données</t>
  </si>
  <si>
    <t>sortie rdp 37235</t>
  </si>
  <si>
    <t>sortie rdp 37890</t>
  </si>
  <si>
    <t>sortie rdp 24344</t>
  </si>
  <si>
    <t>[ATI][ZFI][DB2]Partition à supprimer sur IDS</t>
  </si>
  <si>
    <t>[APP]-CAMELEA_Demande d'applis CREPPY Harold - migration du 12/02</t>
  </si>
  <si>
    <t>sortie rdp 34312</t>
  </si>
  <si>
    <t>[ATI] Accès à la BDD SIMU</t>
  </si>
  <si>
    <t>demande de quotas sur BAL</t>
  </si>
  <si>
    <t>Sortie rdp 10182</t>
  </si>
  <si>
    <t>Réservation numéro de conf telephonique</t>
  </si>
  <si>
    <t>sortie rdp 12375</t>
  </si>
  <si>
    <t>sortie rdp 26009</t>
  </si>
  <si>
    <t>Application socle de base &gt; PDF Creator</t>
  </si>
  <si>
    <t>Assistance PDF Convertor</t>
  </si>
  <si>
    <t>sortie rdp 36124</t>
  </si>
  <si>
    <t>Sortie RDP 33822</t>
  </si>
  <si>
    <t>BLACKBERRY - Mme Sylvie BACCIALONE</t>
  </si>
  <si>
    <t>CBB : CEXP03 : Information configuration BlueCoat</t>
  </si>
  <si>
    <t>Sortie RDP 11122</t>
  </si>
  <si>
    <t>Sortie RDP 35975</t>
  </si>
  <si>
    <t>Sortie rdp 38556</t>
  </si>
  <si>
    <t>Sortie RDP 38715</t>
  </si>
  <si>
    <t>[APP]-CAMELEA_Demande d'applis MICHELIN Emmanuel-Georges - migration du 12/02</t>
  </si>
  <si>
    <t xml:space="preserve">demande de compte proxy.oc.bpce.fr - QUALYS EXTRACT - </t>
  </si>
  <si>
    <t>réintialisation code pin</t>
  </si>
  <si>
    <t>INFRA_ESX</t>
  </si>
  <si>
    <t>iNTEGRATION - VARONIS 5.8 - upgrade serveur + client - SNAPSHOTS</t>
  </si>
  <si>
    <t>Entrée RDP. Demande ordinateur fixe pour SAIB Farid</t>
  </si>
  <si>
    <t>Entrée RDP. Demande téléphone fixe pour SAIB Farid</t>
  </si>
  <si>
    <t>[SD0113976] Habilitation SAFIR FEERIE Gestionnaire Anastasia AUDOLI</t>
  </si>
  <si>
    <t>[ATI] NIE/PROD/BATCH/rec 2014_00031 : Incident d'intégration sur flux NIE001</t>
  </si>
  <si>
    <t>Synchronisation serveurs Avigilon (coeur de ville) avec serveur de temps</t>
  </si>
  <si>
    <t>Mise à jour TNSNAMES TOAD</t>
  </si>
  <si>
    <t>456778*al*Pb pour le changement de mot de passe LDAP</t>
  </si>
  <si>
    <t>[ATI] SRM/RefCarto - Mise en production RCARTO v1.7</t>
  </si>
  <si>
    <t>Deamnde Marcelle CHEGWA : droit en lecture écriture sur répertoire \\SI\Dat...-&gt;</t>
  </si>
  <si>
    <t>archivage sur CD de mes mails envoyés et reçus depuis nov 2013</t>
  </si>
  <si>
    <t>[ATI] -  PROGESTION - Anomalie : 2865 : Problème des programmes</t>
  </si>
  <si>
    <t>[REPR] User et groupe propriétaire</t>
  </si>
  <si>
    <t xml:space="preserve"> 456778*al*Pb pour le changement de mot de passe LDAP</t>
  </si>
  <si>
    <t>[ATI] DAT CAPRC 10.9 - recherche infos</t>
  </si>
  <si>
    <t>catalogage base db2</t>
  </si>
  <si>
    <t>migration poste xp vers CAMELEA</t>
  </si>
  <si>
    <t>POUR INFORMATION</t>
  </si>
  <si>
    <t>[SD0114202] IBP - Preuves de la mise en place des recommandations sur Tracline</t>
  </si>
  <si>
    <t>14-02-Demande d'augmentation capacité stockage</t>
  </si>
  <si>
    <t>Demande accès Bal SACHA_DSI@bpce.fr</t>
  </si>
  <si>
    <t>habilitation répertoire</t>
  </si>
  <si>
    <t>Entrée RDP. Demande ordinateur fixe pour GIRAULT Alexandre</t>
  </si>
  <si>
    <t>Entrée RDP. Demande téléphone fixe pour GIRAULT Alexandre</t>
  </si>
  <si>
    <t>[SD0114213] IBP Preuves de la mise en place des recommandations DITG sur Pilcop</t>
  </si>
  <si>
    <t>Demande d'installation du client DB2 sur mon poste de travail</t>
  </si>
  <si>
    <t>Demande de portable</t>
  </si>
  <si>
    <t>Information CRYPT &amp; SHARE</t>
  </si>
  <si>
    <t>Deamnde Marcelle CHEGWA : droit en lecture écriture sur répertoire \\SI...-&gt;</t>
  </si>
  <si>
    <t>TR : compte verrouillé</t>
  </si>
  <si>
    <t>Demande puissance de calcul pour des travaux Excel</t>
  </si>
  <si>
    <t>acces portail</t>
  </si>
  <si>
    <t>récupérer ordinateur</t>
  </si>
  <si>
    <t>Sébastien RUFFIER</t>
  </si>
  <si>
    <t>TR: Complément à ma demande</t>
  </si>
  <si>
    <t>Demande d'accès au répertoire O:\APPLI\Reports-REFI-MLT\2014\Exécution</t>
  </si>
  <si>
    <t>Installation du client IBM DB2 pour l'équipe Bâle 3</t>
  </si>
  <si>
    <t>Création d'un Répertoire partagé Dir_DPMSEAG_PETRA</t>
  </si>
  <si>
    <t>[BMDRG][ZOC][SQL]BDD: bmdrg</t>
  </si>
  <si>
    <t>Création de 8 comptes Formation - Urgent</t>
  </si>
  <si>
    <t>[SAN]</t>
  </si>
  <si>
    <t>[BT] - BT_BDD - lancement requête en ZOC - Anomalie : 2865 : Problème des p...-&gt;</t>
  </si>
  <si>
    <t xml:space="preserve">Demande de wifi guest </t>
  </si>
  <si>
    <t xml:space="preserve">User souhaite son code pin pour le téléphone </t>
  </si>
  <si>
    <t>Problème ressource ordinateur</t>
  </si>
  <si>
    <t>Demande de création de dossier de flux partagé</t>
  </si>
  <si>
    <t>Acces Intranet pour Madame CHARTRAIN Nathalie</t>
  </si>
  <si>
    <t>[Abel Immo - Fixation IP)</t>
  </si>
  <si>
    <t>demande d'information habilitations répertoire</t>
  </si>
  <si>
    <t>Métriques application BFC</t>
  </si>
  <si>
    <t>Metriques PCRC</t>
  </si>
  <si>
    <t>DEMANDE URGENTE : CRYPT &amp; SHARE</t>
  </si>
  <si>
    <t>Accès à Cisco Jabber</t>
  </si>
  <si>
    <t>BPCE SGM : Question sur documents "KIM60  - Guide de deploiement.pdf" et "V60New</t>
  </si>
  <si>
    <t>demande de brassage des prises pour la MISSION AQR</t>
  </si>
  <si>
    <t>[ATI] reboot serveur SQL IVWSQL99</t>
  </si>
  <si>
    <t>[ATI] bascule jlbnet de IVWSQL99  vers le serveur IVWOPE02/INSMUT01</t>
  </si>
  <si>
    <t>Habilitation à une rubrique du portail intranet Groupe</t>
  </si>
  <si>
    <t>Bonjour, est il possible d'avoir un petit adaptateur Iphone 4 / Iphone 5 po...-&gt;</t>
  </si>
  <si>
    <t xml:space="preserve"> Demande acceptée pour le déménagement de Mme BAES Jérémie - 38415</t>
  </si>
  <si>
    <t xml:space="preserve">Carte USB(perdu sa cle usb ) </t>
  </si>
  <si>
    <t xml:space="preserve">Réservation Audioconf - mercredi 12/02 de 14h à 15h30 .. </t>
  </si>
  <si>
    <t>[ATI][SRRC] Demande de migration des environnements de PBDDORAF-05 vers IPLORA05</t>
  </si>
  <si>
    <t>Progestion recette : les images ne s'affichent plus</t>
  </si>
  <si>
    <t>Mise à jour de l'interaction n° SD0106286</t>
  </si>
  <si>
    <t>[hab] Demande de Création d'une habilitation</t>
  </si>
  <si>
    <t>[BT] - BT_BDD Chargement base de recette PROGESTION</t>
  </si>
  <si>
    <t xml:space="preserve">urgent : Identifiant téléphonique </t>
  </si>
  <si>
    <t>Champ verrouillé dans Publispostage</t>
  </si>
  <si>
    <t>[SIRCO-REG] Livraison patch</t>
  </si>
  <si>
    <t xml:space="preserve">demande d'authentification </t>
  </si>
  <si>
    <t xml:space="preserve">Messagerie outlook </t>
  </si>
  <si>
    <t>Accès Repertoire partagé</t>
  </si>
  <si>
    <t>[DEMANDE] : Création d'un exception d'authentification proxy pour le site MiSYS</t>
  </si>
  <si>
    <t>Macro excel qui plante</t>
  </si>
  <si>
    <t xml:space="preserve">nb </t>
  </si>
  <si>
    <t xml:space="preserve">% </t>
  </si>
  <si>
    <t>TOP10</t>
  </si>
  <si>
    <t>Autres</t>
  </si>
  <si>
    <t>nb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</si>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</sst>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3" x14ac:knownFonts="1"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11">
    <xf numFmtId="0" fontId="0" fillId="0" borderId="0" xfId="0"/>
    <xf numFmtId="22" fontId="0" fillId="0" borderId="0" xfId="0" applyNumberFormat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10" fontId="0" fillId="0" borderId="0" xfId="0" applyNumberFormat="1" applyAlignment="1">
      <alignment horizontal="center" vertical="center"/>
    </xf>
    <xf numFmtId="3" fontId="0" fillId="0" borderId="0" xfId="0" applyNumberFormat="1"/>
    <xf numFmtId="3" fontId="0" fillId="0" borderId="0" xfId="0" applyNumberFormat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164" fontId="0" fillId="0" borderId="0" xfId="1" applyNumberFormat="1" applyFont="1"/>
  </cellXfs>
  <cellStyles count="2">
    <cellStyle name="Normal" xfId="0" builtinId="0"/>
    <cellStyle name="Pourcentage" xfId="1" builtinId="5"/>
  </cellStyles>
  <dxfs count="186"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ont>
        <b/>
      </font>
    </dxf>
    <dxf>
      <font>
        <b/>
      </font>
    </dxf>
    <dxf>
      <numFmt numFmtId="164" formatCode="0.0%"/>
    </dxf>
    <dxf>
      <numFmt numFmtId="3" formatCode="#,##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ont>
        <b/>
      </font>
    </dxf>
    <dxf>
      <font>
        <b/>
      </font>
    </dxf>
    <dxf>
      <numFmt numFmtId="164" formatCode="0.0%"/>
    </dxf>
    <dxf>
      <numFmt numFmtId="3" formatCode="#,##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ont>
        <b/>
      </font>
    </dxf>
    <dxf>
      <font>
        <b/>
      </font>
    </dxf>
    <dxf>
      <numFmt numFmtId="164" formatCode="0.0%"/>
    </dxf>
    <dxf>
      <numFmt numFmtId="3" formatCode="#,##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ont>
        <b/>
      </font>
    </dxf>
    <dxf>
      <font>
        <b/>
      </font>
    </dxf>
    <dxf>
      <numFmt numFmtId="164" formatCode="0.0%"/>
    </dxf>
    <dxf>
      <numFmt numFmtId="3" formatCode="#,##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ont>
        <b/>
      </font>
    </dxf>
    <dxf>
      <font>
        <b/>
      </font>
    </dxf>
    <dxf>
      <numFmt numFmtId="164" formatCode="0.0%"/>
    </dxf>
    <dxf>
      <numFmt numFmtId="3" formatCode="#,##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ont>
        <b/>
      </font>
    </dxf>
    <dxf>
      <font>
        <b/>
      </font>
    </dxf>
    <dxf>
      <numFmt numFmtId="164" formatCode="0.0%"/>
    </dxf>
    <dxf>
      <numFmt numFmtId="3" formatCode="#,##0"/>
    </dxf>
    <dxf>
      <numFmt numFmtId="3" formatCode="#,##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ont>
        <b/>
      </font>
    </dxf>
    <dxf>
      <font>
        <b/>
      </font>
    </dxf>
    <dxf>
      <numFmt numFmtId="164" formatCode="0.0%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ont>
        <b/>
      </font>
    </dxf>
    <dxf>
      <font>
        <b/>
      </font>
    </dxf>
    <dxf>
      <numFmt numFmtId="164" formatCode="0.0%"/>
    </dxf>
    <dxf>
      <numFmt numFmtId="14" formatCode="0.00%"/>
    </dxf>
    <dxf>
      <numFmt numFmtId="164" formatCode="0.0%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ont>
        <b/>
      </font>
    </dxf>
    <dxf>
      <font>
        <b/>
      </font>
    </dxf>
    <dxf>
      <numFmt numFmtId="14" formatCode="0.00%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ont>
        <b/>
      </font>
    </dxf>
    <dxf>
      <font>
        <b/>
      </font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ont>
        <b/>
      </font>
    </dxf>
    <dxf>
      <font>
        <b/>
      </font>
    </dxf>
    <dxf>
      <numFmt numFmtId="14" formatCode="0.00%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ont>
        <b/>
      </font>
    </dxf>
    <dxf>
      <font>
        <b/>
      </font>
    </dxf>
    <dxf>
      <numFmt numFmtId="14" formatCode="0.00%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ont>
        <b/>
      </font>
    </dxf>
    <dxf>
      <font>
        <b/>
      </font>
    </dxf>
    <dxf>
      <numFmt numFmtId="14" formatCode="0.00%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ont>
        <b/>
      </font>
    </dxf>
    <dxf>
      <font>
        <b/>
      </font>
    </dxf>
    <dxf>
      <numFmt numFmtId="14" formatCode="0.00%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ont>
        <b/>
      </font>
    </dxf>
    <dxf>
      <font>
        <b/>
      </font>
    </dxf>
    <dxf>
      <numFmt numFmtId="14" formatCode="0.00%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ont>
        <b/>
      </font>
    </dxf>
    <dxf>
      <font>
        <b/>
      </font>
    </dxf>
    <dxf>
      <numFmt numFmtId="14" formatCode="0.00%"/>
    </dxf>
    <dxf>
      <numFmt numFmtId="27" formatCode="dd/mm/yyyy\ hh:mm"/>
    </dxf>
    <dxf>
      <numFmt numFmtId="27" formatCode="dd/mm/yyyy\ hh:mm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pivotCacheDefinition" Target="pivotCache/pivotCacheDefinition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[typologie_incidents.xlsx]TOP10 Mensuel!Tableau croisé dynamique1</c:name>
    <c:fmtId val="6"/>
  </c:pivotSource>
  <c:chart>
    <c:title>
      <c:tx>
        <c:strRef>
          <c:f>'TOP10 Mensuel'!$F$2</c:f>
          <c:strCache>
            <c:ptCount val="1"/>
            <c:pt idx="0">
              <c:v>TOP10 Demande Février 2014</c:v>
            </c:pt>
          </c:strCache>
        </c:strRef>
      </c:tx>
      <c:layout/>
      <c:overlay val="0"/>
    </c:title>
    <c:autoTitleDeleted val="0"/>
    <c:pivotFmts>
      <c:pivotFmt>
        <c:idx val="0"/>
        <c:spPr>
          <a:solidFill>
            <a:schemeClr val="bg2">
              <a:lumMod val="90000"/>
            </a:schemeClr>
          </a:solidFill>
        </c:spPr>
        <c:marker>
          <c:symbol val="none"/>
        </c:marker>
        <c:dLbl>
          <c:idx val="0"/>
          <c:layout/>
          <c:spPr/>
          <c:txPr>
            <a:bodyPr/>
            <a:lstStyle/>
            <a:p>
              <a:pPr>
                <a:defRPr/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</c:dLbl>
      </c:pivotFmt>
      <c:pivotFmt>
        <c:idx val="1"/>
        <c:spPr>
          <a:noFill/>
        </c:spPr>
        <c:marker>
          <c:symbol val="none"/>
        </c:marker>
        <c:dLbl>
          <c:idx val="0"/>
          <c:layout/>
          <c:spPr/>
          <c:txPr>
            <a:bodyPr/>
            <a:lstStyle/>
            <a:p>
              <a:pPr>
                <a:defRPr/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</c:dLbl>
      </c:pivotFmt>
    </c:pivotFmts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'TOP10 Mensuel'!$F$2</c:f>
              <c:strCache>
                <c:ptCount val="1"/>
                <c:pt idx="0">
                  <c:v>Février 2014 - nb </c:v>
                </c:pt>
              </c:strCache>
            </c:strRef>
          </c:tx>
          <c:spPr>
            <a:solidFill>
              <a:schemeClr val="bg2">
                <a:lumMod val="90000"/>
              </a:schemeClr>
            </a:solidFill>
          </c:spPr>
          <c:invertIfNegative val="0"/>
          <c:dLbls>
            <c:spPr/>
            <c:txPr>
              <a:bodyPr/>
              <a:lstStyle/>
              <a:p>
                <a:pPr>
                  <a:defRPr/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multiLvlStrRef>
              <c:f>'TOP10 Mensuel'!$F$2</c:f>
              <c:multiLvlStrCache>
                <c:ptCount val="10"/>
                <c:lvl>
                  <c:pt idx="0">
                    <c:v>Réseau</c:v>
                  </c:pt>
                  <c:pt idx="1">
                    <c:v>Téléphonie Mobile &gt; Smartphone / Tablette</c:v>
                  </c:pt>
                  <c:pt idx="2">
                    <c:v>Dossier partagé &gt; Dossier Projets</c:v>
                  </c:pt>
                  <c:pt idx="3">
                    <c:v>Compte SAFIR</c:v>
                  </c:pt>
                  <c:pt idx="4">
                    <c:v>Application Métier</c:v>
                  </c:pt>
                  <c:pt idx="5">
                    <c:v>Dossier partagé</c:v>
                  </c:pt>
                  <c:pt idx="6">
                    <c:v>Serveur</c:v>
                  </c:pt>
                  <c:pt idx="7">
                    <c:v>Matériel &gt; Ordinateur Fixe</c:v>
                  </c:pt>
                  <c:pt idx="8">
                    <c:v>Application</c:v>
                  </c:pt>
                  <c:pt idx="9">
                    <c:v>Téléphonie TOIP</c:v>
                  </c:pt>
                </c:lvl>
                <c:lvl>
                  <c:pt idx="0">
                    <c:v>Demande</c:v>
                  </c:pt>
                </c:lvl>
              </c:multiLvlStrCache>
            </c:multiLvlStrRef>
          </c:cat>
          <c:val>
            <c:numRef>
              <c:f>'TOP10 Mensuel'!$F$2</c:f>
              <c:numCache>
                <c:formatCode>#,##0</c:formatCode>
                <c:ptCount val="10"/>
                <c:pt idx="0">
                  <c:v>30</c:v>
                </c:pt>
                <c:pt idx="1">
                  <c:v>31</c:v>
                </c:pt>
                <c:pt idx="2">
                  <c:v>37</c:v>
                </c:pt>
                <c:pt idx="3">
                  <c:v>49</c:v>
                </c:pt>
                <c:pt idx="4">
                  <c:v>52</c:v>
                </c:pt>
                <c:pt idx="5">
                  <c:v>56</c:v>
                </c:pt>
                <c:pt idx="6">
                  <c:v>72</c:v>
                </c:pt>
                <c:pt idx="7">
                  <c:v>92</c:v>
                </c:pt>
                <c:pt idx="8">
                  <c:v>95</c:v>
                </c:pt>
                <c:pt idx="9">
                  <c:v>97</c:v>
                </c:pt>
              </c:numCache>
            </c:numRef>
          </c:val>
        </c:ser>
        <c:ser>
          <c:idx val="1"/>
          <c:order val="1"/>
          <c:tx>
            <c:strRef>
              <c:f>'TOP10 Mensuel'!$F$2</c:f>
              <c:strCache>
                <c:ptCount val="1"/>
                <c:pt idx="0">
                  <c:v>Février 2014 - % </c:v>
                </c:pt>
              </c:strCache>
            </c:strRef>
          </c:tx>
          <c:spPr>
            <a:noFill/>
          </c:spPr>
          <c:invertIfNegative val="0"/>
          <c:dLbls>
            <c:spPr/>
            <c:txPr>
              <a:bodyPr/>
              <a:lstStyle/>
              <a:p>
                <a:pPr>
                  <a:defRPr/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multiLvlStrRef>
              <c:f>'TOP10 Mensuel'!$F$2</c:f>
              <c:multiLvlStrCache>
                <c:ptCount val="10"/>
                <c:lvl>
                  <c:pt idx="0">
                    <c:v>Réseau</c:v>
                  </c:pt>
                  <c:pt idx="1">
                    <c:v>Téléphonie Mobile &gt; Smartphone / Tablette</c:v>
                  </c:pt>
                  <c:pt idx="2">
                    <c:v>Dossier partagé &gt; Dossier Projets</c:v>
                  </c:pt>
                  <c:pt idx="3">
                    <c:v>Compte SAFIR</c:v>
                  </c:pt>
                  <c:pt idx="4">
                    <c:v>Application Métier</c:v>
                  </c:pt>
                  <c:pt idx="5">
                    <c:v>Dossier partagé</c:v>
                  </c:pt>
                  <c:pt idx="6">
                    <c:v>Serveur</c:v>
                  </c:pt>
                  <c:pt idx="7">
                    <c:v>Matériel &gt; Ordinateur Fixe</c:v>
                  </c:pt>
                  <c:pt idx="8">
                    <c:v>Application</c:v>
                  </c:pt>
                  <c:pt idx="9">
                    <c:v>Téléphonie TOIP</c:v>
                  </c:pt>
                </c:lvl>
                <c:lvl>
                  <c:pt idx="0">
                    <c:v>Demande</c:v>
                  </c:pt>
                </c:lvl>
              </c:multiLvlStrCache>
            </c:multiLvlStrRef>
          </c:cat>
          <c:val>
            <c:numRef>
              <c:f>'TOP10 Mensuel'!$F$2</c:f>
              <c:numCache>
                <c:formatCode>0.0%</c:formatCode>
                <c:ptCount val="10"/>
                <c:pt idx="0">
                  <c:v>4.9099836333878884E-2</c:v>
                </c:pt>
                <c:pt idx="1">
                  <c:v>5.0736497545008183E-2</c:v>
                </c:pt>
                <c:pt idx="2">
                  <c:v>6.0556464811783964E-2</c:v>
                </c:pt>
                <c:pt idx="3">
                  <c:v>8.0196399345335512E-2</c:v>
                </c:pt>
                <c:pt idx="4">
                  <c:v>8.5106382978723402E-2</c:v>
                </c:pt>
                <c:pt idx="5">
                  <c:v>9.1653027823240585E-2</c:v>
                </c:pt>
                <c:pt idx="6">
                  <c:v>0.11783960720130933</c:v>
                </c:pt>
                <c:pt idx="7">
                  <c:v>0.15057283142389524</c:v>
                </c:pt>
                <c:pt idx="8">
                  <c:v>0.15548281505728315</c:v>
                </c:pt>
                <c:pt idx="9">
                  <c:v>0.15875613747954173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9634304"/>
        <c:axId val="69651072"/>
      </c:barChart>
      <c:catAx>
        <c:axId val="69634304"/>
        <c:scaling>
          <c:orientation val="minMax"/>
        </c:scaling>
        <c:delete val="0"/>
        <c:axPos val="l"/>
        <c:majorTickMark val="out"/>
        <c:minorTickMark val="none"/>
        <c:tickLblPos val="nextTo"/>
        <c:crossAx val="69651072"/>
        <c:crosses val="autoZero"/>
        <c:auto val="1"/>
        <c:lblAlgn val="ctr"/>
        <c:lblOffset val="100"/>
        <c:noMultiLvlLbl val="0"/>
      </c:catAx>
      <c:valAx>
        <c:axId val="69651072"/>
        <c:scaling>
          <c:orientation val="minMax"/>
        </c:scaling>
        <c:delete val="0"/>
        <c:axPos val="b"/>
        <c:majorGridlines/>
        <c:numFmt formatCode="#,##0" sourceLinked="1"/>
        <c:majorTickMark val="out"/>
        <c:minorTickMark val="none"/>
        <c:tickLblPos val="nextTo"/>
        <c:crossAx val="69634304"/>
        <c:crosses val="autoZero"/>
        <c:crossBetween val="between"/>
      </c:valAx>
    </c:plotArea>
    <c:plotVisOnly val="1"/>
    <c:dispBlanksAs val="gap"/>
    <c:showDLblsOverMax val="0"/>
  </c:chart>
  <c:txPr>
    <a:bodyPr/>
    <a:lstStyle/>
    <a:p>
      <a:pPr>
        <a:defRPr sz="1000">
          <a:latin typeface="Arial" panose="020B0604020202020204" pitchFamily="34" charset="0"/>
          <a:cs typeface="Arial" panose="020B0604020202020204" pitchFamily="34" charset="0"/>
        </a:defRPr>
      </a:pPr>
      <a:endParaRPr lang="fr-FR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</c14:pivotOptions>
    </c:ext>
  </c:extLs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'TOP10 Mensuel'!$F$3</c:f>
          <c:strCache>
            <c:ptCount val="1"/>
            <c:pt idx="0">
              <c:v>Demande totale Février 2014</c:v>
            </c:pt>
          </c:strCache>
        </c:strRef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'TOP10 Mensuel'!$B$27</c:f>
              <c:strCache>
                <c:ptCount val="1"/>
                <c:pt idx="0">
                  <c:v>nb</c:v>
                </c:pt>
              </c:strCache>
            </c:strRef>
          </c:tx>
          <c:spPr>
            <a:solidFill>
              <a:schemeClr val="bg2">
                <a:lumMod val="90000"/>
              </a:schemeClr>
            </a:solidFill>
          </c:spPr>
          <c:invertIfNegative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'TOP10 Mensuel'!$A$28:$A$30</c:f>
              <c:strCache>
                <c:ptCount val="3"/>
                <c:pt idx="0">
                  <c:v>TOP10</c:v>
                </c:pt>
                <c:pt idx="1">
                  <c:v>Autres</c:v>
                </c:pt>
                <c:pt idx="2">
                  <c:v>Total</c:v>
                </c:pt>
              </c:strCache>
            </c:strRef>
          </c:cat>
          <c:val>
            <c:numRef>
              <c:f>'TOP10 Mensuel'!$B$28:$B$30</c:f>
              <c:numCache>
                <c:formatCode>#,##0</c:formatCode>
                <c:ptCount val="3"/>
                <c:pt idx="0">
                  <c:v>611</c:v>
                </c:pt>
                <c:pt idx="1">
                  <c:v>545</c:v>
                </c:pt>
                <c:pt idx="2">
                  <c:v>1156</c:v>
                </c:pt>
              </c:numCache>
            </c:numRef>
          </c:val>
        </c:ser>
        <c:ser>
          <c:idx val="1"/>
          <c:order val="1"/>
          <c:tx>
            <c:strRef>
              <c:f>'TOP10 Mensuel'!$C$27</c:f>
              <c:strCache>
                <c:ptCount val="1"/>
                <c:pt idx="0">
                  <c:v>% </c:v>
                </c:pt>
              </c:strCache>
            </c:strRef>
          </c:tx>
          <c:invertIfNegative val="0"/>
          <c:dLbls>
            <c:dLblPos val="inBase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'TOP10 Mensuel'!$A$28:$A$30</c:f>
              <c:strCache>
                <c:ptCount val="3"/>
                <c:pt idx="0">
                  <c:v>TOP10</c:v>
                </c:pt>
                <c:pt idx="1">
                  <c:v>Autres</c:v>
                </c:pt>
                <c:pt idx="2">
                  <c:v>Total</c:v>
                </c:pt>
              </c:strCache>
            </c:strRef>
          </c:cat>
          <c:val>
            <c:numRef>
              <c:f>'TOP10 Mensuel'!$C$28:$C$30</c:f>
              <c:numCache>
                <c:formatCode>0.0%</c:formatCode>
                <c:ptCount val="3"/>
                <c:pt idx="0">
                  <c:v>0.52854671280276821</c:v>
                </c:pt>
                <c:pt idx="1">
                  <c:v>0.47145328719723184</c:v>
                </c:pt>
                <c:pt idx="2">
                  <c:v>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42822528"/>
        <c:axId val="242828416"/>
      </c:barChart>
      <c:catAx>
        <c:axId val="242822528"/>
        <c:scaling>
          <c:orientation val="minMax"/>
        </c:scaling>
        <c:delete val="0"/>
        <c:axPos val="b"/>
        <c:majorTickMark val="out"/>
        <c:minorTickMark val="none"/>
        <c:tickLblPos val="nextTo"/>
        <c:crossAx val="242828416"/>
        <c:crosses val="autoZero"/>
        <c:auto val="1"/>
        <c:lblAlgn val="ctr"/>
        <c:lblOffset val="100"/>
        <c:noMultiLvlLbl val="0"/>
      </c:catAx>
      <c:valAx>
        <c:axId val="242828416"/>
        <c:scaling>
          <c:orientation val="minMax"/>
        </c:scaling>
        <c:delete val="0"/>
        <c:axPos val="l"/>
        <c:majorGridlines/>
        <c:numFmt formatCode="#,##0" sourceLinked="1"/>
        <c:majorTickMark val="out"/>
        <c:minorTickMark val="none"/>
        <c:tickLblPos val="nextTo"/>
        <c:crossAx val="242822528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txPr>
    <a:bodyPr/>
    <a:lstStyle/>
    <a:p>
      <a:pPr>
        <a:defRPr sz="1000">
          <a:latin typeface="Arial" panose="020B0604020202020204" pitchFamily="34" charset="0"/>
          <a:cs typeface="Arial" panose="020B0604020202020204" pitchFamily="34" charset="0"/>
        </a:defRPr>
      </a:pPr>
      <a:endParaRPr lang="fr-FR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788306</xdr:colOff>
      <xdr:row>21</xdr:row>
      <xdr:rowOff>4534</xdr:rowOff>
    </xdr:from>
    <xdr:to>
      <xdr:col>17</xdr:col>
      <xdr:colOff>228600</xdr:colOff>
      <xdr:row>46</xdr:row>
      <xdr:rowOff>139699</xdr:rowOff>
    </xdr:to>
    <xdr:graphicFrame macro="">
      <xdr:nvGraphicFramePr>
        <xdr:cNvPr id="3" name="Graphique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63500</xdr:colOff>
      <xdr:row>3</xdr:row>
      <xdr:rowOff>152400</xdr:rowOff>
    </xdr:from>
    <xdr:to>
      <xdr:col>13</xdr:col>
      <xdr:colOff>444500</xdr:colOff>
      <xdr:row>19</xdr:row>
      <xdr:rowOff>38100</xdr:rowOff>
    </xdr:to>
    <xdr:graphicFrame macro="">
      <xdr:nvGraphicFramePr>
        <xdr:cNvPr id="4" name="Graphique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Jean-Eric Pelouas" refreshedDate="41684.480725347225" createdVersion="4" refreshedVersion="4" minRefreshableVersion="3" recordCount="1223">
  <cacheSource type="worksheet">
    <worksheetSource name="Tableau_hpsd_request"/>
  </cacheSource>
  <cacheFields count="12">
    <cacheField name="REG_CREATED" numFmtId="22">
      <sharedItems containsSemiMixedTypes="0" containsNonDate="0" containsDate="1" containsString="0" minDate="2014-02-03T06:41:29" maxDate="2014-02-11T17:54:02"/>
    </cacheField>
    <cacheField name="SER_ID" numFmtId="0">
      <sharedItems containsSemiMixedTypes="0" containsString="0" containsNumber="1" containsInteger="1" minValue="455291" maxValue="457306"/>
    </cacheField>
    <cacheField name="CLA_NAME" numFmtId="0">
      <sharedItems count="3">
        <s v="Demande"/>
        <s v="Demande d'information"/>
        <s v="Incident"/>
      </sharedItems>
    </cacheField>
    <cacheField name="Service" numFmtId="0">
      <sharedItems count="103">
        <s v="Dossier partagé &gt; Dossier Direction"/>
        <s v="Compte utilisateur"/>
        <s v="Messagerie &gt; Liste de diffusion"/>
        <s v="Matériel &gt; Téléphone Fixe"/>
        <s v="Application Métier &gt; SMARTCO"/>
        <s v="Serveur"/>
        <s v="Messagerie"/>
        <s v="Application Bureautique"/>
        <s v="Application Métier"/>
        <s v="Application Métier &gt; AUTRE"/>
        <s v="Revue Sécurité &gt; Droits d'accès aux dossiers"/>
        <s v="Messagerie &gt; BAL Générique"/>
        <s v="Matériel &gt; Clavier/Souris"/>
        <s v="Dossier partagé"/>
        <s v="Gestion des données"/>
        <s v="Réseau"/>
        <s v="Compte SAFIR &gt; Utilisateur"/>
        <s v="Lecteur Réseau &gt; Lecteur PROJET O"/>
        <s v="Application"/>
        <s v="Téléphonie TOIP"/>
        <s v="Déménagement"/>
        <s v="Active Directory &gt; Groupe"/>
        <s v="Base de données"/>
        <s v="Accès distant"/>
        <s v="Matériel &gt; Ordinateur Fixe"/>
        <s v="Internet / Intranet &gt; Internet"/>
        <s v="Matériel &gt; Pieuvre TOIP"/>
        <s v="Compte SAFIR"/>
        <s v="Matériel"/>
        <s v="Matériel &gt; Autre"/>
        <s v="Téléphonie Mobile &gt; Smartphone / Tablette"/>
        <s v="Dossier partagé &gt; Dossier Projets"/>
        <s v="Réseau &gt; WIFI CHOGORI"/>
        <s v="Réseau &gt; Prise réseau"/>
        <s v="Réseau &gt; WIFI GUEST"/>
        <s v="Messagerie &gt; KVS"/>
        <s v="Application Métier &gt; SURFI"/>
        <s v="Internet / Intranet &gt; Intranet"/>
        <s v="Application Office &gt; Excel"/>
        <s v="Matériel &gt; Ordinateur portable"/>
        <s v="Application Métier &gt; AGRILISMAT"/>
        <s v="Matériel &gt; Graveur"/>
        <s v="Messagerie &gt; Infrastructure Exchange"/>
        <s v="Accès distant &gt; RSA Secure ID"/>
        <s v="Crypt &amp; Share &gt; Compte Partenaire"/>
        <s v="Impression &gt; Imprimante réseau"/>
        <s v="Stockage"/>
        <s v="Application Métier &gt; SAFIR"/>
        <s v="Matériel &gt; Ecran"/>
        <s v="Application Métier &gt; SAS - DB2 - EDG"/>
        <s v="Application Office"/>
        <s v="Accompagnement Utilisateur"/>
        <s v="LDAP"/>
        <s v="Application Métier &gt; FILENET"/>
        <s v="Matériel &gt; Disque dur crypté"/>
        <s v="Réseau &gt; Flux"/>
        <s v="Application Métier &gt; ABEL IMMO"/>
        <s v="Compte SAFIR &gt; Groupe de gestion"/>
        <s v="Application Métier &gt; SAS - DB2 - PAPILLON"/>
        <s v="Application Office &gt; Access"/>
        <s v="Application Métier &gt; CAPRI"/>
        <s v="Messagerie &gt; Calendrier personnel"/>
        <s v="Application Métier &gt; EVOLAN"/>
        <s v="Gestion des flux &gt; PELICAN"/>
        <s v="Téléphonie Mobile"/>
        <s v="Matériel &gt; Casque-Micro"/>
        <s v="Application Métier &gt; CAPRC"/>
        <s v="Crypt &amp; Share &gt; Compte Echange"/>
        <s v="Messagerie &gt; BAL Personnelle"/>
        <s v="Gestion des flux"/>
        <s v="Impression &gt; Imprimante locale"/>
        <s v="Application socle de base &gt; OFFICE"/>
        <s v="Application Métier &gt; FEERIE DRG"/>
        <s v="Accès distant &gt; Bureau à distance (ARES)"/>
        <s v="Messagerie &gt; Calendrier partagé"/>
        <s v="Matériel &gt; Clé USB cryptée"/>
        <s v="Dossier partagé &gt; Dossier Archives"/>
        <s v="Compte Hauts privilèges"/>
        <s v="Accès distant &gt; Outlook Anywhere"/>
        <s v="Application socle de base"/>
        <s v="Application Métier &gt; CALYPSO"/>
        <s v="Internet / Intranet &gt; Site BanquePopulaire.FR"/>
        <s v="Application Métier &gt; FEERIE DFG"/>
        <s v="Accès distant &gt; Outlook Web Access"/>
        <s v="Réseau &gt; Cable réseau"/>
        <s v="Application Métier &gt; CODA"/>
        <s v="Application Métier &gt; SAS - DB2 - IDS"/>
        <s v="Application Métier &gt; PELICAN"/>
        <s v="Application Métier &gt; PARO (DATAMART)"/>
        <s v="Réseau &gt; VLAN"/>
        <s v="Réseau &gt; DHCP"/>
        <s v="Active Directory"/>
        <s v="Application Métier &gt; SAS - DB2"/>
        <s v="Application Métier &gt; SAS - DB2 - ENTREPOT RISQUES"/>
        <s v="Crypt &amp; Share"/>
        <s v="Réseau &gt; LAN"/>
        <s v="Impression &gt; Multifonction"/>
        <s v="Internet / Intranet"/>
        <s v="File d'impression"/>
        <s v="Application Métier &gt; SERVICEDESK"/>
        <s v="Impression &gt; File d'impression"/>
        <s v="Application socle de base &gt; PDF Creator"/>
        <s v="Application socle de base &gt; Jabber"/>
      </sharedItems>
    </cacheField>
    <cacheField name="CAT_NAME" numFmtId="0">
      <sharedItems/>
    </cacheField>
    <cacheField name="WOG_NAME" numFmtId="0">
      <sharedItems/>
    </cacheField>
    <cacheField name="ACTUAL_FINISH" numFmtId="22">
      <sharedItems containsSemiMixedTypes="0" containsNonDate="0" containsDate="1" containsString="0" minDate="1899-12-31T00:00:00" maxDate="2014-02-11T17:45:58"/>
    </cacheField>
    <cacheField name="SemaineCreation" numFmtId="0">
      <sharedItems/>
    </cacheField>
    <cacheField name="MoisCreation" numFmtId="0">
      <sharedItems count="1">
        <s v="2014-02"/>
      </sharedItems>
    </cacheField>
    <cacheField name="Description" numFmtId="0">
      <sharedItems/>
    </cacheField>
    <cacheField name="Createur" numFmtId="0">
      <sharedItems/>
    </cacheField>
    <cacheField name="AuteurDernierEtatTerminé" numFmtId="0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223">
  <r>
    <d v="2014-02-03T06:41:29"/>
    <n v="455291"/>
    <x v="0"/>
    <x v="0"/>
    <s v="Habilitation"/>
    <s v="BPCE HABILITATIONS"/>
    <d v="2014-02-06T06:45:51"/>
    <s v="2014-6"/>
    <x v="0"/>
    <s v="Droits d'accés"/>
    <s v="System administrator"/>
    <s v="DEVAUD"/>
  </r>
  <r>
    <d v="2014-02-03T07:35:06"/>
    <n v="455297"/>
    <x v="0"/>
    <x v="1"/>
    <s v="Modification"/>
    <s v="SD SOS"/>
    <d v="1899-12-31T00:00:00"/>
    <s v="2014-6"/>
    <x v="0"/>
    <s v="Demande de modification de mot de passe session windows"/>
    <s v="Joel KRIZOUA"/>
    <s v="KRIZOUA"/>
  </r>
  <r>
    <d v="2014-02-03T07:47:53"/>
    <n v="455299"/>
    <x v="0"/>
    <x v="2"/>
    <s v="Modification"/>
    <s v="BT_FLUX"/>
    <d v="2014-02-06T08:49:14"/>
    <s v="2014-6"/>
    <x v="0"/>
    <s v="Désabonnement des mail de réceptions de flux."/>
    <s v="System administrator"/>
    <s v="YALINIZ"/>
  </r>
  <r>
    <d v="2014-02-03T08:05:37"/>
    <n v="455305"/>
    <x v="0"/>
    <x v="3"/>
    <s v="Installation"/>
    <s v="TELEPHONIE"/>
    <d v="2014-02-06T08:39:24"/>
    <s v="2014-6"/>
    <x v="0"/>
    <s v="Téléphone non loggue"/>
    <s v="System administrator"/>
    <s v="SALONE"/>
  </r>
  <r>
    <d v="2014-02-03T08:09:56"/>
    <n v="455307"/>
    <x v="0"/>
    <x v="4"/>
    <s v="Autorisation d'envoi de mail"/>
    <s v="SD SOS"/>
    <d v="2014-02-06T08:22:14"/>
    <s v="2014-6"/>
    <x v="0"/>
    <s v="[Smartco][BMDRG] -  PB intégration notes BMDRG Agence FITCH - MOODY'S - Sta...-&gt;"/>
    <s v="System administrator"/>
    <s v="KOUKPAKI"/>
  </r>
  <r>
    <d v="2014-02-03T08:12:29"/>
    <n v="455308"/>
    <x v="0"/>
    <x v="5"/>
    <s v="Information"/>
    <s v="BT_INFOGERANTS"/>
    <d v="2014-02-06T08:50:15"/>
    <s v="2014-6"/>
    <x v="0"/>
    <s v="[SD0105336] Féérie Production : run Fermat KO pour établissement SBE (17679)"/>
    <s v="System administrator"/>
    <s v="ROSET"/>
  </r>
  <r>
    <d v="2014-02-03T08:14:43"/>
    <n v="455309"/>
    <x v="0"/>
    <x v="3"/>
    <s v="Installation"/>
    <s v="TELEPHONIE"/>
    <d v="2014-02-06T08:33:44"/>
    <s v="2014-6"/>
    <x v="0"/>
    <s v="remise a 0 code pin compte telephonique"/>
    <s v="System administrator"/>
    <s v="SALONE"/>
  </r>
  <r>
    <d v="2014-02-03T08:18:42"/>
    <n v="455371"/>
    <x v="0"/>
    <x v="6"/>
    <s v="Autre"/>
    <s v="BPCE HABILITATIONS"/>
    <d v="2014-02-06T10:09:44"/>
    <s v="2014-6"/>
    <x v="0"/>
    <s v="merci d'activer ACTIVE SYNC pour"/>
    <s v="Madeleine GEFFROY"/>
    <s v="DEVAUD"/>
  </r>
  <r>
    <d v="2014-02-03T08:20:19"/>
    <n v="455310"/>
    <x v="1"/>
    <x v="7"/>
    <s v="Demande d'information"/>
    <s v="SD SOS"/>
    <d v="2014-02-06T11:07:39"/>
    <s v="2014-6"/>
    <x v="0"/>
    <s v="Message - Centre Logiciel"/>
    <s v="System administrator"/>
    <s v="LEDAINA"/>
  </r>
  <r>
    <d v="2014-02-03T08:26:51"/>
    <n v="455313"/>
    <x v="0"/>
    <x v="8"/>
    <s v="Installation / Accès"/>
    <s v="Support ATI Niveau 3"/>
    <d v="1899-12-31T00:00:00"/>
    <s v="2014-6"/>
    <x v="0"/>
    <s v="[ATI][Calypso] procédure de relance Calypso"/>
    <s v="System administrator"/>
    <m/>
  </r>
  <r>
    <d v="2014-02-03T08:39:07"/>
    <n v="455317"/>
    <x v="0"/>
    <x v="9"/>
    <s v="Modification"/>
    <s v="Support Moteurs de notation"/>
    <d v="1899-12-31T00:00:00"/>
    <s v="2014-6"/>
    <x v="0"/>
    <s v="[ATI] - R7 - déploiement de NIA/NIO V11.0.1 sur les environnements de recet...-&gt;"/>
    <s v="System administrator"/>
    <m/>
  </r>
  <r>
    <d v="2014-02-03T08:41:01"/>
    <n v="455319"/>
    <x v="0"/>
    <x v="10"/>
    <s v="Modification"/>
    <s v="BPCE HABILITATIONS"/>
    <d v="2014-02-06T09:18:27"/>
    <s v="2014-6"/>
    <x v="0"/>
    <s v="Accès O"/>
    <s v="System administrator"/>
    <s v="DEVAUD"/>
  </r>
  <r>
    <d v="2014-02-03T08:42:01"/>
    <n v="455320"/>
    <x v="0"/>
    <x v="11"/>
    <s v="Demande d'accès"/>
    <s v="BPCE HABILITATIONS"/>
    <d v="2014-02-06T09:25:37"/>
    <s v="2014-6"/>
    <x v="0"/>
    <s v="Mailing list"/>
    <s v="System administrator"/>
    <s v="CLOTAIRE"/>
  </r>
  <r>
    <d v="2014-02-03T08:42:15"/>
    <n v="455321"/>
    <x v="0"/>
    <x v="12"/>
    <s v="Installation"/>
    <s v="SD SOS"/>
    <d v="1899-12-31T00:00:00"/>
    <s v="2014-6"/>
    <x v="0"/>
    <s v="PAd bloqué"/>
    <s v="Jessee MARIGNAN"/>
    <s v="MARIGNAN"/>
  </r>
  <r>
    <d v="2014-02-03T08:44:18"/>
    <n v="455322"/>
    <x v="0"/>
    <x v="13"/>
    <s v="Habilitation"/>
    <s v="SD SOS"/>
    <d v="2014-02-06T09:34:18"/>
    <s v="2014-6"/>
    <x v="0"/>
    <s v="accès au répertoire O:\DFG\GAP-IA\Bale 3\EDB"/>
    <s v="System administrator"/>
    <s v="BENOLLOL"/>
  </r>
  <r>
    <d v="2014-02-03T08:49:00"/>
    <n v="455325"/>
    <x v="0"/>
    <x v="5"/>
    <s v="Création"/>
    <s v="BT_GESTION DES ENVIRONNEMENTS"/>
    <d v="1899-12-31T00:00:00"/>
    <s v="2014-6"/>
    <x v="0"/>
    <s v="Création d'un serveur pour hébergement du Proxy.pac"/>
    <s v="System administrator"/>
    <m/>
  </r>
  <r>
    <d v="2014-02-03T08:51:00"/>
    <n v="455326"/>
    <x v="0"/>
    <x v="14"/>
    <s v="Restauration"/>
    <s v="Exploitation"/>
    <d v="2014-02-06T10:22:54"/>
    <s v="2014-6"/>
    <x v="0"/>
    <s v="Restauration de fichier sur serveur CSAS01"/>
    <s v="System administrator"/>
    <s v="DIALLOAM"/>
  </r>
  <r>
    <d v="2014-02-03T08:52:59"/>
    <n v="455327"/>
    <x v="0"/>
    <x v="15"/>
    <s v="Autre"/>
    <s v="Exploitation"/>
    <d v="2014-02-06T09:51:22"/>
    <s v="2014-6"/>
    <x v="0"/>
    <s v="[Abel Immo - Fixation d'adresses IP ]"/>
    <s v="System administrator"/>
    <s v="ROSET"/>
  </r>
  <r>
    <d v="2014-02-03T08:55:05"/>
    <n v="455329"/>
    <x v="0"/>
    <x v="0"/>
    <s v="Habilitation"/>
    <s v="BPCE HABILITATIONS"/>
    <d v="2014-02-06T09:52:40"/>
    <s v="2014-6"/>
    <x v="0"/>
    <s v="Nathalie LIBERT SOUCHERE transfert des dossiers - F MONNERET - Y PASAK "/>
    <s v="System administrator"/>
    <s v="DEVAUD"/>
  </r>
  <r>
    <d v="2014-02-03T08:59:04"/>
    <n v="455332"/>
    <x v="0"/>
    <x v="7"/>
    <s v="Installation / Accès"/>
    <s v="Appli Poste de Travail Install"/>
    <d v="2014-02-06T09:45:52"/>
    <s v="2014-6"/>
    <x v="0"/>
    <s v="Demande Access"/>
    <s v="System administrator"/>
    <s v="DILLENSCHNEIDER"/>
  </r>
  <r>
    <d v="2014-02-03T09:07:21"/>
    <n v="455336"/>
    <x v="0"/>
    <x v="16"/>
    <s v="Autre"/>
    <s v="SD SOS"/>
    <d v="2014-02-06T10:25:25"/>
    <s v="2014-6"/>
    <x v="0"/>
    <s v="CONNEXION SAFIR"/>
    <s v="System administrator"/>
    <s v="MARIGNAN"/>
  </r>
  <r>
    <d v="2014-02-03T09:09:30"/>
    <n v="455338"/>
    <x v="0"/>
    <x v="17"/>
    <s v="Autre"/>
    <s v="SD SOS"/>
    <d v="1899-12-31T00:00:00"/>
    <s v="2014-6"/>
    <x v="0"/>
    <s v="Perte du lecteur O:"/>
    <s v="Jessee MARIGNAN"/>
    <s v="MARIGNAN"/>
  </r>
  <r>
    <d v="2014-02-03T09:14:25"/>
    <n v="455339"/>
    <x v="0"/>
    <x v="3"/>
    <s v="Installation"/>
    <s v="TELEPHONIE"/>
    <d v="2014-02-06T09:52:40"/>
    <s v="2014-6"/>
    <x v="0"/>
    <s v="Réservation numéro de conf. telephonique : vendredi 07/02 -&gt; 9h-12h .."/>
    <s v="System administrator"/>
    <s v="TENA"/>
  </r>
  <r>
    <d v="2014-02-03T09:14:55"/>
    <n v="455340"/>
    <x v="0"/>
    <x v="18"/>
    <s v="Installation / Accès"/>
    <s v="SD SOS"/>
    <d v="2014-02-06T10:41:09"/>
    <s v="2014-6"/>
    <x v="0"/>
    <s v="Demande d'installation Visio"/>
    <s v="System administrator"/>
    <s v="MARIGNAN"/>
  </r>
  <r>
    <d v="2014-02-03T09:16:05"/>
    <n v="455341"/>
    <x v="0"/>
    <x v="0"/>
    <s v="Habilitation"/>
    <s v="BPCE HABILITATIONS"/>
    <d v="2014-02-06T10:45:46"/>
    <s v="2014-6"/>
    <x v="0"/>
    <s v="Habilitation"/>
    <s v="System administrator"/>
    <s v="DEVAUD"/>
  </r>
  <r>
    <d v="2014-02-03T09:19:14"/>
    <n v="455343"/>
    <x v="1"/>
    <x v="1"/>
    <s v="Demande d'information"/>
    <s v="SD SOS"/>
    <d v="1899-12-31T00:00:00"/>
    <s v="2014-6"/>
    <x v="0"/>
    <s v="configuration du compte utilisateur"/>
    <s v="Mohamed SEDDIKI"/>
    <s v="SEDDIKI"/>
  </r>
  <r>
    <d v="2014-02-03T09:21:10"/>
    <n v="455342"/>
    <x v="0"/>
    <x v="9"/>
    <s v="Modification"/>
    <s v="Support Risques"/>
    <d v="2014-02-06T09:42:14"/>
    <s v="2014-6"/>
    <x v="0"/>
    <s v="[ATI] [PERTES] Recette Purge des rejets passe 2 - demande de traitement de ...-&gt;"/>
    <s v="System administrator"/>
    <s v="DELPIERRE"/>
  </r>
  <r>
    <d v="2014-02-03T09:29:56"/>
    <n v="455344"/>
    <x v="0"/>
    <x v="9"/>
    <s v="Modification"/>
    <s v="Support Moteurs de notation"/>
    <d v="2014-02-06T09:42:54"/>
    <s v="2014-6"/>
    <x v="0"/>
    <s v="[ATI]: NIH/PROD/URGENT/TMA de données/TMA_11167_NIH200/Récurrente mensuelle...-&gt;"/>
    <s v="System administrator"/>
    <s v="GUILLEMOTG"/>
  </r>
  <r>
    <d v="2014-02-03T09:30:04"/>
    <n v="455346"/>
    <x v="0"/>
    <x v="19"/>
    <s v="Création / Suppresion de compte téléphonique"/>
    <s v="TELEPHONIE"/>
    <d v="2014-02-06T09:30:06"/>
    <s v="2014-6"/>
    <x v="0"/>
    <s v="Entrée RDP. Demande téléphone fixe pour TRAGLIA Christian"/>
    <s v="System administrator"/>
    <s v="SALONE"/>
  </r>
  <r>
    <d v="2014-02-03T09:30:06"/>
    <n v="455348"/>
    <x v="0"/>
    <x v="19"/>
    <s v="Création / Suppresion de compte téléphonique"/>
    <s v="TELEPHONIE"/>
    <d v="2014-02-06T09:30:06"/>
    <s v="2014-6"/>
    <x v="0"/>
    <s v="Entrée RDP. Demande téléphone fixe pour HAKIMI Ahlam"/>
    <s v="System administrator"/>
    <s v="SALONE"/>
  </r>
  <r>
    <d v="2014-02-03T09:31:00"/>
    <n v="455351"/>
    <x v="0"/>
    <x v="13"/>
    <s v="Habilitation"/>
    <s v="BPCE HABILITATIONS"/>
    <d v="2014-02-06T12:37:44"/>
    <s v="2014-6"/>
    <x v="0"/>
    <s v="accès au répertoire O:\DFG\GAP-IA\Bale 3\EDB"/>
    <s v="Jessee MARIGNAN"/>
    <s v="DEVAUD"/>
  </r>
  <r>
    <d v="2014-02-03T09:34:15"/>
    <n v="455359"/>
    <x v="0"/>
    <x v="19"/>
    <s v="Configuration du téléphone"/>
    <s v="TELEPHONIE"/>
    <d v="2014-02-06T10:15:05"/>
    <s v="2014-6"/>
    <x v="0"/>
    <s v="demande d'identifiants téléphonique"/>
    <s v="Mohamed SEDDIKI"/>
    <s v="SALONE"/>
  </r>
  <r>
    <d v="2014-02-03T09:39:01"/>
    <n v="455352"/>
    <x v="0"/>
    <x v="13"/>
    <s v="Habilitation"/>
    <s v="BPCE HABILITATIONS"/>
    <d v="2014-02-06T11:29:18"/>
    <s v="2014-6"/>
    <x v="0"/>
    <s v="TR: Habilitations Annabelle Volpe"/>
    <s v="System administrator"/>
    <s v="DEVAUD"/>
  </r>
  <r>
    <d v="2014-02-03T09:40:50"/>
    <n v="455354"/>
    <x v="0"/>
    <x v="18"/>
    <s v="Installation"/>
    <s v="Appli Poste de Travail Camelea"/>
    <d v="2014-02-06T09:40:51"/>
    <s v="2014-6"/>
    <x v="0"/>
    <s v="[APP]-CAMELEA_Demande d'appli de GOUINEAU Elodie - migration du 03/02"/>
    <s v="System administrator"/>
    <s v="DILLENSCHNEIDER"/>
  </r>
  <r>
    <d v="2014-02-03T09:42:11"/>
    <n v="455355"/>
    <x v="0"/>
    <x v="20"/>
    <s v="Préparation"/>
    <s v="SD SOS"/>
    <d v="2014-02-06T11:33:21"/>
    <s v="2014-6"/>
    <x v="0"/>
    <s v="Déménagement Baptiste Jouan"/>
    <s v="System administrator"/>
    <s v="WILK"/>
  </r>
  <r>
    <d v="2014-02-03T09:45:30"/>
    <n v="455357"/>
    <x v="0"/>
    <x v="18"/>
    <s v="Installation"/>
    <s v="Appli Poste de Travail Camelea"/>
    <d v="2014-02-06T09:45:31"/>
    <s v="2014-6"/>
    <x v="0"/>
    <s v="[APP]-CAMELEA_Demande d'appli de RANGA Tirou - migration du 03/02"/>
    <s v="System administrator"/>
    <s v="DILLENSCHNEIDER"/>
  </r>
  <r>
    <d v="2014-02-03T09:48:16"/>
    <n v="455362"/>
    <x v="0"/>
    <x v="1"/>
    <s v="Création"/>
    <s v="SD SOS"/>
    <d v="1899-12-31T00:00:00"/>
    <s v="2014-6"/>
    <x v="0"/>
    <s v="réinitialisation du mot de passe windows"/>
    <s v="Mohamed SEDDIKI"/>
    <s v="SEDDIKI"/>
  </r>
  <r>
    <d v="2014-02-03T09:48:28"/>
    <n v="455360"/>
    <x v="0"/>
    <x v="21"/>
    <s v="Modification"/>
    <s v="BPCE HABILITATIONS"/>
    <d v="2014-02-06T10:59:12"/>
    <s v="2014-6"/>
    <x v="0"/>
    <s v="Demande suppression droit GG_APP_CAMELEA_MGTTECH"/>
    <s v="System administrator"/>
    <s v="DEVAUD"/>
  </r>
  <r>
    <d v="2014-02-03T09:49:17"/>
    <n v="455361"/>
    <x v="0"/>
    <x v="9"/>
    <s v="Modification"/>
    <s v="Support Moteurs de notation"/>
    <d v="1899-12-31T00:00:00"/>
    <s v="2014-6"/>
    <x v="0"/>
    <s v="[ATI] - Moteurs de notations -  Chantier &quot;exploitation&quot;"/>
    <s v="System administrator"/>
    <m/>
  </r>
  <r>
    <d v="2014-02-03T09:52:11"/>
    <n v="455363"/>
    <x v="0"/>
    <x v="20"/>
    <s v="Préparation"/>
    <s v="SD SOS"/>
    <d v="2014-02-06T11:36:09"/>
    <s v="2014-6"/>
    <x v="0"/>
    <s v="RE: Déménagement Baptiste Jouan"/>
    <s v="System administrator"/>
    <s v="WILK"/>
  </r>
  <r>
    <d v="2014-02-03T10:01:21"/>
    <n v="455365"/>
    <x v="0"/>
    <x v="7"/>
    <s v="Installation / Accès"/>
    <s v="Appli Poste de Travail Install"/>
    <d v="2014-02-06T11:06:04"/>
    <s v="2014-6"/>
    <x v="0"/>
    <s v="TR: Demande d'installation du Client Oracle 11"/>
    <s v="System administrator"/>
    <s v="DILLENSCHNEIDER"/>
  </r>
  <r>
    <d v="2014-02-03T10:03:56"/>
    <n v="455366"/>
    <x v="0"/>
    <x v="19"/>
    <s v="Configuration du téléphone"/>
    <s v="TELEPHONIE"/>
    <d v="2014-02-06T11:09:55"/>
    <s v="2014-6"/>
    <x v="0"/>
    <s v="Filtrage lignes"/>
    <s v="System administrator"/>
    <s v="SALONE"/>
  </r>
  <r>
    <d v="2014-02-03T10:04:28"/>
    <n v="455367"/>
    <x v="0"/>
    <x v="22"/>
    <s v="Création"/>
    <s v="BT_RESEAU"/>
    <d v="1899-12-31T00:00:00"/>
    <s v="2014-6"/>
    <x v="0"/>
    <s v="URGENT - DOF non standard ZIG - acces au schéma CEGC ZFI en lecture pour Re...-&gt;"/>
    <s v="System administrator"/>
    <m/>
  </r>
  <r>
    <d v="2014-02-03T10:10:05"/>
    <n v="455372"/>
    <x v="0"/>
    <x v="23"/>
    <s v="Autre"/>
    <s v="BPCE HABILITATIONS"/>
    <d v="2014-02-07T13:16:36"/>
    <s v="2014-6"/>
    <x v="0"/>
    <s v="[HAB] - TR: Alerte expiration carte RSA"/>
    <s v="System administrator"/>
    <s v="BOULA"/>
  </r>
  <r>
    <d v="2014-02-03T10:15:50"/>
    <n v="455375"/>
    <x v="0"/>
    <x v="24"/>
    <s v="Installation"/>
    <s v="SDP Avant-Seine"/>
    <d v="2014-02-06T10:19:19"/>
    <s v="2014-6"/>
    <x v="0"/>
    <s v="Poste informatique"/>
    <s v="System administrator"/>
    <s v="JAAFAR"/>
  </r>
  <r>
    <d v="2014-02-03T10:16:26"/>
    <n v="455376"/>
    <x v="0"/>
    <x v="24"/>
    <s v="Installation"/>
    <s v="SDP Avant-Seine"/>
    <d v="2014-02-06T10:18:39"/>
    <s v="2014-6"/>
    <x v="0"/>
    <s v="poste informatique"/>
    <s v="System administrator"/>
    <s v="JAAFAR"/>
  </r>
  <r>
    <d v="2014-02-03T10:18:07"/>
    <n v="455377"/>
    <x v="0"/>
    <x v="22"/>
    <s v="Requête"/>
    <s v="BT_INFOGERANTS"/>
    <d v="1899-12-31T00:00:00"/>
    <s v="2014-6"/>
    <x v="0"/>
    <s v="[SD0105399] [SurvWidget] Demande d'un export de la base survwidget Prod"/>
    <s v="System administrator"/>
    <s v="ROSET"/>
  </r>
  <r>
    <d v="2014-02-03T10:21:10"/>
    <n v="455378"/>
    <x v="0"/>
    <x v="25"/>
    <s v="Dérogation Streaming"/>
    <s v="BPCE HABILITATIONS"/>
    <d v="2014-02-06T11:02:28"/>
    <s v="2014-6"/>
    <x v="0"/>
    <s v="Demande You Tube"/>
    <s v="System administrator"/>
    <s v="CLOTAIRE"/>
  </r>
  <r>
    <d v="2014-02-03T10:21:15"/>
    <n v="455379"/>
    <x v="0"/>
    <x v="26"/>
    <s v="Installation"/>
    <s v="TELEPHONIE"/>
    <d v="2014-02-10T09:56:52"/>
    <s v="2014-6"/>
    <x v="0"/>
    <s v="[06/02/2014]- PIEUVRE : SALLE SINGAPOUR de  9h à 17h "/>
    <s v="System administrator"/>
    <s v="TENA"/>
  </r>
  <r>
    <d v="2014-02-03T10:28:45"/>
    <n v="455380"/>
    <x v="0"/>
    <x v="27"/>
    <s v="Autre"/>
    <s v="Habilitations Etablissements"/>
    <d v="2014-02-06T14:16:56"/>
    <s v="2014-6"/>
    <x v="0"/>
    <s v="TR : CELR Acc�s calculette IRBA Hors Retail et NII"/>
    <s v="System administrator"/>
    <s v="OUERCHEFANI"/>
  </r>
  <r>
    <d v="2014-02-03T10:30:02"/>
    <n v="455381"/>
    <x v="0"/>
    <x v="19"/>
    <s v="Création / Suppresion de compte téléphonique"/>
    <s v="TELEPHONIE"/>
    <d v="2014-02-06T10:30:03"/>
    <s v="2014-6"/>
    <x v="0"/>
    <s v="Entrée RDP. Demande téléphone fixe pour CARANTA OLIVIER"/>
    <s v="System administrator"/>
    <s v="TENA"/>
  </r>
  <r>
    <d v="2014-02-03T10:30:14"/>
    <n v="455383"/>
    <x v="0"/>
    <x v="5"/>
    <s v="Autre"/>
    <s v="BT_SYSTEME"/>
    <d v="2014-02-11T14:20:14"/>
    <s v="2014-6"/>
    <x v="0"/>
    <s v="[BTSYS] transfert volumétrie entre FS sur ppldb203"/>
    <s v="System administrator"/>
    <s v="VANNY"/>
  </r>
  <r>
    <d v="2014-02-03T10:31:41"/>
    <n v="455384"/>
    <x v="0"/>
    <x v="8"/>
    <s v="Installation / Accès"/>
    <s v="Support Finances"/>
    <d v="2014-02-06T11:12:47"/>
    <s v="2014-6"/>
    <x v="0"/>
    <s v="RE: [ATI] [PERTES] Recette Purge des rejets passe 2 - demande de traitement...-&gt;"/>
    <s v="System administrator"/>
    <s v="GUILLEMOTG"/>
  </r>
  <r>
    <d v="2014-02-03T10:33:20"/>
    <n v="455387"/>
    <x v="0"/>
    <x v="13"/>
    <s v="Modification"/>
    <s v="BPCE HABILITATIONS"/>
    <d v="2014-02-06T16:07:20"/>
    <s v="2014-6"/>
    <x v="0"/>
    <s v="Augmentation de capacité "/>
    <s v="Mohamed SEDDIKI"/>
    <s v="CLOTAIRE"/>
  </r>
  <r>
    <d v="2014-02-03T10:38:18"/>
    <n v="455386"/>
    <x v="0"/>
    <x v="28"/>
    <s v="Affectation"/>
    <s v="SDP Avant-Seine"/>
    <d v="1899-12-31T00:00:00"/>
    <s v="2014-6"/>
    <x v="0"/>
    <s v="Verification de prises salle A2M27"/>
    <s v="System administrator"/>
    <s v="STEVANT"/>
  </r>
  <r>
    <d v="2014-02-03T10:41:46"/>
    <n v="455388"/>
    <x v="0"/>
    <x v="8"/>
    <s v="Installation / Accès"/>
    <s v="Support Moteurs de notation"/>
    <d v="1899-12-31T00:00:00"/>
    <s v="2014-6"/>
    <x v="0"/>
    <s v="[ATI] : NIE/PROD/URGENT/DEM381 : demande de logs de production VNIEJ"/>
    <s v="System administrator"/>
    <m/>
  </r>
  <r>
    <d v="2014-02-03T10:42:35"/>
    <n v="455389"/>
    <x v="1"/>
    <x v="9"/>
    <s v="Demande d'information"/>
    <s v="Support Moteurs de notation"/>
    <d v="2014-02-07T08:53:55"/>
    <s v="2014-6"/>
    <x v="0"/>
    <s v="RE: [ATI]: NIH/PROD/URGENT/TMA de données/TMA_11167_NIH200/Récurrente mensu...-&gt;"/>
    <s v="System administrator"/>
    <s v="GUILLEMOTG"/>
  </r>
  <r>
    <d v="2014-02-03T10:48:11"/>
    <n v="455399"/>
    <x v="0"/>
    <x v="29"/>
    <s v="Installation"/>
    <s v="SDP Parc Avenue"/>
    <d v="2014-02-06T14:04:30"/>
    <s v="2014-6"/>
    <x v="0"/>
    <s v="demande détrompeur"/>
    <s v="Arnaud LE DAIN"/>
    <s v="MENTOR"/>
  </r>
  <r>
    <d v="2014-02-03T10:49:01"/>
    <n v="455391"/>
    <x v="0"/>
    <x v="30"/>
    <s v="Modification abonnement"/>
    <s v="TELEPHONIE MOBILE"/>
    <d v="2014-02-06T11:30:56"/>
    <s v="2014-6"/>
    <x v="0"/>
    <s v="Demande accès étranger smartphone"/>
    <s v="System administrator"/>
    <s v="NOURRY"/>
  </r>
  <r>
    <d v="2014-02-03T10:50:04"/>
    <n v="455392"/>
    <x v="0"/>
    <x v="3"/>
    <s v="Installation"/>
    <s v="TELEPHONIE"/>
    <d v="2014-02-06T11:03:44"/>
    <s v="2014-6"/>
    <x v="0"/>
    <s v="Réservation AUDIO - Point CAPRC COREP -&gt; mardi 04/02 : 11h-12h "/>
    <s v="System administrator"/>
    <s v="TENA"/>
  </r>
  <r>
    <d v="2014-02-03T10:52:49"/>
    <n v="455395"/>
    <x v="0"/>
    <x v="24"/>
    <s v="Installation"/>
    <s v="SDP Avant-Seine"/>
    <d v="2014-02-06T10:59:01"/>
    <s v="2014-6"/>
    <x v="0"/>
    <s v="bureau de passage R. VALENTI AVS"/>
    <s v="System administrator"/>
    <s v="GUILLOTJU"/>
  </r>
  <r>
    <d v="2014-02-03T10:53:53"/>
    <n v="455397"/>
    <x v="0"/>
    <x v="31"/>
    <s v="Quotas"/>
    <s v="BPCE HABILITATIONS"/>
    <d v="2014-02-06T11:45:23"/>
    <s v="2014-6"/>
    <x v="0"/>
    <s v="Besoin d'espace sur répertoire partagé"/>
    <s v="System administrator"/>
    <s v="CLOTAIRE"/>
  </r>
  <r>
    <d v="2014-02-03T10:56:54"/>
    <n v="455400"/>
    <x v="1"/>
    <x v="9"/>
    <s v="Demande d'information"/>
    <s v="Support ATI Niveau 3"/>
    <d v="2014-02-07T08:48:28"/>
    <s v="2014-6"/>
    <x v="0"/>
    <s v="RE: [ATI]: NIH/PROD/URGENT/TMA de données/TMA_11167_NIH200/Récurrente mensu...-&gt;"/>
    <s v="System administrator"/>
    <s v="GUILLEMOTG"/>
  </r>
  <r>
    <d v="2014-02-03T10:59:49"/>
    <n v="455401"/>
    <x v="0"/>
    <x v="18"/>
    <s v="Installation / Accès"/>
    <s v="BPCE HABILITATIONS"/>
    <d v="2014-02-06T11:44:40"/>
    <s v="2014-6"/>
    <x v="0"/>
    <s v="demande installation firefox"/>
    <s v="System administrator"/>
    <s v="DEVAUD"/>
  </r>
  <r>
    <d v="2014-02-03T11:00:40"/>
    <n v="455403"/>
    <x v="0"/>
    <x v="8"/>
    <s v="Décommissionement"/>
    <s v="Support DBA"/>
    <d v="1899-12-31T00:00:00"/>
    <s v="2014-6"/>
    <x v="0"/>
    <s v="[ATI] [QRM] Décommissionnement ZFI"/>
    <s v="System administrator"/>
    <m/>
  </r>
  <r>
    <d v="2014-02-03T11:01:31"/>
    <n v="455404"/>
    <x v="0"/>
    <x v="19"/>
    <s v="Audio conférence"/>
    <s v="TELEPHONIE"/>
    <d v="1899-12-31T00:00:00"/>
    <s v="2014-6"/>
    <x v="0"/>
    <s v="Demande  casque audio équipe O CASSIEDE  (10) .. "/>
    <s v="System administrator"/>
    <m/>
  </r>
  <r>
    <d v="2014-02-03T11:04:08"/>
    <n v="455405"/>
    <x v="0"/>
    <x v="5"/>
    <s v="Modification"/>
    <s v="BT_BDD"/>
    <d v="2014-02-06T11:14:36"/>
    <s v="2014-6"/>
    <x v="0"/>
    <s v="Arret et redémarrage Base CONSO_FERMAT serveur CDMA01 instance CFER"/>
    <s v="System administrator"/>
    <s v="BOLLENGIER"/>
  </r>
  <r>
    <d v="2014-02-03T11:10:01"/>
    <n v="455406"/>
    <x v="0"/>
    <x v="8"/>
    <s v="Installation / Accès"/>
    <s v="Support Moteurs de notation"/>
    <d v="1899-12-31T00:00:00"/>
    <s v="2014-6"/>
    <x v="0"/>
    <s v="[ATI] / R7BPCE / HTTP 500 - Bouton Déconnexion KO"/>
    <s v="System administrator"/>
    <m/>
  </r>
  <r>
    <d v="2014-02-03T11:10:26"/>
    <n v="455432"/>
    <x v="0"/>
    <x v="32"/>
    <s v="Modification"/>
    <s v="BPCE HABILITATIONS"/>
    <d v="2014-02-06T15:40:38"/>
    <s v="2014-6"/>
    <x v="0"/>
    <s v="REGUL - remplacement de peripherique sur Chogori"/>
    <s v="Vincent NOURRY"/>
    <s v="MONTLOUIS-CALIXTE"/>
  </r>
  <r>
    <d v="2014-02-03T11:11:19"/>
    <n v="455407"/>
    <x v="0"/>
    <x v="13"/>
    <s v="Habilitation"/>
    <s v="BT_APPLIS"/>
    <d v="2014-02-06T11:52:08"/>
    <s v="2014-6"/>
    <x v="0"/>
    <s v="Deconnexion Administrateur"/>
    <s v="System administrator"/>
    <s v="OFFREDO"/>
  </r>
  <r>
    <d v="2014-02-03T11:18:52"/>
    <n v="455408"/>
    <x v="0"/>
    <x v="5"/>
    <s v="Installation"/>
    <s v="Support ATI Niveau 3"/>
    <d v="1899-12-31T00:00:00"/>
    <s v="2014-6"/>
    <x v="0"/>
    <s v="[DDE VM] Bale III / Serveur DATASTAGE"/>
    <s v="System administrator"/>
    <m/>
  </r>
  <r>
    <d v="2014-02-03T11:21:55"/>
    <n v="455409"/>
    <x v="0"/>
    <x v="11"/>
    <s v="Création"/>
    <s v="SD SOS"/>
    <d v="2014-02-06T12:18:51"/>
    <s v="2014-6"/>
    <x v="0"/>
    <s v="demande messagerie"/>
    <s v="System administrator"/>
    <s v="KRIZOUA"/>
  </r>
  <r>
    <d v="2014-02-03T11:29:00"/>
    <n v="455412"/>
    <x v="0"/>
    <x v="1"/>
    <s v="Réactivation"/>
    <s v="SD SOS"/>
    <d v="2014-02-06T12:30:50"/>
    <s v="2014-6"/>
    <x v="0"/>
    <s v="Formulaire de demande d'accès aux données d'un collaborateur"/>
    <s v="System administrator"/>
    <s v="KRIZOUA"/>
  </r>
  <r>
    <d v="2014-02-03T11:33:48"/>
    <n v="455413"/>
    <x v="0"/>
    <x v="31"/>
    <s v="Habilitation"/>
    <s v="BPCE HABILITATIONS"/>
    <d v="2014-02-06T15:06:10"/>
    <s v="2014-6"/>
    <x v="0"/>
    <s v="demande habilitation"/>
    <s v="Brice BENOLLOL"/>
    <s v="DEVAUD"/>
  </r>
  <r>
    <d v="2014-02-03T11:40:08"/>
    <n v="455418"/>
    <x v="0"/>
    <x v="33"/>
    <s v="Brassage"/>
    <s v="BT_RESEAU"/>
    <d v="2014-02-07T11:26:34"/>
    <s v="2014-6"/>
    <x v="0"/>
    <s v="Demande de brassage sur AS"/>
    <s v="François REGNIER"/>
    <s v="PACKA"/>
  </r>
  <r>
    <d v="2014-02-03T11:40:53"/>
    <n v="455416"/>
    <x v="0"/>
    <x v="5"/>
    <s v="Autre"/>
    <s v="SD SOS"/>
    <d v="2014-02-06T12:32:04"/>
    <s v="2014-6"/>
    <x v="0"/>
    <s v="TR: L'appel N° : 455337 a été affecté à votre groupe"/>
    <s v="System administrator"/>
    <s v="MARIGNAN"/>
  </r>
  <r>
    <d v="2014-02-03T11:41:26"/>
    <n v="455417"/>
    <x v="0"/>
    <x v="34"/>
    <s v="Prolongation"/>
    <s v="SD SOS"/>
    <d v="2014-02-06T13:15:18"/>
    <s v="2014-6"/>
    <x v="0"/>
    <s v="Demandes accès WIFI pour renouvellement lionel pancrazio"/>
    <s v="System administrator"/>
    <s v="KRIZOUA"/>
  </r>
  <r>
    <d v="2014-02-03T11:45:34"/>
    <n v="455419"/>
    <x v="0"/>
    <x v="1"/>
    <s v="Réactivation"/>
    <s v="SD SOS"/>
    <d v="2014-02-06T13:30:20"/>
    <s v="2014-6"/>
    <x v="0"/>
    <s v="Mot de passe"/>
    <s v="System administrator"/>
    <s v="BENOLLOL"/>
  </r>
  <r>
    <d v="2014-02-03T11:46:21"/>
    <n v="455421"/>
    <x v="0"/>
    <x v="35"/>
    <s v="Activation"/>
    <s v="BPCE HABILITATIONS"/>
    <d v="2014-02-07T11:08:22"/>
    <s v="2014-6"/>
    <x v="0"/>
    <s v="Demande archivage KVS"/>
    <s v="Arnaud LE DAIN"/>
    <s v="CLOTAIRE"/>
  </r>
  <r>
    <d v="2014-02-03T11:46:40"/>
    <n v="455420"/>
    <x v="0"/>
    <x v="0"/>
    <s v="Habilitation"/>
    <s v="BPCE HABILITATIONS"/>
    <d v="2014-02-06T12:02:50"/>
    <s v="2014-6"/>
    <x v="0"/>
    <s v="habilitations"/>
    <s v="System administrator"/>
    <s v="WILK"/>
  </r>
  <r>
    <d v="2014-02-03T11:50:41"/>
    <n v="455422"/>
    <x v="0"/>
    <x v="15"/>
    <s v="Autre"/>
    <s v="BT_GESTION DES ENVIRONNEMENTS"/>
    <d v="2014-02-06T12:15:30"/>
    <s v="2014-6"/>
    <x v="0"/>
    <s v="Modification brassage RPLRTR01"/>
    <s v="System administrator"/>
    <s v="CAMARD"/>
  </r>
  <r>
    <d v="2014-02-03T11:50:44"/>
    <n v="455423"/>
    <x v="0"/>
    <x v="19"/>
    <s v="Audio conférence"/>
    <s v="TELEPHONIE"/>
    <d v="2014-02-10T16:13:57"/>
    <s v="2014-6"/>
    <x v="0"/>
    <s v="Numero de conférence téléphonique - Arkadin  ...  Pour ALFARO Christel "/>
    <s v="System administrator"/>
    <s v="TENA"/>
  </r>
  <r>
    <d v="2014-02-03T12:23:38"/>
    <n v="455426"/>
    <x v="0"/>
    <x v="3"/>
    <s v="Installation"/>
    <s v="TELEPHONIE"/>
    <d v="2014-02-05T14:37:39"/>
    <s v="2014-6"/>
    <x v="0"/>
    <s v="Demandes téléphones - batteries wifi .."/>
    <s v="System administrator"/>
    <m/>
  </r>
  <r>
    <d v="2014-02-03T12:23:47"/>
    <n v="455428"/>
    <x v="0"/>
    <x v="1"/>
    <s v="Création"/>
    <s v="SD SOS"/>
    <d v="1899-12-31T00:00:00"/>
    <s v="2014-6"/>
    <x v="0"/>
    <s v="Demande de changement de mot de passe"/>
    <s v="Joel KRIZOUA"/>
    <s v="KRIZOUA"/>
  </r>
  <r>
    <d v="2014-02-03T12:28:38"/>
    <n v="455429"/>
    <x v="0"/>
    <x v="8"/>
    <s v="Installation / Accès"/>
    <s v="BT_APPLIS"/>
    <d v="2014-02-06T12:36:38"/>
    <s v="2014-6"/>
    <x v="0"/>
    <s v="[ATI] [FILENET] Préparation d'intervention Kalpa"/>
    <s v="System administrator"/>
    <s v="KAHYAOGLU"/>
  </r>
  <r>
    <d v="2014-02-03T12:29:13"/>
    <n v="455430"/>
    <x v="0"/>
    <x v="36"/>
    <s v="Installation / Accès"/>
    <s v="BPCE HABILITATIONS"/>
    <d v="2014-02-06T12:49:03"/>
    <s v="2014-6"/>
    <x v="0"/>
    <s v="Installation de la signature électronique LP7Web sur eSurfi-Prod-Invoke...-&gt;"/>
    <s v="System administrator"/>
    <s v="DEVAUD"/>
  </r>
  <r>
    <d v="2014-02-03T12:38:06"/>
    <n v="455431"/>
    <x v="0"/>
    <x v="34"/>
    <s v="Création"/>
    <s v="BPCE HABILITATIONS"/>
    <d v="2014-02-11T15:47:22"/>
    <s v="2014-6"/>
    <x v="0"/>
    <s v="Demandes accès WIFI pour François Dussaut "/>
    <s v="Joel KRIZOUA"/>
    <s v="BOULA"/>
  </r>
  <r>
    <d v="2014-02-03T12:46:02"/>
    <n v="455435"/>
    <x v="0"/>
    <x v="8"/>
    <s v="Installation / Accès"/>
    <s v="Appli Poste de Travail Qualification"/>
    <d v="1899-12-31T00:00:00"/>
    <s v="2014-6"/>
    <x v="0"/>
    <s v="[Abel Immo - déploiement de package pour migration]"/>
    <s v="System administrator"/>
    <m/>
  </r>
  <r>
    <d v="2014-02-03T12:46:56"/>
    <n v="455436"/>
    <x v="0"/>
    <x v="30"/>
    <s v="Affectation"/>
    <s v="TELEPHONIE MOBILE"/>
    <d v="2014-02-06T12:48:49"/>
    <s v="2014-6"/>
    <x v="0"/>
    <s v="changer le GSM par un Blackberry"/>
    <s v="Madeleine GEFFROY"/>
    <s v="GEFFROY"/>
  </r>
  <r>
    <d v="2014-02-03T13:07:01"/>
    <n v="455438"/>
    <x v="0"/>
    <x v="8"/>
    <s v="Installation / Accès"/>
    <s v="Support Finances"/>
    <d v="2014-02-06T13:16:02"/>
    <s v="2014-6"/>
    <x v="0"/>
    <s v="[ATI] [PERTES] Recette Purge des rejets passe 2 - demande de traitement de ...-&gt;"/>
    <s v="System administrator"/>
    <s v="GUILLEMOTG"/>
  </r>
  <r>
    <d v="2014-02-03T13:08:11"/>
    <n v="455439"/>
    <x v="0"/>
    <x v="5"/>
    <s v="Autre"/>
    <s v="BT_GESTION DES ENVIRONNEMENTS"/>
    <d v="1899-12-31T00:00:00"/>
    <s v="2014-6"/>
    <x v="0"/>
    <s v="Upgrade RPWBDT01 RPWBDT02"/>
    <s v="System administrator"/>
    <m/>
  </r>
  <r>
    <d v="2014-02-03T13:10:44"/>
    <n v="455440"/>
    <x v="0"/>
    <x v="8"/>
    <s v="Installation / Accès"/>
    <s v="Support Finances"/>
    <d v="1899-12-31T00:00:00"/>
    <s v="2014-6"/>
    <x v="0"/>
    <s v="[ATI] [PERTES] Livraison Purge des Rejets V101 en PRODUCTION"/>
    <s v="System administrator"/>
    <m/>
  </r>
  <r>
    <d v="2014-02-03T13:15:14"/>
    <n v="455441"/>
    <x v="0"/>
    <x v="24"/>
    <s v="Remplacement"/>
    <s v="SDP Avant-Seine"/>
    <d v="1899-12-31T00:00:00"/>
    <s v="2014-6"/>
    <x v="0"/>
    <s v="Remplacement des postes fixes par des ordinateurs portables (RDV 13/02 14h30)"/>
    <s v="System administrator"/>
    <s v="LEDAINA"/>
  </r>
  <r>
    <d v="2014-02-03T13:16:26"/>
    <n v="455442"/>
    <x v="0"/>
    <x v="20"/>
    <s v="Préparation"/>
    <s v="SD SOS"/>
    <d v="2014-02-06T13:24:41"/>
    <s v="2014-6"/>
    <x v="0"/>
    <s v="Modification bureau Anais ARACKI"/>
    <s v="System administrator"/>
    <s v="WILK"/>
  </r>
  <r>
    <d v="2014-02-03T13:23:27"/>
    <n v="455445"/>
    <x v="0"/>
    <x v="2"/>
    <s v="Création"/>
    <s v="BPCE HABILITATIONS"/>
    <d v="2014-02-06T13:25:32"/>
    <s v="2014-6"/>
    <x v="0"/>
    <s v="Demande de Boite Outlook ou liste de diffusion Déclaration ACPR"/>
    <s v="System administrator"/>
    <s v="DEVAUD"/>
  </r>
  <r>
    <d v="2014-02-03T13:26:29"/>
    <n v="455447"/>
    <x v="0"/>
    <x v="18"/>
    <s v="Installation / Accès"/>
    <s v="SD SOS"/>
    <d v="1899-12-31T00:00:00"/>
    <s v="2014-6"/>
    <x v="0"/>
    <s v="MathWorks Order Confirmation # 4036678"/>
    <s v="Cyril WILK"/>
    <s v="WILK"/>
  </r>
  <r>
    <d v="2014-02-03T13:27:04"/>
    <n v="455446"/>
    <x v="0"/>
    <x v="9"/>
    <s v="Installation / Accès"/>
    <s v="BT_INFOGERANTS"/>
    <d v="2014-02-06T14:37:45"/>
    <s v="2014-6"/>
    <x v="0"/>
    <s v="[SmartCo] - lancement de scripts en production"/>
    <s v="System administrator"/>
    <s v="DIALLOAM"/>
  </r>
  <r>
    <d v="2014-02-03T13:32:13"/>
    <n v="455450"/>
    <x v="0"/>
    <x v="37"/>
    <s v="Demande d'accès à un site"/>
    <s v="SD SOS"/>
    <d v="2014-02-06T14:44:28"/>
    <s v="2014-6"/>
    <x v="0"/>
    <s v="demande de connexion à distance sur l'intranet BPCE SA"/>
    <s v="System administrator"/>
    <s v="MARIGNAN"/>
  </r>
  <r>
    <d v="2014-02-03T13:34:16"/>
    <n v="455451"/>
    <x v="0"/>
    <x v="30"/>
    <s v="Prêt"/>
    <s v="TELEPHONIE MOBILE"/>
    <d v="2014-02-10T07:14:12"/>
    <s v="2014-6"/>
    <x v="0"/>
    <s v="PRET D'UN GSM POUR GUY Maxime + BATTERIE SUP"/>
    <s v="Madeleine GEFFROY"/>
    <s v="GEFFROY"/>
  </r>
  <r>
    <d v="2014-02-03T13:38:34"/>
    <n v="455453"/>
    <x v="1"/>
    <x v="19"/>
    <s v="Demande d'information"/>
    <s v="TELEPHONIE"/>
    <d v="2014-02-06T14:17:02"/>
    <s v="2014-6"/>
    <x v="0"/>
    <s v="demande d'identifiants téléphonique"/>
    <s v="System administrator"/>
    <s v="SALONE"/>
  </r>
  <r>
    <d v="2014-02-03T13:39:35"/>
    <n v="455454"/>
    <x v="0"/>
    <x v="33"/>
    <s v="Modification"/>
    <s v="BT_RESEAU"/>
    <d v="2014-02-06T13:49:18"/>
    <s v="2014-6"/>
    <x v="0"/>
    <s v="Attention urgent ! brassage des prises pour Sotchi"/>
    <s v="System administrator"/>
    <s v="MASSEROT"/>
  </r>
  <r>
    <d v="2014-02-03T13:40:30"/>
    <n v="455455"/>
    <x v="0"/>
    <x v="13"/>
    <s v="Suppression"/>
    <s v="BPCE HABILITATIONS"/>
    <d v="2014-02-06T14:40:37"/>
    <s v="2014-6"/>
    <x v="0"/>
    <s v="Accès répertoire commun"/>
    <s v="System administrator"/>
    <s v="DEVAUD"/>
  </r>
  <r>
    <d v="2014-02-03T13:42:22"/>
    <n v="455456"/>
    <x v="0"/>
    <x v="15"/>
    <s v="Autre"/>
    <s v="BT_APPLIS"/>
    <d v="1899-12-31T00:00:00"/>
    <s v="2014-6"/>
    <x v="0"/>
    <s v="Ajout TNSName pour migration"/>
    <s v="System administrator"/>
    <s v="OFFREDO"/>
  </r>
  <r>
    <d v="2014-02-03T13:47:36"/>
    <n v="455458"/>
    <x v="0"/>
    <x v="16"/>
    <s v="Création"/>
    <s v="SD SOS"/>
    <d v="2014-02-06T15:14:42"/>
    <s v="2014-6"/>
    <x v="0"/>
    <s v="demande Accès SAFIR"/>
    <s v="System administrator"/>
    <s v="WILK"/>
  </r>
  <r>
    <d v="2014-02-03T14:04:48"/>
    <n v="455463"/>
    <x v="0"/>
    <x v="38"/>
    <s v="Aide à l'utilisation"/>
    <s v="Accompagnement Utilisateurs"/>
    <d v="2014-02-07T16:15:12"/>
    <s v="2014-6"/>
    <x v="0"/>
    <s v="Demande aide fonction excel "/>
    <s v="Cyril WILK"/>
    <s v="GUERINEL"/>
  </r>
  <r>
    <d v="2014-02-03T14:06:32"/>
    <n v="455462"/>
    <x v="0"/>
    <x v="39"/>
    <s v="Récupération"/>
    <s v="SDP Parc Avenue"/>
    <d v="2014-02-06T14:14:33"/>
    <s v="2014-6"/>
    <x v="0"/>
    <s v="Sortie RDP 28045"/>
    <s v="Sabry JAAFAR"/>
    <s v="JAAFAR"/>
  </r>
  <r>
    <d v="2014-02-03T14:08:26"/>
    <n v="455461"/>
    <x v="0"/>
    <x v="40"/>
    <s v="Installation / Accès"/>
    <s v="BPCE HABILITATIONS"/>
    <d v="2014-02-06T15:20:18"/>
    <s v="2014-6"/>
    <x v="0"/>
    <s v="HABILITATION AU SITE AGRIWEB"/>
    <s v="System administrator"/>
    <s v="MONTLOUIS-CALIXTE"/>
  </r>
  <r>
    <d v="2014-02-03T14:10:26"/>
    <n v="455464"/>
    <x v="0"/>
    <x v="1"/>
    <s v="Modification"/>
    <s v="BPCE HABILITATIONS"/>
    <d v="2014-02-07T10:08:53"/>
    <s v="2014-6"/>
    <x v="0"/>
    <s v="[HAB] Demandes habilitations - DIG"/>
    <s v="System administrator"/>
    <s v="DEVAUD"/>
  </r>
  <r>
    <d v="2014-02-03T14:15:43"/>
    <n v="455465"/>
    <x v="0"/>
    <x v="41"/>
    <s v="Backup"/>
    <s v="SD SOS"/>
    <d v="2014-02-06T16:00:09"/>
    <s v="2014-6"/>
    <x v="0"/>
    <s v="Remise EBCE IMMO 03/02/2014"/>
    <s v="System administrator"/>
    <s v="BENOLLOL"/>
  </r>
  <r>
    <d v="2014-02-03T14:21:05"/>
    <n v="455468"/>
    <x v="1"/>
    <x v="19"/>
    <s v="Demande d'information"/>
    <s v="SD SOS"/>
    <d v="2014-02-06T15:12:12"/>
    <s v="2014-6"/>
    <x v="0"/>
    <s v="Demande d'information Arkadin"/>
    <s v="System administrator"/>
    <s v="LEDAINA"/>
  </r>
  <r>
    <d v="2014-02-03T14:23:24"/>
    <n v="455470"/>
    <x v="0"/>
    <x v="34"/>
    <s v="Création"/>
    <s v="BPCE HABILITATIONS"/>
    <d v="2014-02-06T15:26:54"/>
    <s v="2014-6"/>
    <x v="0"/>
    <s v="Demandes d'accès WIFI - A BERARD - Jean-François DANDE - D LOPES"/>
    <s v="System administrator"/>
    <s v="CLOTAIRE"/>
  </r>
  <r>
    <d v="2014-02-03T14:27:08"/>
    <n v="455476"/>
    <x v="0"/>
    <x v="9"/>
    <s v="Modification"/>
    <s v="Support Moteurs de notation"/>
    <d v="1899-12-31T00:00:00"/>
    <s v="2014-6"/>
    <x v="0"/>
    <s v="[ATI] NIE - R7BPCE - Lancement du batch de notation - Etablissemenbt 888"/>
    <s v="System administrator"/>
    <m/>
  </r>
  <r>
    <d v="2014-02-03T14:31:22"/>
    <n v="455478"/>
    <x v="0"/>
    <x v="19"/>
    <s v="Configuration du téléphone"/>
    <s v="SD Back Office"/>
    <d v="2014-02-06T17:27:50"/>
    <s v="2014-6"/>
    <x v="0"/>
    <s v="Demande suppression lien JABBER"/>
    <s v="Arnaud LE DAIN"/>
    <s v="COUVREUR"/>
  </r>
  <r>
    <d v="2014-02-03T14:32:20"/>
    <n v="455477"/>
    <x v="0"/>
    <x v="39"/>
    <s v="Prêt"/>
    <s v="GESTION DE STOCK"/>
    <d v="1899-12-31T00:00:00"/>
    <s v="2014-6"/>
    <x v="0"/>
    <s v="Prêt PC portable pour classe virtuelle 10Fev &gt; 10Mars"/>
    <s v="System administrator"/>
    <m/>
  </r>
  <r>
    <d v="2014-02-03T14:35:46"/>
    <n v="455479"/>
    <x v="0"/>
    <x v="28"/>
    <s v="Autre"/>
    <s v="SD SOS"/>
    <d v="2014-02-10T13:39:58"/>
    <s v="2014-6"/>
    <x v="0"/>
    <s v="Probleme Bloomberg"/>
    <s v="Jessee MARIGNAN"/>
    <s v="MARIGNAN"/>
  </r>
  <r>
    <d v="2014-02-03T14:43:44"/>
    <n v="455480"/>
    <x v="0"/>
    <x v="42"/>
    <s v="Activation"/>
    <s v="BPCE HABILITATIONS"/>
    <d v="2014-02-06T14:45:22"/>
    <s v="2014-6"/>
    <x v="0"/>
    <s v="Activation Active Synch"/>
    <s v="Vincent NOURRY"/>
    <s v="CLOTAIRE"/>
  </r>
  <r>
    <d v="2014-02-03T14:49:34"/>
    <n v="455483"/>
    <x v="0"/>
    <x v="0"/>
    <s v="Habilitation"/>
    <s v="BPCE HABILITATIONS"/>
    <d v="2014-02-06T15:47:08"/>
    <s v="2014-6"/>
    <x v="0"/>
    <s v="demande d'accès en écriture temporaire sur repertoire"/>
    <s v="System administrator"/>
    <s v="CLOTAIRE"/>
  </r>
  <r>
    <d v="2014-02-03T14:51:03"/>
    <n v="455484"/>
    <x v="0"/>
    <x v="43"/>
    <s v="Attribution"/>
    <s v="BPCE HABILITATIONS"/>
    <d v="2014-02-07T13:13:32"/>
    <s v="2014-6"/>
    <x v="0"/>
    <s v="[HAB] Demande de RSA et Accès ARES Messagerie - DIG"/>
    <s v="System administrator"/>
    <s v="BOULA"/>
  </r>
  <r>
    <d v="2014-02-03T14:52:13"/>
    <n v="455485"/>
    <x v="0"/>
    <x v="44"/>
    <s v="Création"/>
    <s v="BPCE HABILITATIONS"/>
    <d v="2014-02-07T10:07:22"/>
    <s v="2014-6"/>
    <x v="0"/>
    <s v="[HAB] Demande d'accès Crypt &amp; Share - DIG"/>
    <s v="System administrator"/>
    <s v="DEVAUD"/>
  </r>
  <r>
    <d v="2014-02-03T14:56:20"/>
    <n v="455490"/>
    <x v="1"/>
    <x v="19"/>
    <s v="Audio conférence"/>
    <s v="TELEPHONIE"/>
    <d v="2014-02-06T16:37:59"/>
    <s v="2014-6"/>
    <x v="0"/>
    <s v="Demande identifiants Arkadin"/>
    <s v="Arnaud LE DAIN"/>
    <s v="TENA"/>
  </r>
  <r>
    <d v="2014-02-03T15:03:35"/>
    <n v="455489"/>
    <x v="0"/>
    <x v="30"/>
    <s v="Renouvellement"/>
    <s v="TELEPHONIE MOBILE"/>
    <d v="2014-02-06T16:32:25"/>
    <s v="2014-6"/>
    <x v="0"/>
    <s v="Changement du BB par un Iphone "/>
    <s v="Madeleine GEFFROY"/>
    <s v="GEFFROY"/>
  </r>
  <r>
    <d v="2014-02-03T15:05:02"/>
    <n v="455488"/>
    <x v="0"/>
    <x v="45"/>
    <s v="Installation"/>
    <s v="SDP Avant-Seine"/>
    <d v="2014-02-06T15:07:50"/>
    <s v="2014-6"/>
    <x v="0"/>
    <s v="Commande d'une petite imprimante de bureau HP en noir et blanc"/>
    <s v="System administrator"/>
    <s v="BIENVENU"/>
  </r>
  <r>
    <d v="2014-02-03T15:05:08"/>
    <n v="455492"/>
    <x v="0"/>
    <x v="30"/>
    <s v="Renouvellement"/>
    <s v="TELEPHONIE MOBILE"/>
    <d v="2014-02-06T16:33:27"/>
    <s v="2014-6"/>
    <x v="0"/>
    <s v="Changement du BB par un Iphone"/>
    <s v="Madeleine GEFFROY"/>
    <s v="GEFFROY"/>
  </r>
  <r>
    <d v="2014-02-03T15:07:45"/>
    <n v="455493"/>
    <x v="0"/>
    <x v="27"/>
    <s v="Autre"/>
    <s v="Habilitations Etablissements"/>
    <d v="2014-02-07T16:11:23"/>
    <s v="2014-6"/>
    <x v="0"/>
    <s v="TR : Habilitation BFC"/>
    <s v="System administrator"/>
    <s v="OUERCHEFANI"/>
  </r>
  <r>
    <d v="2014-02-03T15:14:03"/>
    <n v="455494"/>
    <x v="0"/>
    <x v="7"/>
    <s v="Installation / Accès"/>
    <s v="BPCE HABILITATIONS"/>
    <d v="2014-02-06T16:03:52"/>
    <s v="2014-6"/>
    <x v="0"/>
    <s v="Demande d'installation de TOAD"/>
    <s v="System administrator"/>
    <s v="CLOTAIRE"/>
  </r>
  <r>
    <d v="2014-02-03T15:14:49"/>
    <n v="455499"/>
    <x v="0"/>
    <x v="29"/>
    <s v="Déménagement/Migration"/>
    <s v="SDP Malraux"/>
    <d v="1899-12-31T00:00:00"/>
    <s v="2014-6"/>
    <x v="0"/>
    <s v="demande echange d'imprimante"/>
    <s v="Julien LY"/>
    <s v="SANOGO"/>
  </r>
  <r>
    <d v="2014-02-03T15:14:50"/>
    <n v="455495"/>
    <x v="0"/>
    <x v="37"/>
    <s v="Autre"/>
    <s v="Habilitations Etablissements"/>
    <d v="2014-02-06T15:40:07"/>
    <s v="2014-6"/>
    <x v="0"/>
    <s v="demande habilitation intranet "/>
    <s v="System administrator"/>
    <s v="OUERCHEFANI"/>
  </r>
  <r>
    <d v="2014-02-03T15:16:30"/>
    <n v="455497"/>
    <x v="0"/>
    <x v="0"/>
    <s v="Création"/>
    <s v="BPCE HABILITATIONS"/>
    <d v="2014-02-06T15:58:09"/>
    <s v="2014-6"/>
    <x v="0"/>
    <s v="Création de dossier"/>
    <s v="System administrator"/>
    <s v="WILK"/>
  </r>
  <r>
    <d v="2014-02-03T15:17:43"/>
    <n v="455498"/>
    <x v="0"/>
    <x v="14"/>
    <s v="Gravure"/>
    <s v="SD SOS"/>
    <d v="2014-02-03T15:20:14"/>
    <s v="2014-6"/>
    <x v="0"/>
    <s v="Demande de gravure "/>
    <s v="Sabry JAAFAR"/>
    <s v="JAAFAR"/>
  </r>
  <r>
    <d v="2014-02-03T15:25:31"/>
    <n v="455500"/>
    <x v="0"/>
    <x v="39"/>
    <s v="Récupération"/>
    <s v="SDP Avant-Seine"/>
    <d v="2014-02-06T16:39:42"/>
    <s v="2014-6"/>
    <x v="0"/>
    <s v="TR: Arrêt des services du SOS sur les postes Windows XP"/>
    <s v="System administrator"/>
    <s v="REGNIER"/>
  </r>
  <r>
    <d v="2014-02-03T15:26:10"/>
    <n v="455502"/>
    <x v="0"/>
    <x v="34"/>
    <s v="Création"/>
    <s v="BPCE HABILITATIONS"/>
    <d v="2014-02-07T12:59:08"/>
    <s v="2014-6"/>
    <x v="0"/>
    <s v="Demandes d'accès WIFI  Jean-François DANDE - D LOPES"/>
    <s v="Jessee MARIGNAN"/>
    <s v="BOULA"/>
  </r>
  <r>
    <d v="2014-02-03T15:26:13"/>
    <n v="455504"/>
    <x v="0"/>
    <x v="34"/>
    <s v="Création"/>
    <s v="BPCE HABILITATIONS"/>
    <d v="2014-02-07T16:07:10"/>
    <s v="2014-6"/>
    <x v="0"/>
    <s v="Demandes d'accès WIFI  D LOPES"/>
    <s v="Jessee MARIGNAN"/>
    <s v="BOULA"/>
  </r>
  <r>
    <d v="2014-02-03T15:34:54"/>
    <n v="455505"/>
    <x v="0"/>
    <x v="3"/>
    <s v="Installation"/>
    <s v="Exploitation"/>
    <d v="1899-12-31T00:00:00"/>
    <s v="2014-6"/>
    <x v="0"/>
    <s v="demande ajout psote téléphonique"/>
    <s v="System administrator"/>
    <m/>
  </r>
  <r>
    <d v="2014-02-03T15:41:02"/>
    <n v="455507"/>
    <x v="0"/>
    <x v="9"/>
    <s v="Modification"/>
    <s v="Support Moteurs de notation"/>
    <d v="2014-02-07T08:56:10"/>
    <s v="2014-6"/>
    <x v="0"/>
    <s v="[ATI] - RefMacDo - Mise à jour du GIP référentiel"/>
    <s v="System administrator"/>
    <s v="GUILLEMOTG"/>
  </r>
  <r>
    <d v="2014-02-03T15:45:24"/>
    <n v="455510"/>
    <x v="0"/>
    <x v="5"/>
    <s v="Backup"/>
    <s v="BT_BDD"/>
    <d v="1899-12-31T00:00:00"/>
    <s v="2014-6"/>
    <x v="0"/>
    <s v="[BT_BDD] Preparation PRA-AED PArtie DB2"/>
    <s v="System administrator"/>
    <m/>
  </r>
  <r>
    <d v="2014-02-03T15:49:38"/>
    <n v="455512"/>
    <x v="0"/>
    <x v="46"/>
    <s v="Allocation espace de stockage"/>
    <s v="BT_SYSTEME"/>
    <d v="1899-12-31T00:00:00"/>
    <s v="2014-6"/>
    <x v="0"/>
    <s v="[BT] création de machines pour INFRA / passerelle smtp"/>
    <s v="System administrator"/>
    <m/>
  </r>
  <r>
    <d v="2014-02-03T15:52:00"/>
    <n v="455513"/>
    <x v="0"/>
    <x v="9"/>
    <s v="Installation / Accès"/>
    <s v="Poste de Travail N3"/>
    <d v="2014-02-06T16:02:45"/>
    <s v="2014-6"/>
    <x v="0"/>
    <s v="Déploiement Package UAG"/>
    <s v="System administrator"/>
    <s v="MAGNIFIQUE"/>
  </r>
  <r>
    <d v="2014-02-03T15:52:38"/>
    <n v="455514"/>
    <x v="0"/>
    <x v="13"/>
    <s v="Habilitation"/>
    <s v="BPCE HABILITATIONS"/>
    <d v="2014-02-06T17:06:44"/>
    <s v="2014-6"/>
    <x v="0"/>
    <s v="Accès répertoire"/>
    <s v="System administrator"/>
    <s v="CLOTAIRE"/>
  </r>
  <r>
    <d v="2014-02-03T15:55:32"/>
    <n v="455515"/>
    <x v="0"/>
    <x v="43"/>
    <s v="Modification"/>
    <s v="SD SOS"/>
    <d v="2014-02-06T16:33:20"/>
    <s v="2014-6"/>
    <x v="0"/>
    <s v="Clé SecurID - Menelle HAMROUNI"/>
    <s v="System administrator"/>
    <s v="LEDAINA"/>
  </r>
  <r>
    <d v="2014-02-03T15:58:00"/>
    <n v="455516"/>
    <x v="0"/>
    <x v="47"/>
    <s v="Modification"/>
    <s v="Habilitations Etablissements"/>
    <d v="2014-02-07T07:41:12"/>
    <s v="2014-6"/>
    <x v="0"/>
    <s v="[HAB] : Demande de login Safir - SLOUIS.xlsx"/>
    <s v="System administrator"/>
    <s v="CLOTAIRE"/>
  </r>
  <r>
    <d v="2014-02-03T15:58:16"/>
    <n v="455517"/>
    <x v="0"/>
    <x v="31"/>
    <s v="Habilitation"/>
    <s v="BPCE HABILITATIONS"/>
    <d v="2014-02-06T16:19:15"/>
    <s v="2014-6"/>
    <x v="0"/>
    <s v="Habilitation au répertoire \\Si\data\PROJETS3\DPAP_Reporting_BP"/>
    <s v="System administrator"/>
    <s v="DEVAUD"/>
  </r>
  <r>
    <d v="2014-02-03T16:03:45"/>
    <n v="455518"/>
    <x v="0"/>
    <x v="27"/>
    <s v="Autre"/>
    <s v="Habilitations Etablissements"/>
    <d v="2014-02-07T16:17:28"/>
    <s v="2014-6"/>
    <x v="0"/>
    <s v="TR : Demande habilitation Paro"/>
    <s v="System administrator"/>
    <s v="OUERCHEFANI"/>
  </r>
  <r>
    <d v="2014-02-03T16:04:44"/>
    <n v="455519"/>
    <x v="0"/>
    <x v="0"/>
    <s v="Quotas"/>
    <s v="BPCE HABILITATIONS"/>
    <d v="2014-02-06T16:25:20"/>
    <s v="2014-6"/>
    <x v="0"/>
    <s v="Demande augmentation quota"/>
    <s v="System administrator"/>
    <s v="CLOTAIRE"/>
  </r>
  <r>
    <d v="2014-02-03T16:05:05"/>
    <n v="455520"/>
    <x v="0"/>
    <x v="13"/>
    <s v="Création"/>
    <s v="BPCE HABILITATIONS"/>
    <d v="2014-02-10T14:48:18"/>
    <s v="2014-6"/>
    <x v="0"/>
    <s v="Demande de Création de Répertoire de Production pour envoi de fichiers EMIR...-&gt;"/>
    <s v="System administrator"/>
    <s v="DEVAUD"/>
  </r>
  <r>
    <d v="2014-02-03T16:19:07"/>
    <n v="455526"/>
    <x v="0"/>
    <x v="30"/>
    <s v="Assistance"/>
    <s v="TELEPHONIE MOBILE"/>
    <d v="1899-12-31T00:00:00"/>
    <s v="2014-6"/>
    <x v="0"/>
    <s v="synchro iphone"/>
    <s v="System administrator"/>
    <s v="NOURRY"/>
  </r>
  <r>
    <d v="2014-02-03T16:21:30"/>
    <n v="455527"/>
    <x v="1"/>
    <x v="19"/>
    <s v="Demande d'information"/>
    <s v="TELEPHONIE"/>
    <d v="2014-02-06T16:26:18"/>
    <s v="2014-6"/>
    <x v="0"/>
    <s v="Demande identifiants téléphonique"/>
    <s v="Arnaud LE DAIN"/>
    <s v="SALONE"/>
  </r>
  <r>
    <d v="2014-02-03T16:24:33"/>
    <n v="455532"/>
    <x v="0"/>
    <x v="39"/>
    <s v="Récupération"/>
    <s v="SDP Avant-Seine"/>
    <d v="2014-02-07T10:23:25"/>
    <s v="2014-6"/>
    <x v="0"/>
    <s v="Recupération poste de service."/>
    <s v="François REGNIER"/>
    <s v="JAAFAR"/>
  </r>
  <r>
    <d v="2014-02-03T16:29:47"/>
    <n v="455528"/>
    <x v="0"/>
    <x v="48"/>
    <s v="Installation"/>
    <s v="SDP Parc Avenue"/>
    <d v="2014-02-06T16:31:43"/>
    <s v="2014-6"/>
    <x v="0"/>
    <s v="Double écran 19 pouces"/>
    <s v="System administrator"/>
    <s v="MENTOR"/>
  </r>
  <r>
    <d v="2014-02-03T16:32:41"/>
    <n v="455530"/>
    <x v="0"/>
    <x v="1"/>
    <s v="Modification"/>
    <s v="BPCE HABILITATIONS"/>
    <d v="2014-02-07T10:08:04"/>
    <s v="2014-6"/>
    <x v="0"/>
    <s v="[HAB] Acces disque O: - C. Santarossa - DIG"/>
    <s v="System administrator"/>
    <s v="DEVAUD"/>
  </r>
  <r>
    <d v="2014-02-03T16:35:27"/>
    <n v="455531"/>
    <x v="0"/>
    <x v="49"/>
    <s v="Installation / Accès"/>
    <s v="Habilitations Etablissements"/>
    <d v="2014-02-06T17:34:09"/>
    <s v="2014-6"/>
    <x v="0"/>
    <s v="Fiche formulaire"/>
    <s v="System administrator"/>
    <s v="OUERCHEFANI"/>
  </r>
  <r>
    <d v="2014-02-03T16:36:38"/>
    <n v="455533"/>
    <x v="1"/>
    <x v="50"/>
    <s v="Demande d'information"/>
    <s v="Accompagnement Utilisateurs"/>
    <d v="1899-12-31T00:00:00"/>
    <s v="2014-6"/>
    <x v="0"/>
    <s v="L'utilisatrice a changé à son insu la couleur des objets de ses messages"/>
    <s v="Remy GUERINEL"/>
    <s v="GUERINEL"/>
  </r>
  <r>
    <d v="2014-02-03T16:40:52"/>
    <n v="455534"/>
    <x v="1"/>
    <x v="51"/>
    <s v="Demande d'information"/>
    <s v="Accompagnement Utilisateurs"/>
    <d v="1899-12-31T00:00:00"/>
    <s v="2014-6"/>
    <x v="0"/>
    <s v="Utilisation de blocs  avec EZ-Publish"/>
    <s v="Remy GUERINEL"/>
    <s v="GUERINEL"/>
  </r>
  <r>
    <d v="2014-02-03T16:42:35"/>
    <n v="455535"/>
    <x v="1"/>
    <x v="51"/>
    <s v="Demande d'information"/>
    <s v="Accompagnement Utilisateurs"/>
    <d v="1899-12-31T00:00:00"/>
    <s v="2014-6"/>
    <x v="0"/>
    <s v="Prsie en main d'Ez-Publish pour une rubrique d'espace RH"/>
    <s v="Remy GUERINEL"/>
    <s v="GUERINEL"/>
  </r>
  <r>
    <d v="2014-02-03T16:44:11"/>
    <n v="455536"/>
    <x v="0"/>
    <x v="52"/>
    <s v="Création"/>
    <s v="Support RH &amp; Gestion"/>
    <d v="2014-02-06T17:09:44"/>
    <s v="2014-6"/>
    <x v="0"/>
    <s v="[ATI] - PILCOP - AD intégration"/>
    <s v="System administrator"/>
    <s v="GUILLEMOTG"/>
  </r>
  <r>
    <d v="2014-02-03T16:46:21"/>
    <n v="455537"/>
    <x v="0"/>
    <x v="13"/>
    <s v="Habilitation"/>
    <s v="BPCE HABILITATIONS"/>
    <d v="2014-02-06T17:23:34"/>
    <s v="2014-6"/>
    <x v="0"/>
    <s v="Habilitation S. Lamhamdi - Création Répertoire partagé Dir_DPMSEAG"/>
    <s v="System administrator"/>
    <s v="CLOTAIRE"/>
  </r>
  <r>
    <d v="2014-02-03T16:48:04"/>
    <n v="455539"/>
    <x v="0"/>
    <x v="13"/>
    <s v="Suppression"/>
    <s v="BPCE HABILITATIONS"/>
    <d v="2014-02-06T17:14:05"/>
    <s v="2014-6"/>
    <x v="0"/>
    <s v="Supprimer Habilitation F. Viviani - Création Répertoire partagé Dir_DPMSEAG"/>
    <s v="System administrator"/>
    <s v="CLOTAIRE"/>
  </r>
  <r>
    <d v="2014-02-03T16:51:04"/>
    <n v="455541"/>
    <x v="0"/>
    <x v="11"/>
    <s v="Demande d'accès"/>
    <s v="SD SOS"/>
    <d v="2014-02-06T17:18:09"/>
    <s v="2014-6"/>
    <x v="0"/>
    <s v="Accès Outlook boîte de réception Lean_bpce"/>
    <s v="System administrator"/>
    <s v="BENOLLOL"/>
  </r>
  <r>
    <d v="2014-02-03T16:54:04"/>
    <n v="455542"/>
    <x v="0"/>
    <x v="40"/>
    <s v="Modification"/>
    <s v="BPCE HABILITATIONS"/>
    <d v="2014-02-06T17:19:58"/>
    <s v="2014-6"/>
    <x v="0"/>
    <s v="AGRILISMAT2 - demande Habilitations (LDAP) du 03/02/2014"/>
    <s v="System administrator"/>
    <s v="MONTLOUIS-CALIXTE"/>
  </r>
  <r>
    <d v="2014-02-03T16:54:49"/>
    <n v="455543"/>
    <x v="0"/>
    <x v="46"/>
    <s v="Modification espace de stockage"/>
    <s v="SD SOS"/>
    <d v="2014-02-06T17:54:17"/>
    <s v="2014-6"/>
    <x v="0"/>
    <s v="Données à graver"/>
    <s v="System administrator"/>
    <s v="KRIZOUA"/>
  </r>
  <r>
    <d v="2014-02-03T16:56:14"/>
    <n v="455544"/>
    <x v="0"/>
    <x v="35"/>
    <s v="Activation"/>
    <s v="BPCE HABILITATIONS"/>
    <d v="2014-02-07T11:12:25"/>
    <s v="2014-6"/>
    <x v="0"/>
    <s v="Activation archivage KVS"/>
    <s v="Mohamed SEDDIKI"/>
    <s v="CLOTAIRE"/>
  </r>
  <r>
    <d v="2014-02-03T17:01:20"/>
    <n v="455546"/>
    <x v="0"/>
    <x v="52"/>
    <s v="Création"/>
    <s v="Support RH &amp; Gestion"/>
    <d v="2014-02-06T17:10:39"/>
    <s v="2014-6"/>
    <x v="0"/>
    <s v="[ATI] - Compte utilisateur  dans l'AD d'intégration"/>
    <s v="System administrator"/>
    <s v="GUILLEMOTG"/>
  </r>
  <r>
    <d v="2014-02-03T17:03:00"/>
    <n v="455547"/>
    <x v="0"/>
    <x v="5"/>
    <s v="Autre"/>
    <s v="BT_INFOGERANTS"/>
    <d v="1899-12-31T00:00:00"/>
    <s v="2014-6"/>
    <x v="0"/>
    <s v="[SD0106982] Demande_dit_stockage_20140203_FEERIE DRG PROD_BFORA020.doc"/>
    <s v="System administrator"/>
    <m/>
  </r>
  <r>
    <d v="2014-02-03T17:04:51"/>
    <n v="455548"/>
    <x v="0"/>
    <x v="18"/>
    <s v="Modification"/>
    <s v="BPCE HABILITATIONS"/>
    <d v="2014-02-07T10:09:13"/>
    <s v="2014-6"/>
    <x v="0"/>
    <s v="[HAB] Filenet : BOUCAS"/>
    <s v="System administrator"/>
    <s v="CLOTAIRE"/>
  </r>
  <r>
    <d v="2014-02-03T17:06:05"/>
    <n v="455549"/>
    <x v="0"/>
    <x v="53"/>
    <s v="Modification"/>
    <s v="BPCE HABILITATIONS"/>
    <d v="2014-02-07T10:10:20"/>
    <s v="2014-6"/>
    <x v="0"/>
    <s v="[HAB] Filenet : CHEREAULT"/>
    <s v="System administrator"/>
    <s v="DEVAUD"/>
  </r>
  <r>
    <d v="2014-02-03T17:06:26"/>
    <n v="455551"/>
    <x v="0"/>
    <x v="54"/>
    <s v="Installation"/>
    <s v="SDP Avant-Seine"/>
    <d v="2014-02-07T10:41:12"/>
    <s v="2014-6"/>
    <x v="0"/>
    <s v="demande disque dur crypté"/>
    <s v="Brice BENOLLOL"/>
    <s v="LEBLED"/>
  </r>
  <r>
    <d v="2014-02-03T17:21:09"/>
    <n v="455552"/>
    <x v="0"/>
    <x v="11"/>
    <s v="Demande d'accès"/>
    <s v="BPCE HABILITATIONS"/>
    <d v="2014-02-07T07:58:21"/>
    <s v="2014-6"/>
    <x v="0"/>
    <s v="droits d'accès aux comptes messagerie - concerne dossier 454445"/>
    <s v="Arnaud LE DAIN"/>
    <s v="CLOTAIRE"/>
  </r>
  <r>
    <d v="2014-02-03T17:30:02"/>
    <n v="455553"/>
    <x v="0"/>
    <x v="27"/>
    <s v="Autre"/>
    <s v="Habilitations Etablissements"/>
    <d v="2014-02-07T16:07:12"/>
    <s v="2014-6"/>
    <x v="0"/>
    <s v="TR : acc�s sit recommandation audit"/>
    <s v="System administrator"/>
    <s v="OUERCHEFANI"/>
  </r>
  <r>
    <d v="2014-02-03T17:32:02"/>
    <n v="455555"/>
    <x v="0"/>
    <x v="31"/>
    <s v="Habilitation"/>
    <s v="BPCE HABILITATIONS"/>
    <d v="2014-02-07T08:20:43"/>
    <s v="2014-6"/>
    <x v="0"/>
    <s v="Demande d'accès à répertoire projet - concerne dossier 442997"/>
    <s v="Arnaud LE DAIN"/>
    <s v="CLOTAIRE"/>
  </r>
  <r>
    <d v="2014-02-03T17:41:59"/>
    <n v="455556"/>
    <x v="0"/>
    <x v="55"/>
    <s v="Modification"/>
    <s v="BT_FLUX"/>
    <d v="1899-12-31T00:00:00"/>
    <s v="2014-6"/>
    <x v="0"/>
    <s v="Re: [ Map NagVis - Flux CFT IAS PELICAN ]"/>
    <s v="System administrator"/>
    <m/>
  </r>
  <r>
    <d v="2014-02-03T17:45:58"/>
    <n v="455557"/>
    <x v="0"/>
    <x v="7"/>
    <s v="Modification"/>
    <s v="SD SOS"/>
    <d v="2014-02-06T17:51:01"/>
    <s v="2014-6"/>
    <x v="0"/>
    <s v="TRANSFERT DONNEES"/>
    <s v="System administrator"/>
    <s v="COUVREUR"/>
  </r>
  <r>
    <d v="2014-02-03T17:46:03"/>
    <n v="455558"/>
    <x v="0"/>
    <x v="19"/>
    <s v="Audio conférence"/>
    <s v="TELEPHONIE"/>
    <d v="2014-02-06T17:49:37"/>
    <s v="2014-6"/>
    <x v="0"/>
    <s v="Numéro de conf call permanent"/>
    <s v="System administrator"/>
    <s v="TENA"/>
  </r>
  <r>
    <d v="2014-02-03T17:48:21"/>
    <n v="455559"/>
    <x v="0"/>
    <x v="0"/>
    <s v="Habilitation"/>
    <s v="BPCE HABILITATIONS"/>
    <d v="2014-02-06T17:56:06"/>
    <s v="2014-6"/>
    <x v="0"/>
    <s v="demande accès répertoire réseau"/>
    <s v="System administrator"/>
    <s v="DEVAUD"/>
  </r>
  <r>
    <d v="2014-02-03T17:52:50"/>
    <n v="455560"/>
    <x v="0"/>
    <x v="15"/>
    <s v="Autre"/>
    <s v="BT_FLUX"/>
    <d v="2014-02-06T17:57:19"/>
    <s v="2014-6"/>
    <x v="0"/>
    <s v="Envoi v1 tables CVAN janvier 2014"/>
    <s v="System administrator"/>
    <s v="KODJA"/>
  </r>
  <r>
    <d v="2014-02-03T18:05:39"/>
    <n v="455561"/>
    <x v="0"/>
    <x v="29"/>
    <s v="Installation"/>
    <s v="SDP Malraux"/>
    <d v="2014-02-07T06:43:14"/>
    <s v="2014-6"/>
    <x v="0"/>
    <s v="Archivage (copie) sur CD ou DVD"/>
    <s v="System administrator"/>
    <s v="SANOGO"/>
  </r>
  <r>
    <d v="2014-02-03T18:12:14"/>
    <n v="455562"/>
    <x v="0"/>
    <x v="33"/>
    <s v="Brassage"/>
    <s v="BT_RESEAU"/>
    <d v="2014-02-07T15:10:26"/>
    <s v="2014-6"/>
    <x v="0"/>
    <s v="Demande de brassage salle Hong Kong (Urgent, formation en cours)"/>
    <s v="François REGNIER"/>
    <s v="PACKA"/>
  </r>
  <r>
    <d v="2014-02-03T18:19:02"/>
    <n v="455563"/>
    <x v="0"/>
    <x v="0"/>
    <s v="Habilitation"/>
    <s v="BPCE HABILITATIONS"/>
    <d v="2014-02-07T06:39:53"/>
    <s v="2014-6"/>
    <x v="0"/>
    <s v="demande d'accès"/>
    <s v="System administrator"/>
    <s v="DEVAUD"/>
  </r>
  <r>
    <d v="2014-02-04T06:36:33"/>
    <n v="455565"/>
    <x v="0"/>
    <x v="1"/>
    <s v="Modification"/>
    <s v="SD SOS"/>
    <d v="1899-12-31T00:00:00"/>
    <s v="2014-6"/>
    <x v="0"/>
    <s v="Demande de changement de mot de passe session windows"/>
    <s v="Joel KRIZOUA"/>
    <s v="KRIZOUA"/>
  </r>
  <r>
    <d v="2014-02-04T07:19:55"/>
    <n v="455566"/>
    <x v="0"/>
    <x v="19"/>
    <s v="Filtrage Manager / Assistante"/>
    <s v="SDP Avant-Seine"/>
    <d v="2014-02-07T14:20:03"/>
    <s v="2014-6"/>
    <x v="0"/>
    <s v="demande de reconfiguration du filtrage manager/assistante sur son telephone"/>
    <s v="Sujanthan ULAGESWARAN"/>
    <s v="BIENVENU"/>
  </r>
  <r>
    <d v="2014-02-04T07:30:01"/>
    <n v="455568"/>
    <x v="0"/>
    <x v="24"/>
    <s v="Installation"/>
    <s v="GESTION DE STOCK"/>
    <d v="2014-02-07T10:01:11"/>
    <s v="2014-6"/>
    <x v="0"/>
    <s v="Entrée RDP. Demande ordinateur fixe pour LAROCHE Edouard"/>
    <s v="System administrator"/>
    <s v="BAZEIL"/>
  </r>
  <r>
    <d v="2014-02-04T07:30:02"/>
    <n v="455569"/>
    <x v="0"/>
    <x v="19"/>
    <s v="Création / Suppresion de compte téléphonique"/>
    <s v="TELEPHONIE"/>
    <d v="2014-02-07T07:30:03"/>
    <s v="2014-6"/>
    <x v="0"/>
    <s v="Entrée RDP. Demande téléphone fixe pour LAROCHE Edouard"/>
    <s v="System administrator"/>
    <s v="SALONE"/>
  </r>
  <r>
    <d v="2014-02-04T07:30:04"/>
    <n v="455570"/>
    <x v="0"/>
    <x v="24"/>
    <s v="Installation"/>
    <s v="GESTION DE STOCK"/>
    <d v="2014-02-07T09:59:44"/>
    <s v="2014-6"/>
    <x v="0"/>
    <s v="Entrée RDP. Demande ordinateur fixe pour JOILLE Aurélien "/>
    <s v="System administrator"/>
    <s v="BAZEIL"/>
  </r>
  <r>
    <d v="2014-02-04T07:30:05"/>
    <n v="455572"/>
    <x v="0"/>
    <x v="19"/>
    <s v="Création / Suppresion de compte téléphonique"/>
    <s v="TELEPHONIE"/>
    <d v="2014-02-07T07:30:06"/>
    <s v="2014-6"/>
    <x v="0"/>
    <s v="Entrée RDP. Demande téléphone fixe pour JOILLE Aurélien "/>
    <s v="System administrator"/>
    <s v="SALONE"/>
  </r>
  <r>
    <d v="2014-02-04T07:30:08"/>
    <n v="455574"/>
    <x v="0"/>
    <x v="24"/>
    <s v="Installation"/>
    <s v="GESTION DE STOCK"/>
    <d v="2014-02-07T07:51:17"/>
    <s v="2014-6"/>
    <x v="0"/>
    <s v="Entrée RDP. Demande ordinateur fixe pour PEINE Nathalie"/>
    <s v="System administrator"/>
    <s v="BAZEIL"/>
  </r>
  <r>
    <d v="2014-02-04T07:30:08"/>
    <n v="455575"/>
    <x v="0"/>
    <x v="19"/>
    <s v="Création / Suppresion de compte téléphonique"/>
    <s v="TELEPHONIE"/>
    <d v="2014-02-07T07:52:16"/>
    <s v="2014-6"/>
    <x v="0"/>
    <s v="Entrée RDP. Demande téléphone fixe pour PEINE Nathalie"/>
    <s v="System administrator"/>
    <s v="SALONE"/>
  </r>
  <r>
    <d v="2014-02-04T07:30:08"/>
    <n v="455576"/>
    <x v="0"/>
    <x v="24"/>
    <s v="Installation"/>
    <s v="GESTION DE STOCK"/>
    <d v="2014-02-07T09:56:11"/>
    <s v="2014-6"/>
    <x v="0"/>
    <s v="Entrée RDP. Demande ordinateur fixe pour SFEZ Jessica"/>
    <s v="System administrator"/>
    <s v="BAZEIL"/>
  </r>
  <r>
    <d v="2014-02-04T07:30:09"/>
    <n v="455577"/>
    <x v="0"/>
    <x v="19"/>
    <s v="Création / Suppresion de compte téléphonique"/>
    <s v="TELEPHONIE"/>
    <d v="2014-02-07T07:30:10"/>
    <s v="2014-6"/>
    <x v="0"/>
    <s v="Entrée RDP. Demande téléphone fixe pour SFEZ Jessica"/>
    <s v="System administrator"/>
    <s v="SALONE"/>
  </r>
  <r>
    <d v="2014-02-04T07:30:11"/>
    <n v="455579"/>
    <x v="0"/>
    <x v="19"/>
    <s v="Création / Suppresion de compte téléphonique"/>
    <s v="TELEPHONIE"/>
    <d v="2014-02-07T07:56:30"/>
    <s v="2014-6"/>
    <x v="0"/>
    <s v="Entrée RDP. Demande téléphone fixe pour LORIEUL Hervé"/>
    <s v="System administrator"/>
    <s v="SALONE"/>
  </r>
  <r>
    <d v="2014-02-04T07:30:12"/>
    <n v="455581"/>
    <x v="0"/>
    <x v="24"/>
    <s v="Installation"/>
    <s v="GESTION DE STOCK"/>
    <d v="2014-02-07T09:57:12"/>
    <s v="2014-6"/>
    <x v="0"/>
    <s v="Entrée RDP. Demande ordinateur fixe pour KALEM Hélène"/>
    <s v="System administrator"/>
    <s v="BAZEIL"/>
  </r>
  <r>
    <d v="2014-02-04T07:30:12"/>
    <n v="455580"/>
    <x v="0"/>
    <x v="24"/>
    <s v="Installation"/>
    <s v="GESTION DE STOCK"/>
    <d v="2014-02-07T07:59:47"/>
    <s v="2014-6"/>
    <x v="0"/>
    <s v="Entrée RDP. Demande ordinateur fixe pour LORIEUL Hervé"/>
    <s v="System administrator"/>
    <s v="BAZEIL"/>
  </r>
  <r>
    <d v="2014-02-04T07:30:13"/>
    <n v="455582"/>
    <x v="0"/>
    <x v="19"/>
    <s v="Création / Suppresion de compte téléphonique"/>
    <s v="TELEPHONIE"/>
    <d v="2014-02-07T07:30:14"/>
    <s v="2014-6"/>
    <x v="0"/>
    <s v="Entrée RDP. Demande téléphone fixe pour KALEM Hélène"/>
    <s v="System administrator"/>
    <s v="SALONE"/>
  </r>
  <r>
    <d v="2014-02-04T07:30:15"/>
    <n v="455584"/>
    <x v="0"/>
    <x v="24"/>
    <s v="Installation"/>
    <s v="GESTION DE STOCK"/>
    <d v="2014-02-07T07:49:51"/>
    <s v="2014-6"/>
    <x v="0"/>
    <s v="Entrée RDP. Demande ordinateur fixe pour BERNANOSE Olivia"/>
    <s v="System administrator"/>
    <s v="BAZEIL"/>
  </r>
  <r>
    <d v="2014-02-04T07:30:15"/>
    <n v="455585"/>
    <x v="0"/>
    <x v="24"/>
    <s v="Installation"/>
    <s v="GESTION DE STOCK"/>
    <d v="2014-02-07T09:57:34"/>
    <s v="2014-6"/>
    <x v="0"/>
    <s v="Entrée RDP. Demande ordinateur fixe pour MAUDET François"/>
    <s v="System administrator"/>
    <s v="BAZEIL"/>
  </r>
  <r>
    <d v="2014-02-04T07:30:16"/>
    <n v="455586"/>
    <x v="0"/>
    <x v="19"/>
    <s v="Création / Suppresion de compte téléphonique"/>
    <s v="TELEPHONIE"/>
    <d v="2014-02-07T07:49:22"/>
    <s v="2014-6"/>
    <x v="0"/>
    <s v="Entrée RDP. Demande téléphone fixe pour BERNANOSE Olivia"/>
    <s v="System administrator"/>
    <s v="SALONE"/>
  </r>
  <r>
    <d v="2014-02-04T07:30:16"/>
    <n v="455587"/>
    <x v="0"/>
    <x v="19"/>
    <s v="Création / Suppresion de compte téléphonique"/>
    <s v="TELEPHONIE"/>
    <d v="2014-02-07T07:30:17"/>
    <s v="2014-6"/>
    <x v="0"/>
    <s v="Entrée RDP. Demande téléphone fixe pour MAUDET François"/>
    <s v="System administrator"/>
    <s v="SALONE"/>
  </r>
  <r>
    <d v="2014-02-04T07:30:22"/>
    <n v="455589"/>
    <x v="0"/>
    <x v="24"/>
    <s v="Installation"/>
    <s v="GESTION DE STOCK"/>
    <d v="2014-02-07T10:13:31"/>
    <s v="2014-6"/>
    <x v="0"/>
    <s v="Entrée RDP. Demande ordinateur fixe pour LE CORRE Philippe"/>
    <s v="System administrator"/>
    <s v="BAZEIL"/>
  </r>
  <r>
    <d v="2014-02-04T07:30:23"/>
    <n v="455590"/>
    <x v="0"/>
    <x v="19"/>
    <s v="Création / Suppresion de compte téléphonique"/>
    <s v="TELEPHONIE"/>
    <d v="2014-02-07T07:30:23"/>
    <s v="2014-6"/>
    <x v="0"/>
    <s v="Entrée RDP. Demande téléphone fixe pour LE CORRE Philippe"/>
    <s v="System administrator"/>
    <s v="SALONE"/>
  </r>
  <r>
    <d v="2014-02-04T07:42:26"/>
    <n v="455595"/>
    <x v="0"/>
    <x v="6"/>
    <s v="Autre"/>
    <s v="BPCE HABILITATIONS"/>
    <d v="2014-02-07T07:48:34"/>
    <s v="2014-6"/>
    <x v="0"/>
    <s v="Merci d'activer ACTIVE SYNC POUR LES COLLABORATEURS SUIVANTS :"/>
    <s v="Madeleine GEFFROY"/>
    <s v="CLOTAIRE"/>
  </r>
  <r>
    <d v="2014-02-04T07:43:16"/>
    <n v="455592"/>
    <x v="0"/>
    <x v="5"/>
    <s v="Autre"/>
    <s v="BT_BDD"/>
    <d v="2014-02-07T07:49:56"/>
    <s v="2014-6"/>
    <x v="0"/>
    <s v="Relances des sauvegarde bases systemes"/>
    <s v="System administrator"/>
    <s v="MAKSIMOV"/>
  </r>
  <r>
    <d v="2014-02-04T07:51:50"/>
    <n v="455599"/>
    <x v="0"/>
    <x v="0"/>
    <s v="Autre"/>
    <s v="BPCE HABILITATIONS"/>
    <d v="2014-02-07T08:25:46"/>
    <s v="2014-6"/>
    <x v="0"/>
    <s v="Demande sur arborescence HRS existante"/>
    <s v="System administrator"/>
    <s v="MATTHEUWS"/>
  </r>
  <r>
    <d v="2014-02-04T08:01:21"/>
    <n v="455601"/>
    <x v="1"/>
    <x v="9"/>
    <s v="Demande d'information"/>
    <s v="Support Moteurs de notation"/>
    <d v="2014-02-07T08:49:48"/>
    <s v="2014-6"/>
    <x v="0"/>
    <s v="[ATI] : NIE/PROD/URGENT/DEM382 : demande du fichier des rejets de productio...-&gt;"/>
    <s v="System administrator"/>
    <s v="GUILLEMOTG"/>
  </r>
  <r>
    <d v="2014-02-04T08:10:26"/>
    <n v="455603"/>
    <x v="1"/>
    <x v="56"/>
    <s v="Demande d'information"/>
    <s v="SD SOS"/>
    <d v="2014-02-07T08:47:02"/>
    <s v="2014-6"/>
    <x v="0"/>
    <s v="RE: [Abel Immo - déploiement de package pour migration]"/>
    <s v="System administrator"/>
    <s v="KRIZOUA"/>
  </r>
  <r>
    <d v="2014-02-04T08:13:03"/>
    <n v="455605"/>
    <x v="0"/>
    <x v="19"/>
    <s v="Audio conférence"/>
    <s v="TELEPHONIE"/>
    <d v="1899-12-31T00:00:00"/>
    <s v="2014-6"/>
    <x v="0"/>
    <s v="Demande de pieuvre - mardi 11/02 de 9h30 à 12h  -&gt; D226 "/>
    <s v="System administrator"/>
    <s v="TENA"/>
  </r>
  <r>
    <d v="2014-02-04T08:28:50"/>
    <n v="455609"/>
    <x v="0"/>
    <x v="18"/>
    <s v="Installation"/>
    <s v="Appli Poste de Travail Camelea"/>
    <d v="2014-02-07T08:28:53"/>
    <s v="2014-6"/>
    <x v="0"/>
    <s v="[APP]-CAMELEA_Demande d'appli de THURAISINGAM Brita - migration du 04/02"/>
    <s v="System administrator"/>
    <s v="DILLENSCHNEIDER"/>
  </r>
  <r>
    <d v="2014-02-04T08:28:59"/>
    <n v="455611"/>
    <x v="0"/>
    <x v="18"/>
    <s v="Modification"/>
    <s v="BPCE HABILITATIONS"/>
    <d v="2014-02-07T09:40:32"/>
    <s v="2014-6"/>
    <x v="0"/>
    <s v="[HAB] Ajouts dans le groupe GG-CTX-CALYPSO-CITRIX-CAMELEA"/>
    <s v="System administrator"/>
    <s v="CLOTAIRE"/>
  </r>
  <r>
    <d v="2014-02-04T08:29:39"/>
    <n v="455612"/>
    <x v="0"/>
    <x v="19"/>
    <s v="Audio conférence"/>
    <s v="TELEPHONIE"/>
    <d v="2014-02-07T09:12:49"/>
    <s v="2014-6"/>
    <x v="0"/>
    <s v="Demande de numéro de conférence téléphonique : mercredi 05/02 - 10h30 "/>
    <s v="System administrator"/>
    <s v="TENA"/>
  </r>
  <r>
    <d v="2014-02-04T08:30:01"/>
    <n v="455614"/>
    <x v="0"/>
    <x v="19"/>
    <s v="Création / Suppresion de compte téléphonique"/>
    <s v="TELEPHONIE"/>
    <d v="2014-02-07T09:14:15"/>
    <s v="2014-6"/>
    <x v="0"/>
    <s v="Entrée RDP. Demande téléphone fixe pour CHEMIN Edouard"/>
    <s v="System administrator"/>
    <s v="SALONE"/>
  </r>
  <r>
    <d v="2014-02-04T08:30:01"/>
    <n v="455613"/>
    <x v="0"/>
    <x v="24"/>
    <s v="Installation"/>
    <s v="SDP Avant-Seine"/>
    <d v="2014-02-07T09:15:12"/>
    <s v="2014-6"/>
    <x v="0"/>
    <s v="Entrée RDP. Demande ordinateur fixe pour CHEMIN Edouard (poste prêt)"/>
    <s v="System administrator"/>
    <s v="GUILLOTJU"/>
  </r>
  <r>
    <d v="2014-02-04T08:30:03"/>
    <n v="455615"/>
    <x v="0"/>
    <x v="24"/>
    <s v="Installation"/>
    <s v="SDP Avant-Seine"/>
    <d v="2014-02-07T09:57:58"/>
    <s v="2014-6"/>
    <x v="0"/>
    <s v="Entrée RDP. Demande ordinateur fixe pour AUDOLI Anastasia (poste prêt))"/>
    <s v="System administrator"/>
    <s v="GUILLOTJU"/>
  </r>
  <r>
    <d v="2014-02-04T08:30:04"/>
    <n v="455616"/>
    <x v="0"/>
    <x v="19"/>
    <s v="Création / Suppresion de compte téléphonique"/>
    <s v="TELEPHONIE"/>
    <d v="2014-02-07T08:30:04"/>
    <s v="2014-6"/>
    <x v="0"/>
    <s v="Entrée RDP. Demande téléphone fixe pour AUDOLI Anastasia"/>
    <s v="System administrator"/>
    <s v="SALONE"/>
  </r>
  <r>
    <d v="2014-02-04T08:33:04"/>
    <n v="455617"/>
    <x v="0"/>
    <x v="29"/>
    <s v="Autre"/>
    <s v="SD SOS"/>
    <d v="2014-02-07T10:12:13"/>
    <s v="2014-6"/>
    <x v="0"/>
    <s v="Perte de badge et transpondeur"/>
    <s v="System administrator"/>
    <s v="SEDDIKI"/>
  </r>
  <r>
    <d v="2014-02-04T08:34:16"/>
    <n v="455618"/>
    <x v="0"/>
    <x v="6"/>
    <s v="Autre"/>
    <s v="BPCE HABILITATIONS"/>
    <d v="2014-02-07T10:26:34"/>
    <s v="2014-6"/>
    <x v="0"/>
    <s v="[HAB] Migration UAG - Suppression accès ancienne solution pour l'ensemble d...-&gt;"/>
    <s v="System administrator"/>
    <s v="DEVAUD"/>
  </r>
  <r>
    <d v="2014-02-04T08:37:25"/>
    <n v="455619"/>
    <x v="0"/>
    <x v="9"/>
    <s v="Installation / Accès"/>
    <s v="Habilitations Etablissements"/>
    <d v="2014-02-07T10:14:15"/>
    <s v="2014-6"/>
    <x v="0"/>
    <s v="Fiche_habilitations_safir_ML"/>
    <s v="System administrator"/>
    <s v="OUERCHEFANI"/>
  </r>
  <r>
    <d v="2014-02-04T08:40:30"/>
    <n v="455620"/>
    <x v="0"/>
    <x v="13"/>
    <s v="Modification"/>
    <s v="BPCE HABILITATIONS"/>
    <d v="2014-02-07T10:01:46"/>
    <s v="2014-6"/>
    <x v="0"/>
    <s v="[FILENET] Problème suite à la migration AD de Filenet"/>
    <s v="System administrator"/>
    <s v="MATTHEUWS"/>
  </r>
  <r>
    <d v="2014-02-04T08:43:26"/>
    <n v="455621"/>
    <x v="0"/>
    <x v="5"/>
    <s v="Modification"/>
    <s v="BT_SECURITE"/>
    <d v="1899-12-31T00:00:00"/>
    <s v="2014-6"/>
    <x v="0"/>
    <s v="[BTSECU] Thierry - RPWARK02"/>
    <s v="System administrator"/>
    <m/>
  </r>
  <r>
    <d v="2014-02-04T08:44:32"/>
    <n v="455623"/>
    <x v="0"/>
    <x v="1"/>
    <s v="Modification"/>
    <s v="SD SOS"/>
    <d v="1899-12-31T00:00:00"/>
    <s v="2014-6"/>
    <x v="0"/>
    <s v="Demande de changement de mot de passe. "/>
    <s v="Joel KRIZOUA"/>
    <s v="KRIZOUA"/>
  </r>
  <r>
    <d v="2014-02-04T08:45:02"/>
    <n v="455622"/>
    <x v="1"/>
    <x v="57"/>
    <s v="Demande d'information"/>
    <s v="Habilitations Etablissements"/>
    <d v="1899-12-31T00:00:00"/>
    <s v="2014-6"/>
    <x v="0"/>
    <s v="TR : CELR Acc�s calculette IRBA Hors Retail et NII"/>
    <s v="System administrator"/>
    <m/>
  </r>
  <r>
    <d v="2014-02-04T08:48:20"/>
    <n v="455624"/>
    <x v="1"/>
    <x v="57"/>
    <s v="Demande d'information"/>
    <s v="Habilitations Etablissements"/>
    <d v="1899-12-31T00:00:00"/>
    <s v="2014-6"/>
    <x v="0"/>
    <s v="TR : CULTURNET / INGEPAR et OCEORANE / Accès à NORMA"/>
    <s v="System administrator"/>
    <m/>
  </r>
  <r>
    <d v="2014-02-04T08:57:04"/>
    <n v="455625"/>
    <x v="0"/>
    <x v="15"/>
    <s v="Autre"/>
    <s v="SD SOS"/>
    <d v="2014-02-07T09:18:00"/>
    <s v="2014-6"/>
    <x v="0"/>
    <s v="Demande de n° de TMA"/>
    <s v="System administrator"/>
    <s v="KRIZOUA"/>
  </r>
  <r>
    <d v="2014-02-04T09:03:58"/>
    <n v="455628"/>
    <x v="0"/>
    <x v="9"/>
    <s v="Installation / Accès"/>
    <s v="Appli Poste de Travail Install"/>
    <d v="2014-02-07T11:11:51"/>
    <s v="2014-6"/>
    <x v="0"/>
    <s v="SVN"/>
    <s v="System administrator"/>
    <s v="DILLENSCHNEIDER"/>
  </r>
  <r>
    <d v="2014-02-04T09:05:49"/>
    <n v="455630"/>
    <x v="0"/>
    <x v="24"/>
    <s v="Installation"/>
    <s v="SDP Avant-Seine"/>
    <d v="2014-02-07T09:14:34"/>
    <s v="2014-6"/>
    <x v="0"/>
    <s v="reconnexion de poste"/>
    <s v="System administrator"/>
    <s v="JAAFAR"/>
  </r>
  <r>
    <d v="2014-02-04T09:07:01"/>
    <n v="455631"/>
    <x v="0"/>
    <x v="24"/>
    <s v="Installation"/>
    <s v="SDP Avant-Seine"/>
    <d v="2014-02-07T09:13:54"/>
    <s v="2014-6"/>
    <x v="0"/>
    <s v="reconnexion de poste"/>
    <s v="System administrator"/>
    <s v="JAAFAR"/>
  </r>
  <r>
    <d v="2014-02-04T09:08:12"/>
    <n v="455634"/>
    <x v="0"/>
    <x v="19"/>
    <s v="Autre"/>
    <s v="TELEPHONIE"/>
    <d v="2014-02-07T09:19:23"/>
    <s v="2014-6"/>
    <x v="0"/>
    <s v="demande des identifiant pour les acces à la messagerie vocal "/>
    <s v="Sujanthan ULAGESWARAN"/>
    <s v="SALONE"/>
  </r>
  <r>
    <d v="2014-02-04T09:08:35"/>
    <n v="455632"/>
    <x v="0"/>
    <x v="18"/>
    <s v="Installation / Accès"/>
    <s v="Exploitation"/>
    <d v="1899-12-31T00:00:00"/>
    <s v="2014-6"/>
    <x v="0"/>
    <s v="[SD0110742] Demande de création de user Teradata i-BP BFRAHRE"/>
    <s v="System administrator"/>
    <s v="ROSET"/>
  </r>
  <r>
    <d v="2014-02-04T09:12:05"/>
    <n v="455635"/>
    <x v="1"/>
    <x v="7"/>
    <s v="Demande d'information"/>
    <s v="SD SOS"/>
    <d v="1899-12-31T00:00:00"/>
    <s v="2014-6"/>
    <x v="0"/>
    <s v="demande information concernant un .pdf"/>
    <s v="Mohamed SEDDIKI"/>
    <s v="SEDDIKI"/>
  </r>
  <r>
    <d v="2014-02-04T09:13:33"/>
    <n v="455633"/>
    <x v="0"/>
    <x v="0"/>
    <s v="Quotas"/>
    <s v="BPCE HABILITATIONS"/>
    <d v="2014-02-07T09:55:22"/>
    <s v="2014-6"/>
    <x v="0"/>
    <s v="demande d'augmentation taille répertoire"/>
    <s v="System administrator"/>
    <s v="CLOTAIRE"/>
  </r>
  <r>
    <d v="2014-02-04T09:18:20"/>
    <n v="455636"/>
    <x v="0"/>
    <x v="8"/>
    <s v="Modification"/>
    <s v="SD SOS"/>
    <d v="1899-12-31T00:00:00"/>
    <s v="2014-6"/>
    <x v="0"/>
    <s v="Acces Comlplémentaire - Tk Id - BPCE"/>
    <s v="Joel KRIZOUA"/>
    <s v="KRIZOUA"/>
  </r>
  <r>
    <d v="2014-02-04T09:21:30"/>
    <n v="455637"/>
    <x v="1"/>
    <x v="11"/>
    <s v="Demande d'information"/>
    <s v="BPCE HABILITATIONS"/>
    <d v="2014-02-07T10:34:19"/>
    <s v="2014-6"/>
    <x v="0"/>
    <s v="Demande d'info BAL generique"/>
    <s v="System administrator"/>
    <s v="BOULA"/>
  </r>
  <r>
    <d v="2014-02-04T09:29:44"/>
    <n v="455639"/>
    <x v="0"/>
    <x v="31"/>
    <s v="Habilitation"/>
    <s v="SD SOS"/>
    <d v="2014-02-07T10:18:59"/>
    <s v="2014-6"/>
    <x v="0"/>
    <s v="Demande habilitation répertoire réseau"/>
    <s v="System administrator"/>
    <s v="LEDAINA"/>
  </r>
  <r>
    <d v="2014-02-04T09:34:00"/>
    <n v="455640"/>
    <x v="0"/>
    <x v="5"/>
    <s v="Backup"/>
    <s v="BT_BDD"/>
    <d v="2014-02-07T10:21:27"/>
    <s v="2014-6"/>
    <x v="0"/>
    <s v="Demande de sauvegarde CCB : Base VMAEDM sur CSQV22"/>
    <s v="System administrator"/>
    <s v="MAKSIMOV"/>
  </r>
  <r>
    <d v="2014-02-04T09:38:27"/>
    <n v="455642"/>
    <x v="0"/>
    <x v="18"/>
    <s v="Installation"/>
    <s v="Appli Poste de Travail Camelea"/>
    <d v="2014-02-07T09:38:28"/>
    <s v="2014-6"/>
    <x v="0"/>
    <s v="[APP]-CAMELEA_Demande d'applis AUVRAY Muriel   - migration du 04/02/14"/>
    <s v="System administrator"/>
    <s v="DILLENSCHNEIDER"/>
  </r>
  <r>
    <d v="2014-02-04T09:59:03"/>
    <n v="455646"/>
    <x v="0"/>
    <x v="9"/>
    <s v="Modification"/>
    <s v="Support RH &amp; Gestion"/>
    <d v="2014-02-07T10:09:24"/>
    <s v="2014-6"/>
    <x v="0"/>
    <s v="[ATI] [CAPRC][Re7] - Demande d'habilitation 1 utilisateur BPCE (Magdalini K...-&gt;"/>
    <s v="System administrator"/>
    <s v="GUILLEMOTG"/>
  </r>
  <r>
    <d v="2014-02-04T09:59:33"/>
    <n v="455647"/>
    <x v="0"/>
    <x v="19"/>
    <s v="Audio conférence"/>
    <s v="TELEPHONIE"/>
    <d v="2014-02-07T10:47:45"/>
    <s v="2014-6"/>
    <x v="0"/>
    <s v="Réservation  numéro  confcall  :  Jeudi  06/02/2014 de 14h à 17h...."/>
    <s v="System administrator"/>
    <s v="TENA"/>
  </r>
  <r>
    <d v="2014-02-04T10:06:32"/>
    <n v="455649"/>
    <x v="0"/>
    <x v="7"/>
    <s v="Installation / Accès"/>
    <s v="SD SOS"/>
    <d v="2014-02-07T11:14:51"/>
    <s v="2014-6"/>
    <x v="0"/>
    <s v="Demande installation Acrobat PRO XI"/>
    <s v="System administrator"/>
    <s v="SEDDIKI"/>
  </r>
  <r>
    <d v="2014-02-04T10:07:07"/>
    <n v="455650"/>
    <x v="0"/>
    <x v="5"/>
    <s v="Backup"/>
    <s v="BT_SYSTEME"/>
    <d v="1899-12-31T00:00:00"/>
    <s v="2014-6"/>
    <x v="0"/>
    <s v="CCB : Sauvegarde serveur CCAR01 pour BT_SYSTEM"/>
    <s v="System administrator"/>
    <m/>
  </r>
  <r>
    <d v="2014-02-04T10:13:37"/>
    <n v="455654"/>
    <x v="0"/>
    <x v="19"/>
    <s v="Autre"/>
    <s v="TELEPHONIE"/>
    <d v="2014-02-07T11:08:42"/>
    <s v="2014-6"/>
    <x v="0"/>
    <s v="Demande modification nom ligne téléphonique "/>
    <s v="System administrator"/>
    <s v="TENA"/>
  </r>
  <r>
    <d v="2014-02-04T10:16:38"/>
    <n v="455655"/>
    <x v="0"/>
    <x v="5"/>
    <s v="Backup"/>
    <s v="BT_SYSTEME"/>
    <d v="2014-02-07T10:18:10"/>
    <s v="2014-6"/>
    <x v="0"/>
    <s v="CCB : OLGA : Mise à disposition BESR du serveur VIIS01"/>
    <s v="System administrator"/>
    <s v="VANNY"/>
  </r>
  <r>
    <d v="2014-02-04T10:18:25"/>
    <n v="455656"/>
    <x v="0"/>
    <x v="16"/>
    <s v="Modification"/>
    <s v="Habilitations Etablissements"/>
    <d v="2014-02-07T10:40:28"/>
    <s v="2014-6"/>
    <x v="0"/>
    <s v="[HAB] : Habilitation RECO pour Mr LEBLOND"/>
    <s v="System administrator"/>
    <s v="OUERCHEFANI"/>
  </r>
  <r>
    <d v="2014-02-04T10:18:52"/>
    <n v="455658"/>
    <x v="0"/>
    <x v="5"/>
    <s v="Modification"/>
    <s v="Support Infra ATI"/>
    <d v="1899-12-31T00:00:00"/>
    <s v="2014-6"/>
    <x v="0"/>
    <s v="[ATI] ajout de 10Go RAM sur IVWSQL07"/>
    <s v="System administrator"/>
    <m/>
  </r>
  <r>
    <d v="2014-02-04T10:20:45"/>
    <n v="455659"/>
    <x v="0"/>
    <x v="58"/>
    <s v="Installation / Accès"/>
    <s v="BPCE HABILITATIONS"/>
    <d v="2014-02-07T11:12:06"/>
    <s v="2014-6"/>
    <x v="0"/>
    <s v="HAB - demande accès SAS pour A EL HAGE + B JOUAN + G PERRET + P WALD + M GU...-&gt;"/>
    <s v="System administrator"/>
    <s v="MATTHEUWS"/>
  </r>
  <r>
    <d v="2014-02-04T10:25:08"/>
    <n v="455660"/>
    <x v="0"/>
    <x v="53"/>
    <s v="Modification"/>
    <s v="BPCE HABILITATIONS"/>
    <d v="2014-02-07T10:27:47"/>
    <s v="2014-6"/>
    <x v="0"/>
    <s v="[HAB] Filenet : ALFARO C"/>
    <s v="System administrator"/>
    <s v="DEVAUD"/>
  </r>
  <r>
    <d v="2014-02-04T10:31:33"/>
    <n v="455661"/>
    <x v="0"/>
    <x v="0"/>
    <s v="Habilitation"/>
    <s v="BPCE HABILITATIONS"/>
    <d v="2014-02-07T11:14:28"/>
    <s v="2014-6"/>
    <x v="0"/>
    <s v="Demande d'accès répertoire réseau"/>
    <s v="System administrator"/>
    <s v="CLOTAIRE"/>
  </r>
  <r>
    <d v="2014-02-04T10:32:47"/>
    <n v="455662"/>
    <x v="0"/>
    <x v="59"/>
    <s v="Installation"/>
    <s v="Appli Poste de Travail Install"/>
    <d v="2014-02-07T11:16:58"/>
    <s v="2014-6"/>
    <x v="0"/>
    <s v="Demande installation Access Runtime"/>
    <s v="System administrator"/>
    <s v="DILLENSCHNEIDER"/>
  </r>
  <r>
    <d v="2014-02-04T10:39:49"/>
    <n v="455663"/>
    <x v="0"/>
    <x v="13"/>
    <s v="Habilitation"/>
    <s v="BPCE HABILITATIONS"/>
    <d v="2014-02-07T11:43:07"/>
    <s v="2014-6"/>
    <x v="0"/>
    <s v="Ajout de Joseph YATIM  dans la liste MOE_INFRA_PTF &lt;MOE_INFRA_PTF@bpce.fr&gt;"/>
    <s v="System administrator"/>
    <s v="CLOTAIRE"/>
  </r>
  <r>
    <d v="2014-02-04T10:40:13"/>
    <n v="455664"/>
    <x v="0"/>
    <x v="9"/>
    <s v="Modification"/>
    <s v="Support Moteurs de notation"/>
    <d v="1899-12-31T00:00:00"/>
    <s v="2014-6"/>
    <x v="0"/>
    <s v="[ATI] : NIE/PROD/V10.1/TMA_ 16231- valorisation note finale , code modèle"/>
    <s v="System administrator"/>
    <m/>
  </r>
  <r>
    <d v="2014-02-04T10:41:13"/>
    <n v="455665"/>
    <x v="0"/>
    <x v="47"/>
    <s v="Installation / Accès"/>
    <s v="Habilitations Etablissements"/>
    <d v="2014-02-07T11:43:01"/>
    <s v="2014-6"/>
    <x v="0"/>
    <s v="Demande déblocage compte SAFIR"/>
    <s v="System administrator"/>
    <s v="OUERCHEFANI"/>
  </r>
  <r>
    <d v="2014-02-04T10:48:20"/>
    <n v="455667"/>
    <x v="0"/>
    <x v="59"/>
    <s v="Installation"/>
    <s v="SD SOS"/>
    <d v="2014-02-07T11:34:00"/>
    <s v="2014-6"/>
    <x v="0"/>
    <s v="Demande Installation logiciel Access 2010"/>
    <s v="System administrator"/>
    <s v="LEDAINA"/>
  </r>
  <r>
    <d v="2014-02-04T10:52:10"/>
    <n v="455669"/>
    <x v="0"/>
    <x v="27"/>
    <s v="Autre"/>
    <s v="Habilitations Etablissements"/>
    <d v="2014-02-07T11:10:22"/>
    <s v="2014-6"/>
    <x v="0"/>
    <s v="TR : [HAB] accès Safir SBERGER"/>
    <s v="System administrator"/>
    <s v="OUERCHEFANI"/>
  </r>
  <r>
    <d v="2014-02-04T10:57:39"/>
    <n v="455672"/>
    <x v="0"/>
    <x v="60"/>
    <s v="Modification"/>
    <s v="SD SOS"/>
    <d v="2014-02-07T11:02:20"/>
    <s v="2014-6"/>
    <x v="0"/>
    <s v="Fermeture outil Validation Cdes et Factures le 05.02.2014"/>
    <s v="System administrator"/>
    <s v="BENOLLOL"/>
  </r>
  <r>
    <d v="2014-02-04T10:58:08"/>
    <n v="455673"/>
    <x v="0"/>
    <x v="31"/>
    <s v="Habilitation"/>
    <s v="SD SOS"/>
    <d v="2014-02-07T11:30:09"/>
    <s v="2014-6"/>
    <x v="0"/>
    <s v="Demande d'accès répertoire réseau"/>
    <s v="System administrator"/>
    <s v="LEDAINA"/>
  </r>
  <r>
    <d v="2014-02-04T11:04:18"/>
    <n v="455676"/>
    <x v="0"/>
    <x v="61"/>
    <s v="Ouverture"/>
    <s v="BPCE HABILITATIONS"/>
    <d v="2014-02-07T11:40:17"/>
    <s v="2014-6"/>
    <x v="0"/>
    <s v="Demande droits boite au lettre personnelle"/>
    <s v="System administrator"/>
    <s v="BOULA"/>
  </r>
  <r>
    <d v="2014-02-04T11:05:48"/>
    <n v="455677"/>
    <x v="0"/>
    <x v="24"/>
    <s v="Installation"/>
    <s v="SDP Avant-Seine"/>
    <d v="2014-02-07T11:10:22"/>
    <s v="2014-6"/>
    <x v="0"/>
    <s v="sortie rdp"/>
    <s v="System administrator"/>
    <s v="LEBLED"/>
  </r>
  <r>
    <d v="2014-02-04T11:07:22"/>
    <n v="455678"/>
    <x v="0"/>
    <x v="62"/>
    <s v="Installation / Accès"/>
    <s v="BPCE HABILITATIONS"/>
    <d v="2014-02-07T11:40:53"/>
    <s v="2014-6"/>
    <x v="0"/>
    <s v="dysfonctionnement accès bureau BPCE pour HOUIMEL Najla"/>
    <s v="Brice BENOLLOL"/>
    <s v="MONTLOUIS-CALIXTE"/>
  </r>
  <r>
    <d v="2014-02-04T11:12:23"/>
    <n v="455679"/>
    <x v="0"/>
    <x v="63"/>
    <s v="Modification"/>
    <s v="BT_INFOGERANTS"/>
    <d v="2014-02-07T11:13:14"/>
    <s v="2014-6"/>
    <x v="0"/>
    <s v="[SD0107164] [Smartco][Production] Création Fux PELICAN en Y"/>
    <s v="System administrator"/>
    <s v="ROSET"/>
  </r>
  <r>
    <d v="2014-02-04T11:18:09"/>
    <n v="455680"/>
    <x v="0"/>
    <x v="24"/>
    <s v="Récupération"/>
    <s v="SDP Avant-Seine"/>
    <d v="2014-02-07T11:22:56"/>
    <s v="2014-6"/>
    <x v="0"/>
    <s v="SORTIE RDP ALLETRU_x0009_EMILIE _x0009__x0009__x0009_ID RDP_x0009_ 38361"/>
    <s v="Reza LEBLED"/>
    <s v="LEBLED"/>
  </r>
  <r>
    <d v="2014-02-04T11:24:28"/>
    <n v="455681"/>
    <x v="0"/>
    <x v="19"/>
    <s v="Audio conférence"/>
    <s v="TELEPHONIE"/>
    <d v="2014-02-07T12:08:33"/>
    <s v="2014-6"/>
    <x v="0"/>
    <s v=" Demande de conf call : mercredi 05 février -&gt; 11h - 13h .."/>
    <s v="Brice BENOLLOL"/>
    <s v="TENA"/>
  </r>
  <r>
    <d v="2014-02-04T11:25:31"/>
    <n v="455692"/>
    <x v="0"/>
    <x v="24"/>
    <s v="Récupération"/>
    <s v="SDP Avant-Seine"/>
    <d v="2014-02-07T15:27:06"/>
    <s v="2014-6"/>
    <x v="0"/>
    <s v="SORTIE RDP RUSSEAU THOMAS (38640"/>
    <s v="Reza LEBLED"/>
    <s v="LEBLED"/>
  </r>
  <r>
    <d v="2014-02-04T11:25:38"/>
    <n v="455687"/>
    <x v="0"/>
    <x v="24"/>
    <s v="Récupération"/>
    <s v="SDP Avant-Seine"/>
    <d v="2014-02-07T15:25:22"/>
    <s v="2014-6"/>
    <x v="0"/>
    <s v="SORTIE RDP  MORICE Armand (38591)"/>
    <s v="Reza LEBLED"/>
    <s v="LEBLED"/>
  </r>
  <r>
    <d v="2014-02-04T11:25:42"/>
    <n v="455685"/>
    <x v="0"/>
    <x v="24"/>
    <s v="Récupération"/>
    <s v="SDP Avant-Seine"/>
    <d v="2014-02-07T15:27:50"/>
    <s v="2014-6"/>
    <x v="0"/>
    <s v="SORTIE RDP DABOUIS_x0009_Alexandre_x0009__x0009_ID RDP_x0009_38535"/>
    <s v="Reza LEBLED"/>
    <s v="LEBLED"/>
  </r>
  <r>
    <d v="2014-02-04T11:25:49"/>
    <n v="455684"/>
    <x v="0"/>
    <x v="24"/>
    <s v="Récupération"/>
    <s v="SDP Parc Avenue"/>
    <d v="2014-02-10T08:31:57"/>
    <s v="2014-6"/>
    <x v="0"/>
    <s v="SORTIE RDP BILYNSKI_x0009_ Dominique_x0009__x0009_ID RDP_x0009_ 36265"/>
    <s v="Reza LEBLED"/>
    <s v="MENTOR"/>
  </r>
  <r>
    <d v="2014-02-04T11:25:53"/>
    <n v="455682"/>
    <x v="0"/>
    <x v="24"/>
    <s v="Récupération"/>
    <s v="SDP Avant-Seine"/>
    <d v="2014-02-07T15:23:42"/>
    <s v="2014-6"/>
    <x v="0"/>
    <s v="SORTIE RDP ANDREINI_x0009_Fabien_x0009__x0009__x0009_ID RDP_x0009_ 38330"/>
    <s v="Reza LEBLED"/>
    <s v="LEBLED"/>
  </r>
  <r>
    <d v="2014-02-04T11:30:11"/>
    <n v="455683"/>
    <x v="0"/>
    <x v="16"/>
    <s v="Création"/>
    <s v="Habilitations Etablissements"/>
    <d v="2014-02-07T11:48:25"/>
    <s v="2014-6"/>
    <x v="0"/>
    <s v="Habilitation - outil métier ANIMATION_QUALITE - Safir - 438233"/>
    <s v="System administrator"/>
    <s v="CLOTAIRE"/>
  </r>
  <r>
    <d v="2014-02-04T11:39:01"/>
    <n v="455686"/>
    <x v="0"/>
    <x v="13"/>
    <s v="Habilitation"/>
    <s v="BPCE HABILITATIONS"/>
    <d v="2014-02-07T11:49:39"/>
    <s v="2014-6"/>
    <x v="0"/>
    <s v="Changement sur habilitations dossier partagé \\SI\DATA\PROJETS3\Listing...-&gt;"/>
    <s v="Mohamed SEDDIKI"/>
    <s v="CLOTAIRE"/>
  </r>
  <r>
    <d v="2014-02-04T11:41:51"/>
    <n v="455688"/>
    <x v="0"/>
    <x v="30"/>
    <s v="Renouvellement"/>
    <s v="TELEPHONIE MOBILE"/>
    <d v="2014-02-07T14:40:39"/>
    <s v="2014-6"/>
    <x v="0"/>
    <s v="Changement du BB8520 par un IPHONE"/>
    <s v="Madeleine GEFFROY"/>
    <s v="GEFFROY"/>
  </r>
  <r>
    <d v="2014-02-04T11:43:21"/>
    <n v="455690"/>
    <x v="0"/>
    <x v="24"/>
    <s v="Récupération"/>
    <s v="SDP Avant-Seine"/>
    <d v="2014-02-07T15:26:01"/>
    <s v="2014-6"/>
    <x v="0"/>
    <s v="SORTIE RDP ROVERI Andréa (37540)"/>
    <s v="Reza LEBLED"/>
    <s v="LEBLED"/>
  </r>
  <r>
    <d v="2014-02-04T11:43:26"/>
    <n v="455699"/>
    <x v="0"/>
    <x v="24"/>
    <s v="Récupération"/>
    <s v="SDP Avant-Seine"/>
    <d v="2014-02-07T15:25:42"/>
    <s v="2014-6"/>
    <x v="0"/>
    <s v="SORTIE RDP WANDERLEY Mariana (38554)"/>
    <s v="Reza LEBLED"/>
    <s v="LEBLED"/>
  </r>
  <r>
    <d v="2014-02-04T11:43:33"/>
    <n v="455689"/>
    <x v="0"/>
    <x v="24"/>
    <s v="Récupération"/>
    <s v="SDP Avant-Seine"/>
    <d v="2014-02-07T15:27:37"/>
    <s v="2014-6"/>
    <x v="0"/>
    <s v="SORTIE RDP RABIN Jean-Philippe (36480)"/>
    <s v="Reza LEBLED"/>
    <s v="LEBLED"/>
  </r>
  <r>
    <d v="2014-02-04T11:47:35"/>
    <n v="455696"/>
    <x v="0"/>
    <x v="24"/>
    <s v="Récupération"/>
    <s v="SDP Avant-Seine"/>
    <d v="2014-02-07T15:26:43"/>
    <s v="2014-6"/>
    <x v="0"/>
    <s v="SORTIE RDP STURLA Carlo (37538)"/>
    <s v="Reza LEBLED"/>
    <s v="LEBLED"/>
  </r>
  <r>
    <d v="2014-02-04T11:47:40"/>
    <n v="455693"/>
    <x v="0"/>
    <x v="24"/>
    <s v="Récupération"/>
    <s v="SDP Avant-Seine"/>
    <d v="2014-02-07T15:26:27"/>
    <s v="2014-6"/>
    <x v="0"/>
    <s v="SORTIE RDP SEINE Evelyne (38553)"/>
    <s v="Reza LEBLED"/>
    <s v="LEBLED"/>
  </r>
  <r>
    <d v="2014-02-04T11:47:45"/>
    <n v="455698"/>
    <x v="0"/>
    <x v="24"/>
    <s v="Récupération"/>
    <s v="SDP Avant-Seine"/>
    <d v="2014-02-07T15:27:26"/>
    <s v="2014-6"/>
    <x v="0"/>
    <s v="SORTIE RDP TOMA Daniel (37537)"/>
    <s v="Reza LEBLED"/>
    <s v="LEBLED"/>
  </r>
  <r>
    <d v="2014-02-04T11:48:29"/>
    <n v="455695"/>
    <x v="0"/>
    <x v="7"/>
    <s v="Installation / Accès"/>
    <s v="SD SOS"/>
    <d v="2014-02-07T12:26:59"/>
    <s v="2014-6"/>
    <x v="0"/>
    <s v="Installation TOAD version 9.6.1.1"/>
    <s v="Mohamed SEDDIKI"/>
    <s v="SEDDIKI"/>
  </r>
  <r>
    <d v="2014-02-04T11:48:43"/>
    <n v="455694"/>
    <x v="0"/>
    <x v="28"/>
    <s v="Autre"/>
    <s v="SDP Avant-Seine"/>
    <d v="2014-02-07T14:19:42"/>
    <s v="2014-6"/>
    <x v="0"/>
    <s v="demande récupération ordinateur + imprimante"/>
    <s v="Brice BENOLLOL"/>
    <s v="LEBLED"/>
  </r>
  <r>
    <d v="2014-02-04T11:49:52"/>
    <n v="455697"/>
    <x v="0"/>
    <x v="45"/>
    <s v="Installation toner"/>
    <s v="SDP Avant-Seine"/>
    <d v="2014-02-10T10:34:46"/>
    <s v="2014-6"/>
    <x v="0"/>
    <s v="demande remplacement imprimante"/>
    <s v="Brice BENOLLOL"/>
    <s v="JAAFAR"/>
  </r>
  <r>
    <d v="2014-02-04T11:53:27"/>
    <n v="455700"/>
    <x v="0"/>
    <x v="45"/>
    <s v="Récupération"/>
    <s v="SD SOS"/>
    <d v="2014-02-07T11:56:24"/>
    <s v="2014-6"/>
    <x v="0"/>
    <s v="TR: Poste Entretien RH"/>
    <s v="System administrator"/>
    <s v="BENOLLOL"/>
  </r>
  <r>
    <d v="2014-02-04T12:24:15"/>
    <n v="455702"/>
    <x v="0"/>
    <x v="18"/>
    <s v="Installation"/>
    <s v="Appli Poste de Travail Camelea"/>
    <d v="2014-02-07T12:24:16"/>
    <s v="2014-6"/>
    <x v="0"/>
    <s v="[APP]-CAMELEA_Demande d'appli de BADACHE Djamal - migration du 04/02"/>
    <s v="System administrator"/>
    <s v="DILLENSCHNEIDER"/>
  </r>
  <r>
    <d v="2014-02-04T12:26:41"/>
    <n v="455703"/>
    <x v="0"/>
    <x v="18"/>
    <s v="Installation"/>
    <s v="Appli Poste de Travail Camelea"/>
    <d v="2014-02-07T12:26:42"/>
    <s v="2014-6"/>
    <x v="0"/>
    <s v="[APP]-CAMELEA_Demande d'appli de Lavenet-Mariotti Véronique - migration du 04/02"/>
    <s v="System administrator"/>
    <s v="DILLENSCHNEIDER"/>
  </r>
  <r>
    <d v="2014-02-04T12:33:02"/>
    <n v="455704"/>
    <x v="0"/>
    <x v="45"/>
    <s v="Installation"/>
    <s v="SD SOS"/>
    <d v="1899-12-31T00:00:00"/>
    <s v="2014-6"/>
    <x v="0"/>
    <s v="Demande d'ajout d'imprimante"/>
    <s v="Joel KRIZOUA"/>
    <s v="KRIZOUA"/>
  </r>
  <r>
    <d v="2014-02-04T12:42:35"/>
    <n v="455706"/>
    <x v="0"/>
    <x v="37"/>
    <s v="Demande d'accès à un site"/>
    <s v="SD SOS"/>
    <d v="2014-02-07T13:09:50"/>
    <s v="2014-6"/>
    <x v="0"/>
    <s v="demande de connexion à distance sur l'intranet BPCE SA"/>
    <s v="System administrator"/>
    <s v="KRIZOUA"/>
  </r>
  <r>
    <d v="2014-02-04T12:47:05"/>
    <n v="455707"/>
    <x v="0"/>
    <x v="64"/>
    <s v="Renouvellement"/>
    <s v="TELEPHONIE MOBILE"/>
    <d v="1899-12-31T00:00:00"/>
    <s v="2014-6"/>
    <x v="0"/>
    <s v="Echange du terminal de Mr DELAET"/>
    <s v="Vincent NOURRY"/>
    <s v="NOURRY"/>
  </r>
  <r>
    <d v="2014-02-04T12:49:52"/>
    <n v="455708"/>
    <x v="0"/>
    <x v="64"/>
    <s v="Renouvellement"/>
    <s v="TELEPHONIE MOBILE"/>
    <d v="1899-12-31T00:00:00"/>
    <s v="2014-6"/>
    <x v="0"/>
    <s v="Echange du terminal de Mme CLAVIE"/>
    <s v="Vincent NOURRY"/>
    <s v="NOURRY"/>
  </r>
  <r>
    <d v="2014-02-04T12:55:15"/>
    <n v="455709"/>
    <x v="0"/>
    <x v="31"/>
    <s v="Habilitation"/>
    <s v="BPCE HABILITATIONS"/>
    <d v="2014-02-07T13:05:11"/>
    <s v="2014-6"/>
    <x v="0"/>
    <s v="Demande accès répertoire partagé"/>
    <s v="System administrator"/>
    <s v="MATTHEUWS"/>
  </r>
  <r>
    <d v="2014-02-04T13:01:34"/>
    <n v="455711"/>
    <x v="0"/>
    <x v="21"/>
    <s v="Création"/>
    <s v="BPCE HABILITATIONS"/>
    <d v="2014-02-07T13:10:07"/>
    <s v="2014-6"/>
    <x v="0"/>
    <s v="[HAB] Demande de création de groupe AD"/>
    <s v="System administrator"/>
    <s v="MATTHEUWS"/>
  </r>
  <r>
    <d v="2014-02-04T13:11:13"/>
    <n v="455719"/>
    <x v="0"/>
    <x v="27"/>
    <s v="Autre"/>
    <s v="Habilitations Etablissements"/>
    <d v="2014-02-07T16:00:45"/>
    <s v="2014-6"/>
    <x v="0"/>
    <s v="TR : Habilitation - outil métier ANIMATION_QUALITE - Safir - 438233"/>
    <s v="System administrator"/>
    <s v="OUERCHEFANI"/>
  </r>
  <r>
    <d v="2014-02-04T13:26:26"/>
    <n v="455721"/>
    <x v="0"/>
    <x v="7"/>
    <s v="Installation / Accès"/>
    <s v="Appli Poste de Travail Qualification"/>
    <d v="2014-02-06T12:55:20"/>
    <s v="2014-6"/>
    <x v="0"/>
    <s v="[Essbase] Add-in excel à packager"/>
    <s v="System administrator"/>
    <m/>
  </r>
  <r>
    <d v="2014-02-04T13:26:48"/>
    <n v="455722"/>
    <x v="0"/>
    <x v="7"/>
    <s v="Installation / Accès"/>
    <s v="BPCE HABILITATIONS"/>
    <d v="2014-02-07T13:57:35"/>
    <s v="2014-6"/>
    <x v="0"/>
    <s v="Ajout d'un utilisateur dans groupe AD"/>
    <s v="System administrator"/>
    <s v="CLOTAIRE"/>
  </r>
  <r>
    <d v="2014-02-04T13:30:02"/>
    <n v="455723"/>
    <x v="0"/>
    <x v="24"/>
    <s v="Installation"/>
    <s v="SDP Avant-Seine"/>
    <d v="2014-02-07T13:57:02"/>
    <s v="2014-6"/>
    <x v="0"/>
    <s v="Entrée RDP. Demande ordinateur fixe pour SAURA André &gt; poste pret_x000d__x000a_"/>
    <s v="System administrator"/>
    <s v="JAAFAR"/>
  </r>
  <r>
    <d v="2014-02-04T13:30:03"/>
    <n v="455724"/>
    <x v="0"/>
    <x v="19"/>
    <s v="Création / Suppresion de compte téléphonique"/>
    <s v="TELEPHONIE"/>
    <d v="2014-02-07T13:30:03"/>
    <s v="2014-6"/>
    <x v="0"/>
    <s v="Entrée RDP. Demande téléphone fixe pour SAURA André"/>
    <s v="System administrator"/>
    <s v="SALONE"/>
  </r>
  <r>
    <d v="2014-02-04T13:33:18"/>
    <n v="455725"/>
    <x v="0"/>
    <x v="65"/>
    <s v="Installation"/>
    <s v="TELEPHONIE"/>
    <d v="1899-12-31T00:00:00"/>
    <s v="2014-6"/>
    <x v="0"/>
    <s v="Demande de 2 casque  audio - micro : JOUAN Baptiste - EL HAGE CHAHINE "/>
    <s v="System administrator"/>
    <m/>
  </r>
  <r>
    <d v="2014-02-04T13:42:10"/>
    <n v="455726"/>
    <x v="0"/>
    <x v="15"/>
    <s v="Autre"/>
    <s v="BPCE HABILITATIONS"/>
    <d v="2014-02-11T15:15:11"/>
    <s v="2014-6"/>
    <x v="0"/>
    <s v="Habilitation IRFT"/>
    <s v="System administrator"/>
    <s v="MATTHEUWS"/>
  </r>
  <r>
    <d v="2014-02-04T13:45:48"/>
    <n v="455727"/>
    <x v="0"/>
    <x v="30"/>
    <s v="Prêt"/>
    <s v="TELEPHONIE MOBILE"/>
    <d v="1899-12-31T00:00:00"/>
    <s v="2014-6"/>
    <x v="0"/>
    <s v="Demande de blackberry pour Françoise PAILLARD"/>
    <s v="System administrator"/>
    <m/>
  </r>
  <r>
    <d v="2014-02-04T13:47:37"/>
    <n v="455729"/>
    <x v="0"/>
    <x v="11"/>
    <s v="Création"/>
    <s v="BPCE HABILITATIONS"/>
    <d v="2014-02-07T15:14:11"/>
    <s v="2014-6"/>
    <x v="0"/>
    <s v="création de messagerie  Maintenance Tombe Issoire"/>
    <s v="System administrator"/>
    <s v="MATTHEUWS"/>
  </r>
  <r>
    <d v="2014-02-04T13:49:00"/>
    <n v="455730"/>
    <x v="0"/>
    <x v="66"/>
    <s v="Installation / Accès"/>
    <s v="SD SOS"/>
    <d v="2014-02-07T14:31:16"/>
    <s v="2014-6"/>
    <x v="0"/>
    <s v="demande d'accès CITRIX- CAPRC Recette"/>
    <s v="System administrator"/>
    <s v="LEDAINA"/>
  </r>
  <r>
    <d v="2014-02-04T13:51:46"/>
    <n v="455731"/>
    <x v="0"/>
    <x v="9"/>
    <s v="Modification"/>
    <s v="Support Risques"/>
    <d v="2014-02-07T14:02:59"/>
    <s v="2014-6"/>
    <x v="0"/>
    <s v="[ATI][ANADEFI] Récupération automatique des bilans"/>
    <s v="System administrator"/>
    <s v="DELPIERRE"/>
  </r>
  <r>
    <d v="2014-02-04T13:56:25"/>
    <n v="455732"/>
    <x v="0"/>
    <x v="7"/>
    <s v="Installation / Accès"/>
    <s v="Appli Poste de Travail Install"/>
    <d v="2014-02-07T14:34:01"/>
    <s v="2014-6"/>
    <x v="0"/>
    <s v="Macro complémentaire d'Excel MOREFUNC"/>
    <s v="System administrator"/>
    <s v="DILLENSCHNEIDER"/>
  </r>
  <r>
    <d v="2014-02-04T13:58:55"/>
    <n v="455735"/>
    <x v="0"/>
    <x v="31"/>
    <s v="Habilitation"/>
    <s v="BPCE HABILITATIONS"/>
    <d v="1899-12-31T00:00:00"/>
    <s v="2014-6"/>
    <x v="0"/>
    <s v="[HAB] TR: Synthèse ACB Caméléa"/>
    <s v="System administrator"/>
    <s v="MATTHEUWS"/>
  </r>
  <r>
    <d v="2014-02-04T14:04:34"/>
    <n v="455736"/>
    <x v="0"/>
    <x v="15"/>
    <s v="Autre"/>
    <s v="SD SOS"/>
    <d v="1899-12-31T00:00:00"/>
    <s v="2014-6"/>
    <x v="0"/>
    <s v="Formulaire de demande d'accès aux données d'un collaborateur"/>
    <s v="System administrator"/>
    <s v="SEDDIKI"/>
  </r>
  <r>
    <d v="2014-02-04T14:07:36"/>
    <n v="455737"/>
    <x v="0"/>
    <x v="67"/>
    <s v="Création"/>
    <s v="BPCE HABILITATIONS"/>
    <d v="2014-02-07T15:27:26"/>
    <s v="2014-6"/>
    <x v="0"/>
    <s v="[HAB] Demande habilitations Crypt &amp; Share - DIG"/>
    <s v="System administrator"/>
    <s v="BOULA"/>
  </r>
  <r>
    <d v="2014-02-04T14:09:34"/>
    <n v="455738"/>
    <x v="0"/>
    <x v="41"/>
    <s v="Dérogation USB / Graveur"/>
    <s v="SD SOS"/>
    <d v="2014-02-07T14:25:40"/>
    <s v="2014-6"/>
    <x v="0"/>
    <s v="Dérogation gravure - DIG"/>
    <s v="System administrator"/>
    <s v="LEDAINA"/>
  </r>
  <r>
    <d v="2014-02-04T14:10:52"/>
    <n v="455739"/>
    <x v="0"/>
    <x v="18"/>
    <s v="Installation / Accès"/>
    <s v="BPCE HABILITATIONS"/>
    <d v="2014-02-07T15:05:21"/>
    <s v="2014-6"/>
    <x v="0"/>
    <s v="Demande acces application "/>
    <s v="System administrator"/>
    <s v="MATTHEUWS"/>
  </r>
  <r>
    <d v="2014-02-04T14:12:51"/>
    <n v="455740"/>
    <x v="1"/>
    <x v="27"/>
    <s v="Demande d'information"/>
    <s v="Habilitations Etablissements"/>
    <d v="2014-02-11T08:55:20"/>
    <s v="2014-6"/>
    <x v="0"/>
    <s v="TR : Habilitation SAFIR FEERIE - Jaber CHEBBI"/>
    <s v="System administrator"/>
    <s v="GONTIER"/>
  </r>
  <r>
    <d v="2014-02-04T14:21:50"/>
    <n v="455742"/>
    <x v="0"/>
    <x v="21"/>
    <s v="Modification"/>
    <s v="BPCE HABILITATIONS"/>
    <d v="2014-02-07T17:22:05"/>
    <s v="2014-6"/>
    <x v="0"/>
    <s v="[HAB] liste des personnes ayant accès à la plateforme VIP"/>
    <s v="System administrator"/>
    <s v="DEVAUD"/>
  </r>
  <r>
    <d v="2014-02-04T14:25:29"/>
    <n v="455745"/>
    <x v="0"/>
    <x v="19"/>
    <s v="Audio conférence"/>
    <s v="TELEPHONIE"/>
    <d v="2014-02-07T15:14:03"/>
    <s v="2014-6"/>
    <x v="0"/>
    <s v="Demande de numero de conference telephonique -&gt; lundi 17/02 :  12h-14h .."/>
    <s v="Cyril WILK"/>
    <s v="SALONE"/>
  </r>
  <r>
    <d v="2014-02-04T14:27:36"/>
    <n v="455744"/>
    <x v="0"/>
    <x v="7"/>
    <s v="Installation / Accès"/>
    <s v="BPCE HABILITATIONS"/>
    <d v="2014-02-07T15:33:01"/>
    <s v="2014-6"/>
    <x v="0"/>
    <s v="Firefox et Chrome"/>
    <s v="System administrator"/>
    <s v="MATTHEUWS"/>
  </r>
  <r>
    <d v="2014-02-04T14:34:42"/>
    <n v="455746"/>
    <x v="0"/>
    <x v="7"/>
    <s v="Installation / Accès"/>
    <s v="BPCE HABILITATIONS"/>
    <d v="2014-02-07T15:36:00"/>
    <s v="2014-6"/>
    <x v="0"/>
    <s v="Ajout d'un utilisateur dans groupe AD"/>
    <s v="System administrator"/>
    <s v="MATTHEUWS"/>
  </r>
  <r>
    <d v="2014-02-04T14:40:31"/>
    <n v="455747"/>
    <x v="0"/>
    <x v="5"/>
    <s v="Décommissionement"/>
    <s v="INFRA_STOCKAGE"/>
    <d v="1899-12-31T00:00:00"/>
    <s v="2014-6"/>
    <x v="0"/>
    <s v="Libération espace disque des anciens CLOR01 / CLOR02"/>
    <s v="System administrator"/>
    <m/>
  </r>
  <r>
    <d v="2014-02-04T14:40:46"/>
    <n v="455749"/>
    <x v="0"/>
    <x v="30"/>
    <s v="Renouvellement"/>
    <s v="TELEPHONIE MOBILE"/>
    <d v="2014-02-10T07:12:13"/>
    <s v="2014-6"/>
    <x v="0"/>
    <s v="Changement du BB par un Iphone"/>
    <s v="Madeleine GEFFROY"/>
    <s v="GEFFROY"/>
  </r>
  <r>
    <d v="2014-02-04T14:44:37"/>
    <n v="455748"/>
    <x v="0"/>
    <x v="68"/>
    <s v="Autre"/>
    <s v="BPCE HABILITATIONS"/>
    <d v="2014-02-07T14:50:04"/>
    <s v="2014-6"/>
    <x v="0"/>
    <s v="[HAB] Configuration Messagerie pour  Henri Fournial et Valérie Fournier"/>
    <s v="System administrator"/>
    <s v="MATTHEUWS"/>
  </r>
  <r>
    <d v="2014-02-04T15:09:30"/>
    <n v="455753"/>
    <x v="0"/>
    <x v="69"/>
    <s v="Suppression"/>
    <s v="BT_FLUX"/>
    <d v="1899-12-31T00:00:00"/>
    <s v="2014-6"/>
    <x v="0"/>
    <s v="Suppression des flux en sortie moteur en environnement de simulation"/>
    <s v="System administrator"/>
    <m/>
  </r>
  <r>
    <d v="2014-02-04T15:10:57"/>
    <n v="455754"/>
    <x v="0"/>
    <x v="27"/>
    <s v="Autre"/>
    <s v="Support RH &amp; Gestion"/>
    <d v="2014-02-10T15:18:17"/>
    <s v="2014-6"/>
    <x v="0"/>
    <s v="TR : Habilitation SAFIR"/>
    <s v="System administrator"/>
    <s v="GUILLEMOTG"/>
  </r>
  <r>
    <d v="2014-02-04T15:19:14"/>
    <n v="455755"/>
    <x v="1"/>
    <x v="57"/>
    <s v="Demande d'information"/>
    <s v="Habilitations Etablissements"/>
    <d v="1899-12-31T00:00:00"/>
    <s v="2014-6"/>
    <x v="0"/>
    <s v="TR : Habilitation SAFIR FEERIE - Christine TIMCOWSKY"/>
    <s v="System administrator"/>
    <m/>
  </r>
  <r>
    <d v="2014-02-04T15:20:50"/>
    <n v="455756"/>
    <x v="0"/>
    <x v="7"/>
    <s v="Installation / Accès"/>
    <s v="BPCE HABILITATIONS"/>
    <d v="2014-02-07T15:31:15"/>
    <s v="2014-6"/>
    <x v="0"/>
    <s v="Ajout d'un utilisateur dans groupe AD"/>
    <s v="System administrator"/>
    <s v="MATTHEUWS"/>
  </r>
  <r>
    <d v="2014-02-04T15:21:00"/>
    <n v="455757"/>
    <x v="1"/>
    <x v="57"/>
    <s v="Demande d'information"/>
    <s v="Habilitations Etablissements"/>
    <d v="1899-12-31T00:00:00"/>
    <s v="2014-6"/>
    <x v="0"/>
    <s v="TR :  Habilitation SAFIR FEERIE - Isabelle VABRE"/>
    <s v="System administrator"/>
    <m/>
  </r>
  <r>
    <d v="2014-02-04T15:25:12"/>
    <n v="455758"/>
    <x v="0"/>
    <x v="39"/>
    <s v="Remplacement"/>
    <s v="SDP Avant-Seine"/>
    <d v="1899-12-31T00:00:00"/>
    <s v="2014-6"/>
    <x v="0"/>
    <s v="Remplacement des postes fixes par des ordinateurs portables&gt; (RDV 07/02 - 14h30)"/>
    <s v="Brice BENOLLOL"/>
    <s v="SANOGO"/>
  </r>
  <r>
    <d v="2014-02-04T15:26:06"/>
    <n v="455759"/>
    <x v="0"/>
    <x v="39"/>
    <s v="Remplacement"/>
    <s v="SDP Avant-Seine"/>
    <d v="1899-12-31T00:00:00"/>
    <s v="2014-6"/>
    <x v="0"/>
    <s v="Remplacement des postes fixes par des ordinateurs portables&gt;poste pret"/>
    <s v="Brice BENOLLOL"/>
    <m/>
  </r>
  <r>
    <d v="2014-02-04T15:30:58"/>
    <n v="455760"/>
    <x v="0"/>
    <x v="19"/>
    <s v="Audio conférence"/>
    <s v="TELEPHONIE"/>
    <d v="2014-02-07T15:42:08"/>
    <s v="2014-6"/>
    <x v="0"/>
    <s v="Réservation  numéro de conf call pour  : mercredi  05/02  à 17h.. "/>
    <s v="System administrator"/>
    <s v="SALONE"/>
  </r>
  <r>
    <d v="2014-02-04T15:31:39"/>
    <n v="455763"/>
    <x v="0"/>
    <x v="30"/>
    <s v="Renouvellement"/>
    <s v="TELEPHONIE MOBILE"/>
    <d v="1899-12-31T00:00:00"/>
    <s v="2014-6"/>
    <x v="0"/>
    <s v="Echange du terminal de Mme HEDUIN"/>
    <s v="Vincent NOURRY"/>
    <s v="NOURRY"/>
  </r>
  <r>
    <d v="2014-02-04T15:33:08"/>
    <n v="455761"/>
    <x v="0"/>
    <x v="19"/>
    <s v="Configuration du téléphone"/>
    <s v="TELEPHONIE"/>
    <d v="2014-02-10T17:46:07"/>
    <s v="2014-6"/>
    <x v="0"/>
    <s v="[TELFX] Reference et Tarifs Casques sans fils pour téléphone Cisco"/>
    <s v="System administrator"/>
    <s v="TENA"/>
  </r>
  <r>
    <d v="2014-02-04T15:34:00"/>
    <n v="455764"/>
    <x v="0"/>
    <x v="30"/>
    <s v="Renouvellement"/>
    <s v="TELEPHONIE MOBILE"/>
    <d v="2014-02-07T17:09:21"/>
    <s v="2014-6"/>
    <x v="0"/>
    <s v="Echange du terminal de Mr VIMOND"/>
    <s v="Vincent NOURRY"/>
    <s v="NOURRY"/>
  </r>
  <r>
    <d v="2014-02-04T15:35:02"/>
    <n v="455766"/>
    <x v="0"/>
    <x v="45"/>
    <s v="Récupération"/>
    <s v="SDP Tombe-Issoire"/>
    <d v="1899-12-31T00:00:00"/>
    <s v="2014-6"/>
    <x v="0"/>
    <s v="Imprimante de Mme KERBOUL Laure"/>
    <s v="Aymeric BAZEIL"/>
    <s v="LEBLED"/>
  </r>
  <r>
    <d v="2014-02-04T15:35:21"/>
    <n v="455762"/>
    <x v="0"/>
    <x v="0"/>
    <s v="Quotas"/>
    <s v="BPCE HABILITATIONS"/>
    <d v="2014-02-07T15:52:09"/>
    <s v="2014-6"/>
    <x v="0"/>
    <s v="augmentation quota repertoire O"/>
    <s v="System administrator"/>
    <s v="MATTHEUWS"/>
  </r>
  <r>
    <d v="2014-02-04T15:39:33"/>
    <n v="455765"/>
    <x v="0"/>
    <x v="8"/>
    <s v="Installation / Accès"/>
    <s v="Support RH &amp; Gestion"/>
    <d v="2014-02-07T16:27:46"/>
    <s v="2014-6"/>
    <x v="0"/>
    <s v="Demande de réactivation compte ZFI (expiré)"/>
    <s v="System administrator"/>
    <s v="GUILLEMOTG"/>
  </r>
  <r>
    <d v="2014-02-04T15:40:52"/>
    <n v="455769"/>
    <x v="0"/>
    <x v="70"/>
    <s v="Récupération"/>
    <s v="GESTION DE STOCK"/>
    <d v="2014-02-10T08:01:38"/>
    <s v="2014-6"/>
    <x v="0"/>
    <s v="Récupération d'imprimante Mr Stinnakre"/>
    <s v="Aymeric BAZEIL"/>
    <s v="BAZEIL"/>
  </r>
  <r>
    <d v="2014-02-04T15:41:03"/>
    <n v="455768"/>
    <x v="0"/>
    <x v="9"/>
    <s v="Modification"/>
    <s v="BT_INFOGERANTS"/>
    <d v="1899-12-31T00:00:00"/>
    <s v="2014-6"/>
    <x v="0"/>
    <s v="[Féérie]: Production base ALMBCG - intégration fichier cessibilité Lot 2"/>
    <s v="System administrator"/>
    <s v="ROSET"/>
  </r>
  <r>
    <d v="2014-02-04T15:44:51"/>
    <n v="455770"/>
    <x v="0"/>
    <x v="9"/>
    <s v="Modification"/>
    <s v="Support DBA"/>
    <d v="2014-02-05T17:10:07"/>
    <s v="2014-6"/>
    <x v="0"/>
    <s v="[ATI] recup espace disque pour base DB2 en ZFI"/>
    <s v="System administrator"/>
    <m/>
  </r>
  <r>
    <d v="2014-02-04T15:45:23"/>
    <n v="455771"/>
    <x v="0"/>
    <x v="9"/>
    <s v="Modification"/>
    <s v="Support DBA"/>
    <d v="2014-02-11T08:24:04"/>
    <s v="2014-6"/>
    <x v="0"/>
    <s v="[ATI] recup espace disque sur Oracle en ZFI"/>
    <s v="System administrator"/>
    <s v="MENUET"/>
  </r>
  <r>
    <d v="2014-02-04T15:46:02"/>
    <n v="455772"/>
    <x v="0"/>
    <x v="41"/>
    <s v="Installation"/>
    <s v="Poste de Travail N3"/>
    <d v="1899-12-31T00:00:00"/>
    <s v="2014-6"/>
    <x v="0"/>
    <s v="Demande mise-à-jour pilote "/>
    <s v="System administrator"/>
    <m/>
  </r>
  <r>
    <d v="2014-02-04T15:47:28"/>
    <n v="455773"/>
    <x v="0"/>
    <x v="13"/>
    <s v="Habilitation"/>
    <s v="SD SOS"/>
    <d v="2014-02-07T15:56:53"/>
    <s v="2014-6"/>
    <x v="0"/>
    <s v="[hab] Demande de Création d'une habilitation - BOUMARSEL Firdaous"/>
    <s v="System administrator"/>
    <s v="BENOLLOL"/>
  </r>
  <r>
    <d v="2014-02-04T15:48:30"/>
    <n v="455774"/>
    <x v="0"/>
    <x v="31"/>
    <s v="Habilitation"/>
    <s v="BPCE HABILITATIONS"/>
    <d v="2014-02-07T15:58:26"/>
    <s v="2014-6"/>
    <x v="0"/>
    <s v="Demande habilitation sur répertoire partagé"/>
    <s v="System administrator"/>
    <s v="MATTHEUWS"/>
  </r>
  <r>
    <d v="2014-02-04T15:50:36"/>
    <n v="455777"/>
    <x v="0"/>
    <x v="35"/>
    <s v="Activation"/>
    <s v="BPCE HABILITATIONS"/>
    <d v="2014-02-07T17:09:17"/>
    <s v="2014-6"/>
    <x v="0"/>
    <s v="Activation KVS "/>
    <s v="Mohamed SEDDIKI"/>
    <s v="MATTHEUWS"/>
  </r>
  <r>
    <d v="2014-02-04T15:50:46"/>
    <n v="455775"/>
    <x v="0"/>
    <x v="19"/>
    <s v="Audio conférence"/>
    <s v="TELEPHONIE"/>
    <d v="2014-02-07T16:01:15"/>
    <s v="2014-6"/>
    <x v="0"/>
    <s v="Demande d'un N° Webex attribué à G. Le Donné"/>
    <s v="System administrator"/>
    <s v="TENA"/>
  </r>
  <r>
    <d v="2014-02-04T15:50:50"/>
    <n v="455776"/>
    <x v="0"/>
    <x v="29"/>
    <s v="Installation"/>
    <s v="Poste de Travail N3"/>
    <d v="1899-12-31T00:00:00"/>
    <s v="2014-6"/>
    <x v="0"/>
    <s v="Driver Touchpad poste HP8460p"/>
    <s v="System administrator"/>
    <m/>
  </r>
  <r>
    <d v="2014-02-04T16:01:34"/>
    <n v="455778"/>
    <x v="0"/>
    <x v="13"/>
    <s v="Habilitation"/>
    <s v="BPCE HABILITATIONS"/>
    <d v="2014-02-07T16:15:31"/>
    <s v="2014-6"/>
    <x v="0"/>
    <s v="[hab] Demande de Création d'une habilitation BOUMARSEL Firdaous"/>
    <s v="System administrator"/>
    <s v="BOULA"/>
  </r>
  <r>
    <d v="2014-02-04T16:10:24"/>
    <n v="455782"/>
    <x v="0"/>
    <x v="13"/>
    <s v="Habilitation"/>
    <s v="BPCE HABILITATIONS"/>
    <d v="2014-02-07T16:52:34"/>
    <s v="2014-6"/>
    <x v="0"/>
    <s v="demande accès répertoire partagé"/>
    <s v="System administrator"/>
    <s v="MATTHEUWS"/>
  </r>
  <r>
    <d v="2014-02-04T16:10:46"/>
    <n v="455783"/>
    <x v="0"/>
    <x v="5"/>
    <s v="Modification"/>
    <s v="Support Reporting Risques"/>
    <d v="1899-12-31T00:00:00"/>
    <s v="2014-6"/>
    <x v="0"/>
    <s v="[BMDRG][VM][ZFI]Serveur Recette et Intégration"/>
    <s v="System administrator"/>
    <m/>
  </r>
  <r>
    <d v="2014-02-04T16:16:41"/>
    <n v="455787"/>
    <x v="0"/>
    <x v="30"/>
    <s v="Assistance"/>
    <s v="TELEPHONIE MOBILE"/>
    <d v="2014-02-07T17:02:46"/>
    <s v="2014-6"/>
    <x v="0"/>
    <s v="accès messagerie pro sur tablette"/>
    <s v="System administrator"/>
    <s v="GEFFROY"/>
  </r>
  <r>
    <d v="2014-02-04T16:16:48"/>
    <n v="455789"/>
    <x v="0"/>
    <x v="35"/>
    <s v="Activation"/>
    <s v="BPCE HABILITATIONS"/>
    <d v="2014-02-07T17:09:32"/>
    <s v="2014-6"/>
    <x v="0"/>
    <s v="Activation KVS"/>
    <s v="Mohamed SEDDIKI"/>
    <s v="MATTHEUWS"/>
  </r>
  <r>
    <d v="2014-02-04T16:17:01"/>
    <n v="455788"/>
    <x v="0"/>
    <x v="27"/>
    <s v="Autre"/>
    <s v="Habilitations Etablissements"/>
    <d v="2014-02-07T16:18:46"/>
    <s v="2014-6"/>
    <x v="0"/>
    <s v="TR : Habilitation BFC"/>
    <s v="System administrator"/>
    <s v="OUERCHEFANI"/>
  </r>
  <r>
    <d v="2014-02-04T16:19:07"/>
    <n v="455790"/>
    <x v="0"/>
    <x v="63"/>
    <s v="Information"/>
    <s v="BT_FLUX"/>
    <d v="2014-02-07T16:24:00"/>
    <s v="2014-6"/>
    <x v="0"/>
    <s v="NIE/PROD/Flux/rec 2014_00024 : Intégration d'un flux NIE001 pour la BPCE 16188"/>
    <s v="System administrator"/>
    <s v="LOSAT"/>
  </r>
  <r>
    <d v="2014-02-04T16:21:07"/>
    <n v="455791"/>
    <x v="0"/>
    <x v="41"/>
    <s v="Habilitation"/>
    <s v="SD SOS"/>
    <d v="2014-02-07T18:00:02"/>
    <s v="2014-6"/>
    <x v="0"/>
    <s v="Demande de dérogation gravure - DIG"/>
    <s v="System administrator"/>
    <s v="LEDAINA"/>
  </r>
  <r>
    <d v="2014-02-04T16:21:13"/>
    <n v="455792"/>
    <x v="0"/>
    <x v="13"/>
    <s v="Habilitation"/>
    <s v="BPCE HABILITATIONS"/>
    <d v="2014-02-07T16:29:22"/>
    <s v="2014-6"/>
    <x v="0"/>
    <s v="Ouvertures dossiers partagés"/>
    <s v="System administrator"/>
    <s v="MATTHEUWS"/>
  </r>
  <r>
    <d v="2014-02-04T16:30:01"/>
    <n v="455795"/>
    <x v="0"/>
    <x v="24"/>
    <s v="Installation"/>
    <s v="SDP Avant-Seine"/>
    <d v="2014-02-07T16:34:22"/>
    <s v="2014-6"/>
    <x v="0"/>
    <s v="Entrée RDP. Demande ordinateur fixe pour KOUROUT Anouar (Poste prêt)"/>
    <s v="System administrator"/>
    <s v="GUILLOTJU"/>
  </r>
  <r>
    <d v="2014-02-04T16:30:02"/>
    <n v="455796"/>
    <x v="0"/>
    <x v="19"/>
    <s v="Création / Suppresion de compte téléphonique"/>
    <s v="TELEPHONIE"/>
    <d v="2014-02-07T16:30:04"/>
    <s v="2014-6"/>
    <x v="0"/>
    <s v="Entrée RDP. Demande téléphone fixe pour KOUROUT Anouar"/>
    <s v="System administrator"/>
    <s v="SALONE"/>
  </r>
  <r>
    <d v="2014-02-04T16:32:23"/>
    <n v="455797"/>
    <x v="1"/>
    <x v="24"/>
    <s v="Demande d'information"/>
    <s v="SD SOS"/>
    <d v="2014-02-07T17:01:41"/>
    <s v="2014-6"/>
    <x v="0"/>
    <s v="Caméléa"/>
    <s v="System administrator"/>
    <s v="LEDAINA"/>
  </r>
  <r>
    <d v="2014-02-04T16:32:56"/>
    <n v="455798"/>
    <x v="0"/>
    <x v="31"/>
    <s v="Habilitation"/>
    <s v="BPCE HABILITATIONS"/>
    <d v="2014-02-07T16:43:41"/>
    <s v="2014-6"/>
    <x v="0"/>
    <s v="HRS demande de modifciation d' accès sur dossier partagé"/>
    <s v="System administrator"/>
    <s v="MATTHEUWS"/>
  </r>
  <r>
    <d v="2014-02-04T16:33:30"/>
    <n v="455799"/>
    <x v="0"/>
    <x v="63"/>
    <s v="Information"/>
    <s v="BT_FLUX"/>
    <d v="2014-02-07T16:34:53"/>
    <s v="2014-6"/>
    <x v="0"/>
    <s v="NIE/PROD/URGENT/rec 2014_00024 : Intégration d'un flux NIE001 pour la BPCE 16188"/>
    <s v="System administrator"/>
    <s v="LOSAT"/>
  </r>
  <r>
    <d v="2014-02-04T16:37:15"/>
    <n v="455801"/>
    <x v="0"/>
    <x v="5"/>
    <s v="Modification"/>
    <s v="Support Finances"/>
    <d v="2014-02-07T16:48:17"/>
    <s v="2014-6"/>
    <x v="0"/>
    <s v="reconstruire IVLDB298 (VM)"/>
    <s v="System administrator"/>
    <s v="MAHOUT"/>
  </r>
  <r>
    <d v="2014-02-04T16:38:21"/>
    <n v="455802"/>
    <x v="0"/>
    <x v="15"/>
    <s v="Autre"/>
    <s v="BT_RESEAU"/>
    <d v="2014-02-07T16:47:37"/>
    <s v="2014-6"/>
    <x v="0"/>
    <s v="[BT_Reseau] [SMARTCO] Demande d'adresse IP groupe"/>
    <s v="System administrator"/>
    <s v="MASSEROT"/>
  </r>
  <r>
    <d v="2014-02-04T16:40:57"/>
    <n v="455803"/>
    <x v="0"/>
    <x v="7"/>
    <s v="Installation / Accès"/>
    <s v="Appli Poste de Travail Install"/>
    <d v="2014-02-07T16:47:42"/>
    <s v="2014-6"/>
    <x v="0"/>
    <s v="Application manquante suite remaster"/>
    <s v="System administrator"/>
    <s v="FERNANDESJ"/>
  </r>
  <r>
    <d v="2014-02-04T16:43:37"/>
    <n v="455804"/>
    <x v="0"/>
    <x v="31"/>
    <s v="Habilitation"/>
    <s v="BPCE HABILITATIONS"/>
    <d v="2014-02-07T17:07:59"/>
    <s v="2014-6"/>
    <x v="0"/>
    <s v="Demande accès répertoire réseau"/>
    <s v="System administrator"/>
    <s v="MATTHEUWS"/>
  </r>
  <r>
    <d v="2014-02-04T16:45:17"/>
    <n v="455805"/>
    <x v="0"/>
    <x v="7"/>
    <s v="Installation / Accès"/>
    <s v="BPCE HABILITATIONS"/>
    <d v="2014-02-07T17:30:41"/>
    <s v="2014-6"/>
    <x v="0"/>
    <s v="Demande accès firefox"/>
    <s v="System administrator"/>
    <s v="MATTHEUWS"/>
  </r>
  <r>
    <d v="2014-02-04T16:55:10"/>
    <n v="455808"/>
    <x v="0"/>
    <x v="48"/>
    <s v="Remplacement"/>
    <s v="SDP Avant-Seine"/>
    <d v="2014-02-07T16:57:04"/>
    <s v="2014-6"/>
    <x v="0"/>
    <s v="Demande de changement d'écran"/>
    <s v="System administrator"/>
    <s v="GUILLOTJU"/>
  </r>
  <r>
    <d v="2014-02-04T16:56:20"/>
    <n v="455810"/>
    <x v="0"/>
    <x v="54"/>
    <s v="Prêt"/>
    <s v="GESTION DE STOCK"/>
    <d v="1899-12-31T00:00:00"/>
    <s v="2014-6"/>
    <x v="0"/>
    <s v="demande prêt disque dur crypté &gt; mi-Mars"/>
    <s v="System administrator"/>
    <m/>
  </r>
  <r>
    <d v="2014-02-04T17:06:12"/>
    <n v="455812"/>
    <x v="0"/>
    <x v="71"/>
    <s v="Installation"/>
    <s v="Appli Poste de Travail Install"/>
    <d v="2014-02-10T13:14:35"/>
    <s v="2014-6"/>
    <x v="0"/>
    <s v="demande installation VISIO"/>
    <s v="System administrator"/>
    <s v="DILLENSCHNEIDER"/>
  </r>
  <r>
    <d v="2014-02-04T17:18:04"/>
    <n v="455815"/>
    <x v="0"/>
    <x v="60"/>
    <s v="Installation / Accès"/>
    <s v="BPCE HABILITATIONS"/>
    <d v="2014-02-07T17:20:18"/>
    <s v="2014-6"/>
    <x v="0"/>
    <s v="Icône CAPRI : MARCO"/>
    <s v="System administrator"/>
    <s v="MATTHEUWS"/>
  </r>
  <r>
    <d v="2014-02-04T17:18:29"/>
    <n v="455816"/>
    <x v="0"/>
    <x v="60"/>
    <s v="Installation / Accès"/>
    <s v="BPCE HABILITATIONS"/>
    <d v="2014-02-07T17:19:38"/>
    <s v="2014-6"/>
    <x v="0"/>
    <s v="Icône CAPRI : RAMOS"/>
    <s v="System administrator"/>
    <s v="MATTHEUWS"/>
  </r>
  <r>
    <d v="2014-02-04T17:20:00"/>
    <n v="455822"/>
    <x v="0"/>
    <x v="7"/>
    <s v="Installation / Accès"/>
    <s v="Appli Poste de Travail Install"/>
    <d v="2014-02-10T09:50:18"/>
    <s v="2014-6"/>
    <x v="0"/>
    <s v="demande licence think cell - concerne dossier 446425 "/>
    <s v="Arnaud LE DAIN"/>
    <s v="DILLENSCHNEIDER"/>
  </r>
  <r>
    <d v="2014-02-04T17:20:20"/>
    <n v="455817"/>
    <x v="0"/>
    <x v="72"/>
    <s v="Installation / Accès"/>
    <s v="Support Risques"/>
    <d v="1899-12-31T00:00:00"/>
    <s v="2014-6"/>
    <x v="0"/>
    <s v="[ATI] FEERIE RISQUE : Creation instance de développement BPCE-SA"/>
    <s v="System administrator"/>
    <m/>
  </r>
  <r>
    <d v="2014-02-04T17:24:30"/>
    <n v="455819"/>
    <x v="0"/>
    <x v="9"/>
    <s v="Installation / Accès"/>
    <s v="Appli Poste de Travail Qualification"/>
    <d v="1899-12-31T00:00:00"/>
    <s v="2014-6"/>
    <x v="0"/>
    <s v="[Essbase] demande de packaging pour smartview"/>
    <s v="System administrator"/>
    <m/>
  </r>
  <r>
    <d v="2014-02-04T17:25:40"/>
    <n v="455821"/>
    <x v="0"/>
    <x v="53"/>
    <s v="Installation / Accès"/>
    <s v="BPCE HABILITATIONS"/>
    <d v="2014-02-07T17:40:13"/>
    <s v="2014-6"/>
    <x v="0"/>
    <s v="[HAB] Filenet : BROUTIN + MARCO + RAMOS"/>
    <s v="System administrator"/>
    <s v="MATTHEUWS"/>
  </r>
  <r>
    <d v="2014-02-04T17:31:35"/>
    <n v="455823"/>
    <x v="0"/>
    <x v="69"/>
    <s v="Création"/>
    <s v="BT_RESEAU"/>
    <d v="1899-12-31T00:00:00"/>
    <s v="2014-6"/>
    <x v="0"/>
    <s v="demande DOF TOAD Citrix vers UTI IT-CE"/>
    <s v="System administrator"/>
    <s v="DUBREUILT"/>
  </r>
  <r>
    <d v="2014-02-04T17:38:34"/>
    <n v="455824"/>
    <x v="0"/>
    <x v="19"/>
    <s v="Audio conférence"/>
    <s v="SD SOS"/>
    <d v="2014-02-07T18:00:02"/>
    <s v="2014-6"/>
    <x v="0"/>
    <s v="demande compte WEBEX -&gt; LE NOC Gwenola "/>
    <s v="System administrator"/>
    <s v="COUVREUR"/>
  </r>
  <r>
    <d v="2014-02-04T17:46:08"/>
    <n v="455826"/>
    <x v="0"/>
    <x v="67"/>
    <s v="Création"/>
    <s v="SD SOS"/>
    <d v="2014-02-07T18:00:02"/>
    <s v="2014-6"/>
    <x v="0"/>
    <s v="TaskForce AQR - Outil de partage de fichiers sécurisé"/>
    <s v="System administrator"/>
    <s v="LEDAINA"/>
  </r>
  <r>
    <d v="2014-02-04T17:46:32"/>
    <n v="455827"/>
    <x v="0"/>
    <x v="8"/>
    <s v="Installation / Accès"/>
    <s v="Support Moteurs de notation"/>
    <d v="2014-02-10T09:33:28"/>
    <s v="2014-6"/>
    <x v="0"/>
    <s v="[ATI] : NIE/PROD/URGENT/TMA_16072 : Changement SIREN"/>
    <s v="System administrator"/>
    <s v="MAHOUT"/>
  </r>
  <r>
    <d v="2014-02-04T17:49:04"/>
    <n v="455828"/>
    <x v="0"/>
    <x v="19"/>
    <s v="Audio conférence"/>
    <s v="TELEPHONIE"/>
    <d v="2014-02-07T17:52:00"/>
    <s v="2014-6"/>
    <x v="0"/>
    <s v="Ouverture numéro conférence téléphonique -&gt; vendredi 07/02 - 9h-12h30 .."/>
    <s v="System administrator"/>
    <s v="SALONE"/>
  </r>
  <r>
    <d v="2014-02-04T17:55:21"/>
    <n v="455829"/>
    <x v="0"/>
    <x v="27"/>
    <s v="Autre"/>
    <s v="Habilitations Etablissements"/>
    <d v="2014-02-10T15:03:08"/>
    <s v="2014-6"/>
    <x v="0"/>
    <s v="TR : Habilitation PILCOP?"/>
    <s v="System administrator"/>
    <s v="OUERCHEFANI"/>
  </r>
  <r>
    <d v="2014-02-04T18:05:03"/>
    <n v="455831"/>
    <x v="0"/>
    <x v="39"/>
    <s v="Remplacement"/>
    <s v="SDP Avant-Seine"/>
    <d v="2014-02-10T06:54:28"/>
    <s v="2014-6"/>
    <x v="0"/>
    <s v="Demande PC Portable &gt; poste pret"/>
    <s v="System administrator"/>
    <s v="JAAFAR"/>
  </r>
  <r>
    <d v="2014-02-05T06:29:00"/>
    <n v="455834"/>
    <x v="0"/>
    <x v="19"/>
    <s v="Audio conférence"/>
    <s v="TELEPHONIE"/>
    <d v="2014-02-10T06:56:14"/>
    <s v="2014-6"/>
    <x v="0"/>
    <s v="pieuvre aujourd'hui de 10h à 12h dans la salle A2M27"/>
    <s v="System administrator"/>
    <s v="SALONE"/>
  </r>
  <r>
    <d v="2014-02-05T06:31:13"/>
    <n v="455835"/>
    <x v="0"/>
    <x v="28"/>
    <s v="Autre"/>
    <s v="SD SOS"/>
    <d v="2014-02-10T06:58:14"/>
    <s v="2014-6"/>
    <x v="0"/>
    <s v="Caméléa / migration impérative avant le 8 avril 2014"/>
    <s v="System administrator"/>
    <s v="KRIZOUA"/>
  </r>
  <r>
    <d v="2014-02-05T06:59:07"/>
    <n v="455837"/>
    <x v="0"/>
    <x v="7"/>
    <s v="Installation / Accès"/>
    <s v="Appli Poste de Travail Install"/>
    <d v="2014-02-11T17:22:31"/>
    <s v="2014-6"/>
    <x v="0"/>
    <s v="accès à project manager"/>
    <s v="System administrator"/>
    <s v="DILLENSCHNEIDER"/>
  </r>
  <r>
    <d v="2014-02-05T07:00:14"/>
    <n v="455838"/>
    <x v="0"/>
    <x v="32"/>
    <s v="Création"/>
    <s v="BPCE HABILITATIONS"/>
    <d v="2014-02-10T07:06:04"/>
    <s v="2014-6"/>
    <x v="0"/>
    <s v="Donner accès au réseau wifi Chogori"/>
    <s v="Madeleine GEFFROY"/>
    <s v="GONTIER"/>
  </r>
  <r>
    <d v="2014-02-05T07:12:48"/>
    <n v="455840"/>
    <x v="0"/>
    <x v="18"/>
    <s v="Installation / Accès"/>
    <s v="Appli Poste de Travail Install"/>
    <d v="2014-02-10T08:08:04"/>
    <s v="2014-6"/>
    <x v="0"/>
    <s v="Demande d'installation macro complémentaire d’Excel MOREFUNC."/>
    <s v="System administrator"/>
    <s v="FERNANDESJ"/>
  </r>
  <r>
    <d v="2014-02-05T07:14:15"/>
    <n v="455841"/>
    <x v="0"/>
    <x v="39"/>
    <s v="Prêt"/>
    <s v="GESTION DE STOCK"/>
    <d v="1899-12-31T00:00:00"/>
    <s v="2014-6"/>
    <x v="0"/>
    <s v="Prêt d'un PC portable 07/02 ===&gt;14/02 poste prêt"/>
    <s v="System administrator"/>
    <m/>
  </r>
  <r>
    <d v="2014-02-05T07:15:36"/>
    <n v="455842"/>
    <x v="0"/>
    <x v="73"/>
    <s v="Demande d'accès"/>
    <s v="DOSSIERS INCIDENTS"/>
    <d v="2014-02-10T10:58:09"/>
    <s v="2014-6"/>
    <x v="0"/>
    <s v="Demande Accès distant au portail d'applications ARES"/>
    <s v="Joel KRIZOUA"/>
    <s v="system"/>
  </r>
  <r>
    <d v="2014-02-05T07:19:31"/>
    <n v="455845"/>
    <x v="0"/>
    <x v="6"/>
    <s v="Autre"/>
    <s v="BPCE HABILITATIONS"/>
    <d v="2014-02-10T07:27:11"/>
    <s v="2014-6"/>
    <x v="0"/>
    <s v="Merci d'activer ACTIVE SYNC pour les personnes suivantes"/>
    <s v="Madeleine GEFFROY"/>
    <s v="CLOTAIRE"/>
  </r>
  <r>
    <d v="2014-02-05T07:29:13"/>
    <n v="455850"/>
    <x v="0"/>
    <x v="35"/>
    <s v="Activation"/>
    <s v="BPCE HABILITATIONS"/>
    <d v="2014-02-10T10:06:45"/>
    <s v="2014-6"/>
    <x v="0"/>
    <s v="Demande d'archivage KVS"/>
    <s v="Joel KRIZOUA"/>
    <s v="BOULA"/>
  </r>
  <r>
    <d v="2014-02-05T07:29:45"/>
    <n v="455846"/>
    <x v="0"/>
    <x v="6"/>
    <s v="Autre"/>
    <s v="SD SOS"/>
    <d v="2014-02-10T08:32:46"/>
    <s v="2014-6"/>
    <x v="0"/>
    <s v="Lecture d'une ancienne sauvegarde"/>
    <s v="System administrator"/>
    <s v="LEDAINA"/>
  </r>
  <r>
    <d v="2014-02-05T07:30:02"/>
    <n v="455847"/>
    <x v="0"/>
    <x v="24"/>
    <s v="Installation"/>
    <s v="SDP Avant-Seine"/>
    <d v="2014-02-10T10:13:21"/>
    <s v="2014-6"/>
    <x v="0"/>
    <s v="Entrée RDP. Demande ordinateur fixe pour GONZALEZ Florian (Poste prêt)"/>
    <s v="System administrator"/>
    <s v="GUILLOTJU"/>
  </r>
  <r>
    <d v="2014-02-05T07:30:03"/>
    <n v="455848"/>
    <x v="0"/>
    <x v="19"/>
    <s v="Création / Suppresion de compte téléphonique"/>
    <s v="TELEPHONIE"/>
    <d v="2014-02-10T07:30:04"/>
    <s v="2014-6"/>
    <x v="0"/>
    <s v="Entrée RDP. Demande téléphone fixe pour GONZALEZ Florian"/>
    <s v="System administrator"/>
    <s v="SALONE"/>
  </r>
  <r>
    <d v="2014-02-05T07:37:18"/>
    <n v="455852"/>
    <x v="0"/>
    <x v="6"/>
    <s v="Autre"/>
    <s v="SD SOS"/>
    <d v="2014-02-10T09:27:43"/>
    <s v="2014-6"/>
    <x v="0"/>
    <s v="création d'un calendrier"/>
    <s v="System administrator"/>
    <s v="MARIGNAN"/>
  </r>
  <r>
    <d v="2014-02-05T07:47:54"/>
    <n v="455863"/>
    <x v="0"/>
    <x v="0"/>
    <s v="Habilitation"/>
    <s v="SD SOS"/>
    <d v="2014-02-10T09:04:25"/>
    <s v="2014-6"/>
    <x v="0"/>
    <s v="Demande habilitation au répertoire"/>
    <s v="System administrator"/>
    <s v="BENOLLOL"/>
  </r>
  <r>
    <d v="2014-02-05T08:16:39"/>
    <n v="455877"/>
    <x v="0"/>
    <x v="6"/>
    <s v="Autre"/>
    <s v="SD SOS"/>
    <d v="1899-12-31T00:00:00"/>
    <s v="2014-6"/>
    <x v="0"/>
    <s v="Copie Archive"/>
    <s v="Jessee MARIGNAN"/>
    <s v="MARIGNAN"/>
  </r>
  <r>
    <d v="2014-02-05T08:19:34"/>
    <n v="455876"/>
    <x v="0"/>
    <x v="74"/>
    <s v="Création"/>
    <s v="BPCE HABILITATIONS"/>
    <d v="2014-02-10T10:05:09"/>
    <s v="2014-6"/>
    <x v="0"/>
    <s v="Création de calendrier Webex Pro"/>
    <s v="System administrator"/>
    <s v="BOULA"/>
  </r>
  <r>
    <d v="2014-02-05T08:20:20"/>
    <n v="455878"/>
    <x v="0"/>
    <x v="5"/>
    <s v="Autre"/>
    <s v="BT_INFOGERANTS"/>
    <d v="2014-02-10T10:07:09"/>
    <s v="2014-6"/>
    <x v="0"/>
    <s v="[SD0108246][Intranet EzPublish - Log MySql]"/>
    <s v="System administrator"/>
    <s v="ROSET"/>
  </r>
  <r>
    <d v="2014-02-05T08:21:52"/>
    <n v="455880"/>
    <x v="0"/>
    <x v="27"/>
    <s v="Autre"/>
    <s v="SD SOS"/>
    <d v="1899-12-31T00:00:00"/>
    <s v="2014-6"/>
    <x v="0"/>
    <s v="Probleme authentification Safir Prod"/>
    <s v="Jessee MARIGNAN"/>
    <s v="MARIGNAN"/>
  </r>
  <r>
    <d v="2014-02-05T08:27:27"/>
    <n v="455883"/>
    <x v="0"/>
    <x v="7"/>
    <s v="Installation / Accès"/>
    <s v="SD SOS"/>
    <d v="2014-02-10T10:49:38"/>
    <s v="2014-6"/>
    <x v="0"/>
    <s v="TR: Outil ACL"/>
    <s v="System administrator"/>
    <s v="SEDDIKI"/>
  </r>
  <r>
    <d v="2014-02-05T08:36:22"/>
    <n v="455887"/>
    <x v="0"/>
    <x v="75"/>
    <s v="Mise à dispositon"/>
    <s v="SDP Avant-Seine"/>
    <d v="2014-02-10T09:51:39"/>
    <s v="2014-6"/>
    <x v="0"/>
    <s v="Demande de clé cryptée"/>
    <s v="System administrator"/>
    <s v="LEBLED"/>
  </r>
  <r>
    <d v="2014-02-05T08:39:53"/>
    <n v="455890"/>
    <x v="0"/>
    <x v="65"/>
    <s v="Installation"/>
    <s v="TELEPHONIE"/>
    <d v="1899-12-31T00:00:00"/>
    <s v="2014-6"/>
    <x v="0"/>
    <s v="Demande de Casque téléphone -  ALFARO Cristel .."/>
    <s v="System administrator"/>
    <m/>
  </r>
  <r>
    <d v="2014-02-05T08:45:52"/>
    <n v="455891"/>
    <x v="0"/>
    <x v="61"/>
    <s v="Lecture"/>
    <s v="SD SOS"/>
    <d v="1899-12-31T00:00:00"/>
    <s v="2014-6"/>
    <x v="0"/>
    <s v="Probleme outlook"/>
    <s v="System administrator"/>
    <s v="MARIGNAN"/>
  </r>
  <r>
    <d v="2014-02-05T08:54:44"/>
    <n v="455893"/>
    <x v="0"/>
    <x v="76"/>
    <s v="Modification"/>
    <s v="BPCE HABILITATIONS"/>
    <d v="2014-02-10T10:32:18"/>
    <s v="2014-6"/>
    <x v="0"/>
    <s v="Rajout personne sur habilitation consultation répertoire projet"/>
    <s v="System administrator"/>
    <s v="BOULA"/>
  </r>
  <r>
    <d v="2014-02-05T08:54:47"/>
    <n v="455894"/>
    <x v="0"/>
    <x v="5"/>
    <s v="Modification"/>
    <s v="Exploitation"/>
    <d v="2014-02-10T09:39:31"/>
    <s v="2014-6"/>
    <x v="0"/>
    <s v="problème reporting en ZFI, blocage de Recette BPCE-SA"/>
    <s v="System administrator"/>
    <s v="DIALLOAM"/>
  </r>
  <r>
    <d v="2014-02-05T08:58:16"/>
    <n v="455895"/>
    <x v="0"/>
    <x v="5"/>
    <s v="Modification"/>
    <s v="BT_SYSTEME"/>
    <d v="2014-02-10T09:38:01"/>
    <s v="2014-6"/>
    <x v="0"/>
    <s v="Erreur emission de fichier CODRFTM"/>
    <s v="System administrator"/>
    <s v="VANNY"/>
  </r>
  <r>
    <d v="2014-02-05T09:00:38"/>
    <n v="455897"/>
    <x v="0"/>
    <x v="77"/>
    <s v="Modification"/>
    <s v="BPCE HABILITATIONS"/>
    <d v="2014-02-10T10:24:26"/>
    <s v="2014-6"/>
    <x v="0"/>
    <s v="[HAB] account bpce-res\adm-diologeant"/>
    <s v="System administrator"/>
    <s v="MATTHEUWS"/>
  </r>
  <r>
    <d v="2014-02-05T09:01:18"/>
    <n v="455898"/>
    <x v="0"/>
    <x v="69"/>
    <s v="Information"/>
    <s v="SD SOS"/>
    <d v="2014-02-10T11:26:24"/>
    <s v="2014-6"/>
    <x v="0"/>
    <s v="NIE/PROD/Flux/rec 2014_00024 : Intégration d'un flux NIE001 pour la BPCE 16188"/>
    <s v="System administrator"/>
    <s v="BENOLLOL"/>
  </r>
  <r>
    <d v="2014-02-05T09:02:18"/>
    <n v="455900"/>
    <x v="0"/>
    <x v="20"/>
    <s v="Préparation"/>
    <s v="SDP Avant-Seine"/>
    <d v="2014-02-10T10:32:59"/>
    <s v="2014-6"/>
    <x v="0"/>
    <s v="divers changements de bureaux pour PC"/>
    <s v="System administrator"/>
    <s v="GUILLOTJU"/>
  </r>
  <r>
    <d v="2014-02-05T09:04:55"/>
    <n v="455903"/>
    <x v="0"/>
    <x v="5"/>
    <s v="Modification"/>
    <s v="INFRA_SYSTEME"/>
    <d v="1899-12-31T00:00:00"/>
    <s v="2014-6"/>
    <x v="0"/>
    <s v="[BT Systeme]"/>
    <s v="System administrator"/>
    <m/>
  </r>
  <r>
    <d v="2014-02-05T09:06:33"/>
    <n v="455904"/>
    <x v="0"/>
    <x v="69"/>
    <s v="Information"/>
    <s v="SD SOS"/>
    <d v="2014-02-10T11:25:22"/>
    <s v="2014-6"/>
    <x v="0"/>
    <s v="RE: NIE/PROD/Flux/rec 2014_00024 : Intégration d'un flux NIE001 pour la BPC...-&gt;"/>
    <s v="System administrator"/>
    <s v="BENOLLOL"/>
  </r>
  <r>
    <d v="2014-02-05T09:06:39"/>
    <n v="455905"/>
    <x v="0"/>
    <x v="14"/>
    <s v="Restauration"/>
    <s v="SDP Avant-Seine"/>
    <d v="2014-02-10T09:55:38"/>
    <s v="2014-6"/>
    <x v="0"/>
    <s v="Demande de restauration de données"/>
    <s v="System administrator"/>
    <s v="JAAFAR"/>
  </r>
  <r>
    <d v="2014-02-05T09:06:42"/>
    <n v="455906"/>
    <x v="0"/>
    <x v="28"/>
    <s v="Autre"/>
    <s v="Exploitation"/>
    <d v="2014-02-10T09:14:55"/>
    <s v="2014-6"/>
    <x v="0"/>
    <s v="[EXPL][TRICP] Emission TRICP vers BdF"/>
    <s v="System administrator"/>
    <s v="KODJA"/>
  </r>
  <r>
    <d v="2014-02-05T09:07:18"/>
    <n v="455908"/>
    <x v="0"/>
    <x v="19"/>
    <s v="Configuration du téléphone"/>
    <s v="TELEPHONIE"/>
    <d v="2014-02-10T09:37:43"/>
    <s v="2014-6"/>
    <x v="0"/>
    <s v="Demande accés a l'international"/>
    <s v="Mohamed SEDDIKI"/>
    <s v="TENA"/>
  </r>
  <r>
    <d v="2014-02-05T09:11:32"/>
    <n v="455910"/>
    <x v="0"/>
    <x v="18"/>
    <s v="Installation / Accès"/>
    <s v="BPCE HABILITATIONS"/>
    <d v="2014-02-10T09:40:21"/>
    <s v="2014-6"/>
    <x v="0"/>
    <s v="demande de l'application Filezilla"/>
    <s v="System administrator"/>
    <s v="CLOTAIRE"/>
  </r>
  <r>
    <d v="2014-02-05T09:13:11"/>
    <n v="455911"/>
    <x v="0"/>
    <x v="38"/>
    <s v="Qualification"/>
    <s v="SD SOS"/>
    <d v="2014-02-10T11:27:56"/>
    <s v="2014-6"/>
    <x v="0"/>
    <s v="Demande accès macro EXCEL"/>
    <s v="System administrator"/>
    <s v="LEDAINA"/>
  </r>
  <r>
    <d v="2014-02-05T09:13:13"/>
    <n v="455913"/>
    <x v="0"/>
    <x v="12"/>
    <s v="Remplacement"/>
    <s v="SDP Avant-Seine"/>
    <d v="1899-12-31T00:00:00"/>
    <s v="2014-6"/>
    <x v="0"/>
    <s v="Demande de souris_x000d__x000a_"/>
    <s v="Reza LEBLED"/>
    <s v="LEBLED"/>
  </r>
  <r>
    <d v="2014-02-05T09:14:20"/>
    <n v="455912"/>
    <x v="0"/>
    <x v="69"/>
    <s v="Information"/>
    <s v="INFRA_CITRIX"/>
    <d v="1899-12-31T00:00:00"/>
    <s v="2014-6"/>
    <x v="0"/>
    <s v="[SD0109327] Recommandation Sécurité : chiffrement citrix sur la ZFP"/>
    <s v="System administrator"/>
    <m/>
  </r>
  <r>
    <d v="2014-02-05T09:15:21"/>
    <n v="455917"/>
    <x v="0"/>
    <x v="35"/>
    <s v="Activation"/>
    <s v="BPCE HABILITATIONS"/>
    <d v="2014-02-10T14:27:36"/>
    <s v="2014-6"/>
    <x v="0"/>
    <s v="Activation KVS"/>
    <s v="Mohamed SEDDIKI"/>
    <s v="DEVAUD"/>
  </r>
  <r>
    <d v="2014-02-05T09:16:25"/>
    <n v="455916"/>
    <x v="0"/>
    <x v="30"/>
    <s v="Affectation"/>
    <s v="TELEPHONIE MOBILE"/>
    <d v="1899-12-31T00:00:00"/>
    <s v="2014-6"/>
    <x v="0"/>
    <s v="Commande d'un Ipad pour M.Michelin"/>
    <s v="System administrator"/>
    <m/>
  </r>
  <r>
    <d v="2014-02-05T09:19:55"/>
    <n v="455918"/>
    <x v="0"/>
    <x v="47"/>
    <s v="Installation / Accès"/>
    <s v="Habilitations Etablissements"/>
    <d v="2014-02-10T10:07:26"/>
    <s v="2014-6"/>
    <x v="0"/>
    <s v="bonjour, demande habilitation pour Olivier VIMARD - Cdt"/>
    <s v="System administrator"/>
    <s v="OUERCHEFANI"/>
  </r>
  <r>
    <d v="2014-02-05T09:30:54"/>
    <n v="455921"/>
    <x v="0"/>
    <x v="11"/>
    <s v="Création"/>
    <s v="BPCE HABILITATIONS"/>
    <d v="2014-02-10T10:06:56"/>
    <s v="2014-6"/>
    <x v="0"/>
    <s v="Demande création boîte email générique - AMOA-RISQUES-OPEFI"/>
    <s v="System administrator"/>
    <s v="DEVAUD"/>
  </r>
  <r>
    <d v="2014-02-05T09:34:38"/>
    <n v="455922"/>
    <x v="0"/>
    <x v="8"/>
    <s v="Installation / Accès"/>
    <s v="SD SOS"/>
    <d v="2014-02-10T10:01:56"/>
    <s v="2014-6"/>
    <x v="0"/>
    <s v=" Acces à Summit / Lancement de commande"/>
    <s v="System administrator"/>
    <s v="SEDDIKI"/>
  </r>
  <r>
    <d v="2014-02-05T09:35:27"/>
    <n v="455923"/>
    <x v="0"/>
    <x v="2"/>
    <s v="Modification"/>
    <s v="SD SOS"/>
    <d v="2014-02-10T10:00:42"/>
    <s v="2014-6"/>
    <x v="0"/>
    <s v="[BTMESSAGERIE] ajout dans liste de distribution"/>
    <s v="System administrator"/>
    <s v="LEBLED"/>
  </r>
  <r>
    <d v="2014-02-05T09:36:35"/>
    <n v="455924"/>
    <x v="0"/>
    <x v="31"/>
    <s v="Habilitation"/>
    <s v="BPCE HABILITATIONS"/>
    <d v="2014-02-10T10:09:56"/>
    <s v="2014-6"/>
    <x v="0"/>
    <s v="Accès répertoire partagé;"/>
    <s v="System administrator"/>
    <s v="DEVAUD"/>
  </r>
  <r>
    <d v="2014-02-05T09:36:39"/>
    <n v="455925"/>
    <x v="0"/>
    <x v="5"/>
    <s v="Modification"/>
    <s v="BT_SYSTEME"/>
    <d v="2014-02-10T09:58:05"/>
    <s v="2014-6"/>
    <x v="0"/>
    <s v="Redémarrage serveur VDTS03"/>
    <s v="System administrator"/>
    <s v="ROYER"/>
  </r>
  <r>
    <d v="2014-02-05T09:40:57"/>
    <n v="455928"/>
    <x v="0"/>
    <x v="51"/>
    <s v="Autre"/>
    <s v="SD SOS"/>
    <d v="2014-02-10T10:07:46"/>
    <s v="2014-6"/>
    <x v="0"/>
    <s v="réservation de salles"/>
    <s v="System administrator"/>
    <s v="WILK"/>
  </r>
  <r>
    <d v="2014-02-05T09:41:57"/>
    <n v="455936"/>
    <x v="0"/>
    <x v="32"/>
    <s v="Création"/>
    <s v="BPCE HABILITATIONS"/>
    <d v="2014-02-10T09:48:46"/>
    <s v="2014-6"/>
    <x v="0"/>
    <s v="Demande de Chogori pour suite attribution de Smartphone._x000d__x000a__x000d__x000a_"/>
    <s v="Vincent NOURRY"/>
    <s v="BOULA"/>
  </r>
  <r>
    <d v="2014-02-05T09:41:59"/>
    <n v="455929"/>
    <x v="0"/>
    <x v="13"/>
    <s v="Habilitation"/>
    <s v="BPCE HABILITATIONS"/>
    <d v="2014-02-10T11:37:05"/>
    <s v="2014-6"/>
    <x v="0"/>
    <s v="RE: Liste accès aux répertoires  - Contrôles BPCE SF"/>
    <s v="System administrator"/>
    <s v="DEVAUD"/>
  </r>
  <r>
    <d v="2014-02-05T09:44:17"/>
    <n v="455930"/>
    <x v="0"/>
    <x v="27"/>
    <s v="Autre"/>
    <s v="Habilitations Etablissements"/>
    <d v="2014-02-10T15:14:55"/>
    <s v="2014-6"/>
    <x v="0"/>
    <s v="TR : problème de connexion Safir avec un carte SECURID"/>
    <s v="System administrator"/>
    <s v="OUERCHEFANI"/>
  </r>
  <r>
    <d v="2014-02-05T09:49:02"/>
    <n v="455937"/>
    <x v="0"/>
    <x v="18"/>
    <s v="Installation"/>
    <s v="Appli Poste de Travail Camelea"/>
    <d v="1899-12-31T00:00:00"/>
    <s v="2014-6"/>
    <x v="0"/>
    <s v="[APP]-CAMELEA_Demande d'applis GODAR Béatrice    - migration du 05/02/14"/>
    <s v="System administrator"/>
    <s v="DILLENSCHNEIDER"/>
  </r>
  <r>
    <d v="2014-02-05T09:56:44"/>
    <n v="455939"/>
    <x v="0"/>
    <x v="18"/>
    <s v="Installation"/>
    <s v="Appli Poste de Travail Camelea"/>
    <d v="2014-02-10T09:56:46"/>
    <s v="2014-6"/>
    <x v="0"/>
    <s v="[APP]-CAMELEA_Demande d'applis LEGRAND Sylvie    - migration du 05/02/14"/>
    <s v="System administrator"/>
    <s v="DILLENSCHNEIDER"/>
  </r>
  <r>
    <d v="2014-02-05T09:59:06"/>
    <n v="455940"/>
    <x v="0"/>
    <x v="18"/>
    <s v="Installation"/>
    <s v="Appli Poste de Travail Camelea"/>
    <d v="2014-02-10T09:59:07"/>
    <s v="2014-6"/>
    <x v="0"/>
    <s v="[APP]-CAMELEA_Demande d'applis DOLLET Jean-christophe   - migration du 05/02/14"/>
    <s v="System administrator"/>
    <s v="DILLENSCHNEIDER"/>
  </r>
  <r>
    <d v="2014-02-05T10:03:24"/>
    <n v="455945"/>
    <x v="1"/>
    <x v="51"/>
    <s v="Demande d'information"/>
    <s v="Accompagnement Utilisateurs"/>
    <d v="1899-12-31T00:00:00"/>
    <s v="2014-6"/>
    <x v="0"/>
    <s v="Comment concaténer le contenu de 2 cellules sur 2 feuilles différentes d'excel ?"/>
    <s v="Remy GUERINEL"/>
    <s v="GUERINEL"/>
  </r>
  <r>
    <d v="2014-02-05T10:04:49"/>
    <n v="455944"/>
    <x v="0"/>
    <x v="7"/>
    <s v="Installation / Accès"/>
    <s v="SD SOS"/>
    <d v="2014-02-10T10:45:19"/>
    <s v="2014-6"/>
    <x v="0"/>
    <s v="Demande Access"/>
    <s v="System administrator"/>
    <s v="WILK"/>
  </r>
  <r>
    <d v="2014-02-05T10:06:19"/>
    <n v="455946"/>
    <x v="1"/>
    <x v="51"/>
    <s v="Demande d'information"/>
    <s v="Accompagnement Utilisateurs"/>
    <d v="1899-12-31T00:00:00"/>
    <s v="2014-6"/>
    <x v="0"/>
    <s v="Comment ajouter des élémnts dans le menu de navigation d'un site avec EZ-Publish"/>
    <s v="Remy GUERINEL"/>
    <s v="GUERINEL"/>
  </r>
  <r>
    <d v="2014-02-05T10:14:48"/>
    <n v="455948"/>
    <x v="0"/>
    <x v="11"/>
    <s v="Demande d'accès"/>
    <s v="SD SOS"/>
    <d v="2014-02-10T10:31:37"/>
    <s v="2014-6"/>
    <x v="0"/>
    <s v="Ajout de la boite mail srrc@bpce.fr dans Outlook"/>
    <s v="System administrator"/>
    <s v="LEDAINA"/>
  </r>
  <r>
    <d v="2014-02-05T10:22:07"/>
    <n v="455950"/>
    <x v="0"/>
    <x v="7"/>
    <s v="Installation / Accès"/>
    <s v="BPCE HABILITATIONS"/>
    <d v="2014-02-10T10:55:25"/>
    <s v="2014-6"/>
    <x v="0"/>
    <s v="demande installation filezilla=&gt; MME Besse et Alexandre Gillis "/>
    <s v="System administrator"/>
    <s v="CLOTAIRE"/>
  </r>
  <r>
    <d v="2014-02-05T10:22:17"/>
    <n v="455951"/>
    <x v="0"/>
    <x v="75"/>
    <s v="Mise à dispositon"/>
    <s v="SD SOS"/>
    <d v="2014-02-10T10:48:27"/>
    <s v="2014-6"/>
    <x v="0"/>
    <s v="cle usb Camelea"/>
    <s v="System administrator"/>
    <s v="BENOLLOL"/>
  </r>
  <r>
    <d v="2014-02-05T10:24:35"/>
    <n v="455952"/>
    <x v="1"/>
    <x v="73"/>
    <s v="Demande d'information"/>
    <s v="BPCE HABILITATIONS"/>
    <d v="2014-02-10T13:33:36"/>
    <s v="2014-6"/>
    <x v="0"/>
    <s v="demande d'information pour avoir l'acces distant"/>
    <s v="Sujanthan ULAGESWARAN"/>
    <s v="BOULA"/>
  </r>
  <r>
    <d v="2014-02-05T10:29:31"/>
    <n v="455953"/>
    <x v="0"/>
    <x v="19"/>
    <s v="Création / Suppresion de compte téléphonique"/>
    <s v="TELEPHONIE"/>
    <d v="2014-02-10T10:55:52"/>
    <s v="2014-6"/>
    <x v="0"/>
    <s v="Demande d'identifiants téléphoniques"/>
    <s v="System administrator"/>
    <s v="SALONE"/>
  </r>
  <r>
    <d v="2014-02-05T10:34:07"/>
    <n v="455955"/>
    <x v="0"/>
    <x v="32"/>
    <s v="Création"/>
    <s v="TELEPHONIE MOBILE"/>
    <d v="2014-02-10T11:08:20"/>
    <s v="2014-6"/>
    <x v="0"/>
    <s v="demande accès CHOGORI"/>
    <s v="System administrator"/>
    <s v="GEFFROY"/>
  </r>
  <r>
    <d v="2014-02-05T10:36:02"/>
    <n v="455957"/>
    <x v="0"/>
    <x v="78"/>
    <s v="Demande d'accès"/>
    <s v="BPCE HABILITATIONS"/>
    <d v="2014-02-10T11:34:32"/>
    <s v="2014-6"/>
    <x v="0"/>
    <s v="bonjour, demande accès distant - merci"/>
    <s v="System administrator"/>
    <s v="BOULA"/>
  </r>
  <r>
    <d v="2014-02-05T10:37:23"/>
    <n v="455958"/>
    <x v="0"/>
    <x v="27"/>
    <s v="Autre"/>
    <s v="Habilitations Etablissements"/>
    <d v="2014-02-10T15:10:37"/>
    <s v="2014-6"/>
    <x v="0"/>
    <s v="TR : Demande d'Habilitation Fonctionnelle pour PARO"/>
    <s v="System administrator"/>
    <s v="OUERCHEFANI"/>
  </r>
  <r>
    <d v="2014-02-05T10:38:32"/>
    <n v="455960"/>
    <x v="0"/>
    <x v="9"/>
    <s v="Modification"/>
    <s v="Support RH &amp; Gestion"/>
    <d v="1899-12-31T00:00:00"/>
    <s v="2014-6"/>
    <x v="0"/>
    <s v="[ATI] RECO : RECMOA passage de script"/>
    <s v="System administrator"/>
    <m/>
  </r>
  <r>
    <d v="2014-02-05T10:41:26"/>
    <n v="455963"/>
    <x v="1"/>
    <x v="73"/>
    <s v="Demande d'information"/>
    <s v="SDP Avant-Seine"/>
    <d v="2014-02-10T10:48:56"/>
    <s v="2014-6"/>
    <x v="0"/>
    <s v="Demande d'information sur secure id"/>
    <s v="Joel KRIZOUA"/>
    <s v="JAAFAR"/>
  </r>
  <r>
    <d v="2014-02-05T10:51:16"/>
    <n v="455966"/>
    <x v="0"/>
    <x v="79"/>
    <s v="Autre"/>
    <s v="Poste de Travail N3"/>
    <d v="2014-02-10T11:08:18"/>
    <s v="2014-6"/>
    <x v="0"/>
    <s v="[CAM] Modification fichiers hosts pour 3 utilisateurs"/>
    <s v="System administrator"/>
    <s v="MAGNIFIQUE"/>
  </r>
  <r>
    <d v="2014-02-05T10:52:21"/>
    <n v="455967"/>
    <x v="0"/>
    <x v="18"/>
    <s v="Installation"/>
    <s v="Support Camelea"/>
    <d v="1899-12-31T00:00:00"/>
    <s v="2014-6"/>
    <x v="0"/>
    <s v="[APP]-CAMELEA_Demande d'appli de ERHARD Thierry - migration du 05/02"/>
    <s v="System administrator"/>
    <m/>
  </r>
  <r>
    <d v="2014-02-05T10:52:29"/>
    <n v="455969"/>
    <x v="0"/>
    <x v="15"/>
    <s v="Autre"/>
    <s v="SD SOS"/>
    <d v="2014-02-10T15:16:26"/>
    <s v="2014-6"/>
    <x v="0"/>
    <s v="Demande d'information"/>
    <s v="Joel KRIZOUA"/>
    <s v="BENOLLOL"/>
  </r>
  <r>
    <d v="2014-02-05T10:55:28"/>
    <n v="455968"/>
    <x v="0"/>
    <x v="19"/>
    <s v="Audio conférence"/>
    <s v="TELEPHONIE"/>
    <d v="2014-02-10T10:57:20"/>
    <s v="2014-6"/>
    <x v="0"/>
    <s v="Réservation  numéro de conf call  -&gt; jeudi 06/02  de  13h30 et 14h30 .. "/>
    <s v="System administrator"/>
    <s v="SALONE"/>
  </r>
  <r>
    <d v="2014-02-05T10:57:13"/>
    <n v="455970"/>
    <x v="0"/>
    <x v="18"/>
    <s v="Installation"/>
    <s v="Support Camelea"/>
    <d v="1899-12-31T00:00:00"/>
    <s v="2014-6"/>
    <x v="0"/>
    <s v="[APP]-CAMELEA_Demande d'appli de NGUYEN Quang huy - migration du 05/02"/>
    <s v="System administrator"/>
    <m/>
  </r>
  <r>
    <d v="2014-02-05T10:57:57"/>
    <n v="455971"/>
    <x v="0"/>
    <x v="5"/>
    <s v="Autre"/>
    <s v="BT_SYSTEME"/>
    <d v="2014-02-10T11:19:26"/>
    <s v="2014-6"/>
    <x v="0"/>
    <s v="reboot  du serveur de media RPWNMS01"/>
    <s v="System administrator"/>
    <s v="VANNY"/>
  </r>
  <r>
    <d v="2014-02-05T11:02:12"/>
    <n v="455972"/>
    <x v="0"/>
    <x v="5"/>
    <s v="Autre"/>
    <s v="BT_GESTION DES ENVIRONNEMENTS"/>
    <d v="2014-02-10T11:02:14"/>
    <s v="2014-6"/>
    <x v="0"/>
    <s v="[GDE] Installation des BL620c en ZFP"/>
    <s v="System administrator"/>
    <s v="CAMARD"/>
  </r>
  <r>
    <d v="2014-02-05T11:26:23"/>
    <n v="455980"/>
    <x v="0"/>
    <x v="6"/>
    <s v="Autre"/>
    <s v="BPCE HABILITATIONS"/>
    <d v="2014-02-10T11:28:22"/>
    <s v="2014-6"/>
    <x v="0"/>
    <s v="Activation activ synch_x0009__x0009_"/>
    <s v="Vincent NOURRY"/>
    <s v="CLOTAIRE"/>
  </r>
  <r>
    <d v="2014-02-05T11:28:21"/>
    <n v="455979"/>
    <x v="0"/>
    <x v="48"/>
    <s v="Remplacement"/>
    <s v="SDP Avant-Seine"/>
    <d v="2014-02-10T11:47:58"/>
    <s v="2014-6"/>
    <x v="0"/>
    <s v="Chnagement ECRAN"/>
    <s v="System administrator"/>
    <s v="BIENVENU"/>
  </r>
  <r>
    <d v="2014-02-05T11:34:19"/>
    <n v="455981"/>
    <x v="0"/>
    <x v="53"/>
    <s v="Modification"/>
    <s v="BT_APPLIS"/>
    <d v="2014-02-10T11:41:10"/>
    <s v="2014-6"/>
    <x v="0"/>
    <s v="[Filenet] republication des icônes filenet"/>
    <s v="System administrator"/>
    <s v="OFFREDO"/>
  </r>
  <r>
    <d v="2014-02-05T11:55:41"/>
    <n v="455982"/>
    <x v="0"/>
    <x v="13"/>
    <s v="Création"/>
    <s v="BPCE HABILITATIONS"/>
    <d v="2014-02-10T12:58:29"/>
    <s v="2014-6"/>
    <x v="0"/>
    <s v="Accès aux Répertoires &quot;CEVANOP-BP&quot; - &quot;CEVANOP-CE&quot; - &quot;CEVANOP_BP_CE&quot; sous Le...-&gt;"/>
    <s v="System administrator"/>
    <s v="BOULA"/>
  </r>
  <r>
    <d v="2014-02-05T12:00:06"/>
    <n v="455984"/>
    <x v="0"/>
    <x v="19"/>
    <s v="Audio conférence"/>
    <s v="TELEPHONIE"/>
    <d v="2014-02-10T12:21:22"/>
    <s v="2014-6"/>
    <x v="0"/>
    <s v="numéro de conf call"/>
    <s v="System administrator"/>
    <s v="SALONE"/>
  </r>
  <r>
    <d v="2014-02-05T12:20:33"/>
    <n v="455987"/>
    <x v="0"/>
    <x v="5"/>
    <s v="Création"/>
    <s v="BPCE HABILITATIONS"/>
    <d v="2014-02-10T13:38:48"/>
    <s v="2014-6"/>
    <x v="0"/>
    <s v="Accès à CSAS01 pour SAS"/>
    <s v="System administrator"/>
    <s v="MATTHEUWS"/>
  </r>
  <r>
    <d v="2014-02-05T12:30:04"/>
    <n v="455990"/>
    <x v="0"/>
    <x v="24"/>
    <s v="Installation"/>
    <s v="SDP Avant-Seine"/>
    <d v="1899-12-31T00:00:00"/>
    <s v="2014-6"/>
    <x v="0"/>
    <s v="Entrée RDP. Demande ordinateur fixe pour BLATY Dominique &gt; poste pret"/>
    <s v="System administrator"/>
    <m/>
  </r>
  <r>
    <d v="2014-02-05T12:30:05"/>
    <n v="455991"/>
    <x v="0"/>
    <x v="19"/>
    <s v="Création / Suppresion de compte téléphonique"/>
    <s v="TELEPHONIE"/>
    <d v="2014-02-11T15:55:33"/>
    <s v="2014-6"/>
    <x v="0"/>
    <s v="Entrée RDP. Demande téléphone fixe pour BLATY Dominique - "/>
    <s v="System administrator"/>
    <s v="SALONE"/>
  </r>
  <r>
    <d v="2014-02-05T12:35:11"/>
    <n v="455992"/>
    <x v="0"/>
    <x v="64"/>
    <s v="Assistance"/>
    <s v="TELEPHONIE MOBILE"/>
    <d v="1899-12-31T00:00:00"/>
    <s v="2014-6"/>
    <x v="0"/>
    <s v="Demande du Code PUK"/>
    <s v="Vincent NOURRY"/>
    <s v="NOURRY"/>
  </r>
  <r>
    <d v="2014-02-05T12:40:42"/>
    <n v="456000"/>
    <x v="0"/>
    <x v="70"/>
    <s v="Installation"/>
    <s v="Poste de Travail N3"/>
    <d v="2014-02-10T14:59:04"/>
    <s v="2014-6"/>
    <x v="0"/>
    <s v="Driver Imprimante"/>
    <s v="Vincent NOTARNICOLA"/>
    <s v="LECREFF"/>
  </r>
  <r>
    <d v="2014-02-05T13:00:58"/>
    <n v="455995"/>
    <x v="0"/>
    <x v="50"/>
    <s v="Autre"/>
    <s v="Support Camelea"/>
    <d v="2014-02-10T13:05:08"/>
    <s v="2014-6"/>
    <x v="0"/>
    <s v="Migration Caméléa prestataire Externe BPCE-DPG"/>
    <s v="System administrator"/>
    <s v="NOTARNICOLA"/>
  </r>
  <r>
    <d v="2014-02-05T13:02:52"/>
    <n v="455996"/>
    <x v="0"/>
    <x v="15"/>
    <s v="Autre"/>
    <s v="Support Moteurs de notation"/>
    <d v="2014-02-10T13:22:17"/>
    <s v="2014-6"/>
    <x v="0"/>
    <s v="NIE/TP/SIMU/DEM384 : demande de création de profil valideur pour ETB 087"/>
    <s v="System administrator"/>
    <s v="GUILLEMOTG"/>
  </r>
  <r>
    <d v="2014-02-05T13:04:36"/>
    <n v="455997"/>
    <x v="0"/>
    <x v="53"/>
    <s v="Installation / Accès"/>
    <s v="SD SOS"/>
    <d v="2014-02-10T13:27:07"/>
    <s v="2014-6"/>
    <x v="0"/>
    <s v="outil Validation Cdes et Factures à nouveau disponible"/>
    <s v="System administrator"/>
    <s v="SEDDIKI"/>
  </r>
  <r>
    <d v="2014-02-05T13:10:53"/>
    <n v="455999"/>
    <x v="0"/>
    <x v="8"/>
    <s v="Installation / Accès"/>
    <s v="Support Moteurs de notation"/>
    <d v="2014-02-10T13:26:27"/>
    <s v="2014-6"/>
    <x v="0"/>
    <s v="[ATI] R7 banque NII : KO"/>
    <s v="System administrator"/>
    <s v="GUILLEMOTG"/>
  </r>
  <r>
    <d v="2014-02-05T13:14:01"/>
    <n v="456001"/>
    <x v="0"/>
    <x v="18"/>
    <s v="Installation / Accès"/>
    <s v="BT_INFOGERANTS"/>
    <d v="2014-02-10T15:52:14"/>
    <s v="2014-6"/>
    <x v="0"/>
    <s v="[SD0108833]Demande de création du user BFLEQCH"/>
    <s v="System administrator"/>
    <s v="ROSET"/>
  </r>
  <r>
    <d v="2014-02-05T13:14:03"/>
    <n v="456002"/>
    <x v="0"/>
    <x v="11"/>
    <s v="Demande d'accès"/>
    <s v="BPCE HABILITATIONS"/>
    <d v="2014-02-10T15:52:08"/>
    <s v="2014-6"/>
    <x v="0"/>
    <s v="demande accès boite aux lettres génerique"/>
    <s v="System administrator"/>
    <s v="BOULA"/>
  </r>
  <r>
    <d v="2014-02-05T13:20:55"/>
    <n v="456003"/>
    <x v="0"/>
    <x v="43"/>
    <s v="Modification"/>
    <s v="SD SOS"/>
    <d v="1899-12-31T00:00:00"/>
    <s v="2014-6"/>
    <x v="0"/>
    <s v="Modification PIN secure ID"/>
    <s v="Jessee MARIGNAN"/>
    <s v="MARIGNAN"/>
  </r>
  <r>
    <d v="2014-02-05T13:33:40"/>
    <n v="456005"/>
    <x v="0"/>
    <x v="5"/>
    <s v="Information"/>
    <s v="SD SOS"/>
    <d v="2014-02-10T15:32:05"/>
    <s v="2014-6"/>
    <x v="0"/>
    <s v="Projet CCB Convergence =&gt; serveur CSIG01"/>
    <s v="System administrator"/>
    <s v="BENOLLOL"/>
  </r>
  <r>
    <d v="2014-02-05T13:34:55"/>
    <n v="456009"/>
    <x v="0"/>
    <x v="21"/>
    <s v="Migration"/>
    <s v="SDP Avant-Seine"/>
    <d v="1899-12-31T00:00:00"/>
    <s v="2014-6"/>
    <x v="0"/>
    <s v="Changement de poste"/>
    <s v="Arnaud LE DAIN"/>
    <s v="AZLOUK"/>
  </r>
  <r>
    <d v="2014-02-05T13:39:04"/>
    <n v="456008"/>
    <x v="0"/>
    <x v="32"/>
    <s v="Création"/>
    <s v="TELEPHONIE MOBILE"/>
    <d v="2014-02-10T15:11:31"/>
    <s v="2014-6"/>
    <x v="0"/>
    <s v="Demande Chogori"/>
    <s v="System administrator"/>
    <s v="GEFFROY"/>
  </r>
  <r>
    <d v="2014-02-05T13:41:36"/>
    <n v="456010"/>
    <x v="0"/>
    <x v="13"/>
    <s v="Modification"/>
    <s v="SD SOS"/>
    <d v="2014-02-10T13:45:42"/>
    <s v="2014-6"/>
    <x v="0"/>
    <s v="RE: Autorisation_accès_ réseau O:\PROJETS3"/>
    <s v="System administrator"/>
    <s v="MARIGNAN"/>
  </r>
  <r>
    <d v="2014-02-05T13:44:25"/>
    <n v="456012"/>
    <x v="0"/>
    <x v="17"/>
    <s v="Autre"/>
    <s v="BPCE HABILITATIONS"/>
    <d v="2014-02-10T15:08:27"/>
    <s v="2014-6"/>
    <x v="0"/>
    <s v="[HAB] - Augmentation de quota sur O:"/>
    <s v="System administrator"/>
    <s v="DEVAUD"/>
  </r>
  <r>
    <d v="2014-02-05T13:47:54"/>
    <n v="456014"/>
    <x v="0"/>
    <x v="30"/>
    <s v="Renouvellement"/>
    <s v="TELEPHONIE MOBILE"/>
    <d v="2014-02-10T15:22:12"/>
    <s v="2014-6"/>
    <x v="0"/>
    <s v="Changement du BB par un Iphone"/>
    <s v="Madeleine GEFFROY"/>
    <s v="GEFFROY"/>
  </r>
  <r>
    <d v="2014-02-05T13:55:55"/>
    <n v="456017"/>
    <x v="0"/>
    <x v="13"/>
    <s v="Modification"/>
    <s v="BPCE HABILITATIONS"/>
    <d v="2014-02-10T15:21:20"/>
    <s v="2014-6"/>
    <x v="0"/>
    <s v="BaseDesEngagements_199_Habilitation_20140123"/>
    <s v="Mohamed SEDDIKI"/>
    <s v="CLOTAIRE"/>
  </r>
  <r>
    <d v="2014-02-05T13:56:13"/>
    <n v="456015"/>
    <x v="0"/>
    <x v="15"/>
    <s v="Autre"/>
    <s v="BT_SYSTEME"/>
    <d v="2014-02-10T14:12:40"/>
    <s v="2014-6"/>
    <x v="0"/>
    <s v="TSM -&gt; sauvegarde VBDDSQLF-03"/>
    <s v="System administrator"/>
    <s v="ROYER"/>
  </r>
  <r>
    <d v="2014-02-05T13:56:46"/>
    <n v="456016"/>
    <x v="0"/>
    <x v="27"/>
    <s v="Autre"/>
    <s v="Habilitations Etablissements"/>
    <d v="2014-02-11T14:26:11"/>
    <s v="2014-6"/>
    <x v="0"/>
    <s v="TR : Habilitation SAFIR FEERIE - Jeremy BELMO"/>
    <s v="System administrator"/>
    <s v="OUERCHEFANI"/>
  </r>
  <r>
    <d v="2014-02-05T13:59:39"/>
    <n v="456019"/>
    <x v="0"/>
    <x v="59"/>
    <s v="Installation"/>
    <s v="SD SOS"/>
    <d v="2014-02-10T14:25:44"/>
    <s v="2014-6"/>
    <x v="0"/>
    <s v="Demande installation ACCESS"/>
    <s v="System administrator"/>
    <s v="LEDAINA"/>
  </r>
  <r>
    <d v="2014-02-05T14:00:11"/>
    <n v="456020"/>
    <x v="0"/>
    <x v="47"/>
    <s v="Modification"/>
    <s v="Habilitations Etablissements"/>
    <d v="2014-02-11T15:25:58"/>
    <s v="2014-6"/>
    <x v="0"/>
    <s v="TR : Habilitation SAFIR FEERIE - Maxime RODDIER"/>
    <s v="System administrator"/>
    <s v="DEVAUD"/>
  </r>
  <r>
    <d v="2014-02-05T14:04:59"/>
    <n v="456023"/>
    <x v="0"/>
    <x v="2"/>
    <s v="Modification"/>
    <s v="SD SOS"/>
    <d v="2014-02-10T15:57:31"/>
    <s v="2014-6"/>
    <x v="0"/>
    <s v="Ajout destinataire dans mailing liste OPEFI_MISYS"/>
    <s v="System administrator"/>
    <s v="LEDAINA"/>
  </r>
  <r>
    <d v="2014-02-05T14:06:35"/>
    <n v="456024"/>
    <x v="0"/>
    <x v="27"/>
    <s v="Autre"/>
    <s v="Habilitations Etablissements"/>
    <d v="2014-02-11T14:41:35"/>
    <s v="2014-6"/>
    <x v="0"/>
    <s v="TR : Habilitation SAFIR FEERIE - Nicolas DEVES"/>
    <s v="System administrator"/>
    <s v="OUERCHEFANI"/>
  </r>
  <r>
    <d v="2014-02-05T14:08:10"/>
    <n v="456025"/>
    <x v="0"/>
    <x v="47"/>
    <s v="Modification"/>
    <s v="Habilitations Etablissements"/>
    <d v="2014-02-11T15:26:44"/>
    <s v="2014-6"/>
    <x v="0"/>
    <s v="TR : Habilitation SAFIR FEERIE - Regis HIRIART"/>
    <s v="System administrator"/>
    <s v="DEVAUD"/>
  </r>
  <r>
    <d v="2014-02-05T14:09:43"/>
    <n v="456028"/>
    <x v="0"/>
    <x v="25"/>
    <s v="Dérogation Streaming"/>
    <s v="BPCE HABILITATIONS"/>
    <d v="2014-02-10T15:16:08"/>
    <s v="2014-6"/>
    <x v="0"/>
    <s v="Demande d'accès à you tube"/>
    <s v="Brice BENOLLOL"/>
    <s v="BOULA"/>
  </r>
  <r>
    <d v="2014-02-05T14:09:52"/>
    <n v="456026"/>
    <x v="0"/>
    <x v="2"/>
    <s v="Modification"/>
    <s v="BPCE HABILITATIONS"/>
    <d v="2014-02-10T15:01:54"/>
    <s v="2014-6"/>
    <x v="0"/>
    <s v="Demande ajout DSI-SUPPORT-SCENARISK"/>
    <s v="System administrator"/>
    <s v="BOULA"/>
  </r>
  <r>
    <d v="2014-02-05T14:19:05"/>
    <n v="456031"/>
    <x v="0"/>
    <x v="47"/>
    <s v="Modification"/>
    <s v="Habilitations Etablissements"/>
    <d v="2014-02-11T15:27:24"/>
    <s v="2014-6"/>
    <x v="0"/>
    <s v="TR : Habilitation SAFIR FEERIE - Anastasia AUDOLI"/>
    <s v="System administrator"/>
    <s v="DEVAUD"/>
  </r>
  <r>
    <d v="2014-02-05T14:21:57"/>
    <n v="456032"/>
    <x v="0"/>
    <x v="19"/>
    <s v="Configuration du téléphone"/>
    <s v="TELEPHONIE"/>
    <d v="2014-02-10T14:30:35"/>
    <s v="2014-6"/>
    <x v="0"/>
    <s v="Demande identifiants messagerie vocale"/>
    <s v="Arnaud LE DAIN"/>
    <s v="SALONE"/>
  </r>
  <r>
    <d v="2014-02-05T14:27:54"/>
    <n v="456033"/>
    <x v="0"/>
    <x v="2"/>
    <s v="Création"/>
    <s v="BPCE HABILITATIONS"/>
    <d v="2014-02-10T15:04:32"/>
    <s v="2014-6"/>
    <x v="0"/>
    <s v="Demande creation liste de diffusion"/>
    <s v="System administrator"/>
    <s v="BOULA"/>
  </r>
  <r>
    <d v="2014-02-05T14:30:15"/>
    <n v="456035"/>
    <x v="1"/>
    <x v="51"/>
    <s v="Demande d'information"/>
    <s v="Accompagnement Utilisateurs"/>
    <d v="1899-12-31T00:00:00"/>
    <s v="2014-6"/>
    <x v="0"/>
    <s v="Commandes indisponibles dans un classeur Excel"/>
    <s v="Remy GUERINEL"/>
    <s v="GUERINEL"/>
  </r>
  <r>
    <d v="2014-02-05T14:41:42"/>
    <n v="456038"/>
    <x v="0"/>
    <x v="15"/>
    <s v="Autre"/>
    <s v="SD SOS"/>
    <d v="2014-02-10T16:44:34"/>
    <s v="2014-6"/>
    <x v="0"/>
    <s v="RE: les flux NIE001"/>
    <s v="System administrator"/>
    <s v="SEDDIKI"/>
  </r>
  <r>
    <d v="2014-02-05T14:42:21"/>
    <n v="456041"/>
    <x v="0"/>
    <x v="33"/>
    <s v="Brassage"/>
    <s v="BT_RESEAU"/>
    <d v="2014-02-10T14:44:34"/>
    <s v="2014-6"/>
    <x v="0"/>
    <s v="Demande de brassage sur Avant-Seine."/>
    <s v="Julien GUILLOT"/>
    <s v="DUBREUILT"/>
  </r>
  <r>
    <d v="2014-02-05T14:43:57"/>
    <n v="456040"/>
    <x v="0"/>
    <x v="13"/>
    <s v="Habilitation"/>
    <s v="BPCE HABILITATIONS"/>
    <d v="2014-02-10T16:19:36"/>
    <s v="2014-6"/>
    <x v="0"/>
    <s v="Accès répertoire réseau O:\DBCA\BDD-Distrib\"/>
    <s v="System administrator"/>
    <s v="BOULA"/>
  </r>
  <r>
    <d v="2014-02-05T15:01:23"/>
    <n v="456045"/>
    <x v="0"/>
    <x v="13"/>
    <s v="Habilitation"/>
    <s v="BPCE HABILITATIONS"/>
    <d v="2014-02-10T16:27:29"/>
    <s v="2014-6"/>
    <x v="0"/>
    <s v="Accès aux répertoires CEVANOP-BP et CEVANOP-CE sous Lecteur &quot;O:&quot;"/>
    <s v="System administrator"/>
    <s v="BOULA"/>
  </r>
  <r>
    <d v="2014-02-05T15:01:54"/>
    <n v="456046"/>
    <x v="0"/>
    <x v="47"/>
    <s v="Modification"/>
    <s v="Habilitations Etablissements"/>
    <d v="2014-02-11T15:28:01"/>
    <s v="2014-6"/>
    <x v="0"/>
    <s v="TR : Habilitation SAFIR FEERIE - Camille NOAILHAC"/>
    <s v="System administrator"/>
    <s v="DEVAUD"/>
  </r>
  <r>
    <d v="2014-02-05T15:02:05"/>
    <n v="456048"/>
    <x v="0"/>
    <x v="30"/>
    <s v="Prêt"/>
    <s v="TELEPHONIE MOBILE"/>
    <d v="2014-02-10T16:30:33"/>
    <s v="2014-6"/>
    <x v="0"/>
    <s v="PRET d'un second equipement pour me rendre à SOCHI du 6 au 11 février 2014"/>
    <s v="Madeleine GEFFROY"/>
    <s v="GEFFROY"/>
  </r>
  <r>
    <d v="2014-02-05T15:03:24"/>
    <n v="456049"/>
    <x v="0"/>
    <x v="2"/>
    <s v="Création"/>
    <s v="BPCE HABILITATIONS"/>
    <d v="2014-02-10T15:37:58"/>
    <s v="2014-6"/>
    <x v="0"/>
    <s v="Création rajout d'user dans liste de diffusion OPEFI_DIFF_DOCU - Urg...-&gt;"/>
    <s v="Jessee MARIGNAN"/>
    <s v="MATTHEUWS"/>
  </r>
  <r>
    <d v="2014-02-05T15:14:04"/>
    <n v="456053"/>
    <x v="0"/>
    <x v="27"/>
    <s v="Autre"/>
    <s v="Habilitations Etablissements"/>
    <d v="2014-02-10T16:05:31"/>
    <s v="2014-6"/>
    <x v="0"/>
    <s v="TR : Habilitations PARO : une cr�ation et une suppression"/>
    <s v="System administrator"/>
    <s v="OUERCHEFANI"/>
  </r>
  <r>
    <d v="2014-02-05T15:16:18"/>
    <n v="456054"/>
    <x v="0"/>
    <x v="72"/>
    <s v="Installation / Accès"/>
    <s v="Support DBA"/>
    <d v="2014-02-10T17:14:44"/>
    <s v="2014-6"/>
    <x v="0"/>
    <s v="[ATI][FEERIE] Backups bases ( tablespace en Read Only )"/>
    <s v="System administrator"/>
    <s v="MENUET"/>
  </r>
  <r>
    <d v="2014-02-05T15:22:12"/>
    <n v="456055"/>
    <x v="0"/>
    <x v="24"/>
    <s v="Installation"/>
    <s v="SDP Ponant"/>
    <d v="1899-12-31T00:00:00"/>
    <s v="2014-6"/>
    <x v="0"/>
    <s v="Demande de materiel "/>
    <s v="Cyril WILK"/>
    <s v="LEBLED"/>
  </r>
  <r>
    <d v="2014-02-05T15:29:09"/>
    <n v="456056"/>
    <x v="0"/>
    <x v="19"/>
    <s v="Autre"/>
    <s v="TELEPHONIE"/>
    <d v="2014-02-10T16:06:16"/>
    <s v="2014-6"/>
    <x v="0"/>
    <s v="demande identifiants téléphonique"/>
    <s v="System administrator"/>
    <s v="SALONE"/>
  </r>
  <r>
    <d v="2014-02-05T15:32:02"/>
    <n v="456058"/>
    <x v="0"/>
    <x v="27"/>
    <s v="Autre"/>
    <s v="Habilitations Etablissements"/>
    <d v="2014-02-10T16:09:42"/>
    <s v="2014-6"/>
    <x v="0"/>
    <s v="TR : Habilitation à l'outil ODSCOREP"/>
    <s v="System administrator"/>
    <s v="OUERCHEFANI"/>
  </r>
  <r>
    <d v="2014-02-05T15:35:32"/>
    <n v="456061"/>
    <x v="1"/>
    <x v="9"/>
    <s v="Demande d'information"/>
    <s v="BT_SYSTEME"/>
    <d v="2014-02-10T15:50:09"/>
    <s v="2014-6"/>
    <x v="0"/>
    <s v="[BT_SYS] Snapshot sur ESX ZOC"/>
    <s v="System administrator"/>
    <s v="ROYER"/>
  </r>
  <r>
    <d v="2014-02-05T15:40:08"/>
    <n v="456063"/>
    <x v="0"/>
    <x v="47"/>
    <s v="Modification"/>
    <s v="Habilitations Etablissements"/>
    <d v="2014-02-11T15:31:07"/>
    <s v="2014-6"/>
    <x v="0"/>
    <s v="TR : Habilitation SAFIR FEERIE - Yves SOUDEMAND"/>
    <s v="System administrator"/>
    <s v="DEVAUD"/>
  </r>
  <r>
    <d v="2014-02-05T15:44:35"/>
    <n v="456064"/>
    <x v="0"/>
    <x v="75"/>
    <s v="Mise à dispositon"/>
    <s v="SD SOS"/>
    <d v="1899-12-31T00:00:00"/>
    <s v="2014-6"/>
    <x v="0"/>
    <s v="Demande cléf USB Crypté"/>
    <s v="Jessee MARIGNAN"/>
    <s v="MARIGNAN"/>
  </r>
  <r>
    <d v="2014-02-05T15:47:33"/>
    <n v="456065"/>
    <x v="0"/>
    <x v="47"/>
    <s v="Modification"/>
    <s v="Habilitations Etablissements"/>
    <d v="2014-02-11T15:31:48"/>
    <s v="2014-6"/>
    <x v="0"/>
    <s v="TR : Habilitation SAFIR FEERIE - Yves SOUDEMAND"/>
    <s v="System administrator"/>
    <s v="DEVAUD"/>
  </r>
  <r>
    <d v="2014-02-05T15:49:54"/>
    <n v="456066"/>
    <x v="0"/>
    <x v="47"/>
    <s v="Modification"/>
    <s v="Habilitations Etablissements"/>
    <d v="1899-12-31T00:00:00"/>
    <s v="2014-6"/>
    <x v="0"/>
    <s v="TR : Habilitation SAFIR FEERIE - Camille NOAILHAC - annulation de la demande"/>
    <s v="System administrator"/>
    <s v="DEVAUD"/>
  </r>
  <r>
    <d v="2014-02-05T16:01:17"/>
    <n v="456072"/>
    <x v="0"/>
    <x v="80"/>
    <s v="Installation / Accès"/>
    <s v="SD SOS"/>
    <d v="1899-12-31T00:00:00"/>
    <s v="2014-6"/>
    <x v="0"/>
    <s v="Problème de lancement calypso"/>
    <s v="Mohamed SEDDIKI"/>
    <s v="SEDDIKI"/>
  </r>
  <r>
    <d v="2014-02-05T16:02:27"/>
    <n v="456071"/>
    <x v="0"/>
    <x v="13"/>
    <s v="Habilitation"/>
    <s v="SD SOS"/>
    <d v="2014-02-10T16:36:21"/>
    <s v="2014-6"/>
    <x v="0"/>
    <s v="DEMANDE D'HABILITATION O:/DCG/PROJETS3/VIDEOS"/>
    <s v="System administrator"/>
    <s v="SEDDIKI"/>
  </r>
  <r>
    <d v="2014-02-05T16:03:25"/>
    <n v="456073"/>
    <x v="0"/>
    <x v="8"/>
    <s v="Installation / Accès"/>
    <s v="Support Moteurs de notation"/>
    <d v="1899-12-31T00:00:00"/>
    <s v="2014-6"/>
    <x v="0"/>
    <s v="[ATI] NIE 10.2 - Date de déploiement des environnements"/>
    <s v="System administrator"/>
    <m/>
  </r>
  <r>
    <d v="2014-02-05T16:06:22"/>
    <n v="456074"/>
    <x v="0"/>
    <x v="46"/>
    <s v="Modification espace de stockage"/>
    <s v="BPCE HABILITATIONS"/>
    <d v="2014-02-10T16:52:30"/>
    <s v="2014-6"/>
    <x v="0"/>
    <s v="[HAB] - Augmentation de quota sur O:"/>
    <s v="System administrator"/>
    <s v="DEVAUD"/>
  </r>
  <r>
    <d v="2014-02-05T16:07:48"/>
    <n v="456075"/>
    <x v="0"/>
    <x v="55"/>
    <s v="Ouverture"/>
    <s v="BT_RESEAU"/>
    <d v="2014-02-10T16:38:46"/>
    <s v="2014-6"/>
    <x v="0"/>
    <s v="Abis - Demande ouverture de flux vers serveur BDD dev - M. BADERI &amp; M. BENTOLILA"/>
    <s v="System administrator"/>
    <s v="DUBREUILT"/>
  </r>
  <r>
    <d v="2014-02-05T16:09:31"/>
    <n v="456076"/>
    <x v="0"/>
    <x v="8"/>
    <s v="Installation / Accès"/>
    <s v="Support Moteurs de notation"/>
    <d v="1899-12-31T00:00:00"/>
    <s v="2014-6"/>
    <x v="0"/>
    <s v="[ATI] NIE / R7BPCE / Flux bloqués"/>
    <s v="System administrator"/>
    <m/>
  </r>
  <r>
    <d v="2014-02-05T16:10:35"/>
    <n v="456077"/>
    <x v="0"/>
    <x v="0"/>
    <s v="Habilitation"/>
    <s v="BPCE HABILITATIONS"/>
    <d v="2014-02-10T16:31:54"/>
    <s v="2014-6"/>
    <x v="0"/>
    <s v="demande d'accès répertoire"/>
    <s v="System administrator"/>
    <s v="DEVAUD"/>
  </r>
  <r>
    <d v="2014-02-05T16:21:54"/>
    <n v="456080"/>
    <x v="0"/>
    <x v="81"/>
    <s v="Accès à une rubrique"/>
    <s v="SD SOS"/>
    <d v="1899-12-31T00:00:00"/>
    <s v="2014-6"/>
    <x v="0"/>
    <s v="[SD0108892] Demande accès au dictionnaire de données EDG"/>
    <s v="System administrator"/>
    <m/>
  </r>
  <r>
    <d v="2014-02-05T16:31:36"/>
    <n v="456083"/>
    <x v="0"/>
    <x v="55"/>
    <s v="Ouverture"/>
    <s v="INFRA_RESEAU"/>
    <d v="1899-12-31T00:00:00"/>
    <s v="2014-6"/>
    <x v="0"/>
    <s v="Urgent !!! [DOF] [ZIG][REF] SMARTCO / ZFP"/>
    <s v="System administrator"/>
    <m/>
  </r>
  <r>
    <d v="2014-02-05T16:33:05"/>
    <n v="456084"/>
    <x v="0"/>
    <x v="30"/>
    <s v="Affectation"/>
    <s v="TELEPHONIE MOBILE"/>
    <d v="2014-02-11T07:52:05"/>
    <s v="2014-6"/>
    <x v="0"/>
    <s v="Récupération de la ligne dans flotte BPCE avec portabilité du numéro"/>
    <s v="Madeleine GEFFROY"/>
    <s v="GEFFROY"/>
  </r>
  <r>
    <d v="2014-02-05T16:38:31"/>
    <n v="456085"/>
    <x v="0"/>
    <x v="8"/>
    <s v="Installation / Accès"/>
    <s v="Support Moteurs de notation"/>
    <d v="1899-12-31T00:00:00"/>
    <s v="2014-6"/>
    <x v="0"/>
    <s v="[ATI] NIE / R7BPCE / Flux en erreur"/>
    <s v="System administrator"/>
    <m/>
  </r>
  <r>
    <d v="2014-02-05T16:44:10"/>
    <n v="456087"/>
    <x v="1"/>
    <x v="29"/>
    <s v="Demande d'information"/>
    <s v="BT_GESTION DES ENVIRONNEMENTS"/>
    <d v="2014-02-10T17:35:05"/>
    <s v="2014-6"/>
    <x v="0"/>
    <s v="[Domaine COM] - BDC HW Gest. des Habilitations"/>
    <s v="System administrator"/>
    <s v="DUTERTRE"/>
  </r>
  <r>
    <d v="2014-02-05T16:47:08"/>
    <n v="456088"/>
    <x v="0"/>
    <x v="22"/>
    <s v="Autre"/>
    <s v="BT_BDD"/>
    <d v="2014-02-10T16:49:11"/>
    <s v="2014-6"/>
    <x v="0"/>
    <s v="[BTBDD] Restauration la base WSS_Content_PPrecette "/>
    <s v="System administrator"/>
    <s v="MAKSIMOV"/>
  </r>
  <r>
    <d v="2014-02-05T16:50:17"/>
    <n v="456089"/>
    <x v="0"/>
    <x v="19"/>
    <s v="Audio conférence"/>
    <s v="TELEPHONIE"/>
    <d v="2014-02-10T16:55:17"/>
    <s v="2014-6"/>
    <x v="0"/>
    <s v="demande de numéro de conférence - jeudi 06/02 à 14h .."/>
    <s v="System administrator"/>
    <s v="TENA"/>
  </r>
  <r>
    <d v="2014-02-05T16:51:07"/>
    <n v="456090"/>
    <x v="0"/>
    <x v="19"/>
    <s v="Audio conférence"/>
    <s v="SD SOS"/>
    <d v="2014-02-10T16:51:59"/>
    <s v="2014-6"/>
    <x v="0"/>
    <s v="Accès WIFI KO"/>
    <s v="System administrator"/>
    <s v="LEDAINA"/>
  </r>
  <r>
    <d v="2014-02-05T16:52:32"/>
    <n v="456091"/>
    <x v="1"/>
    <x v="29"/>
    <s v="Demande d'information"/>
    <s v="SD SOS"/>
    <d v="2014-02-10T17:30:56"/>
    <s v="2014-6"/>
    <x v="0"/>
    <s v="Restitution de matériel et sauvegarde"/>
    <s v="System administrator"/>
    <s v="LEDAINA"/>
  </r>
  <r>
    <d v="2014-02-05T16:59:36"/>
    <n v="456093"/>
    <x v="0"/>
    <x v="31"/>
    <s v="Habilitation"/>
    <s v="BPCE HABILITATIONS"/>
    <d v="2014-02-10T17:26:31"/>
    <s v="2014-6"/>
    <x v="0"/>
    <s v="Demande accès répertoire réseau"/>
    <s v="System administrator"/>
    <s v="DEVAUD"/>
  </r>
  <r>
    <d v="2014-02-05T17:28:49"/>
    <n v="456096"/>
    <x v="0"/>
    <x v="31"/>
    <s v="Habilitation"/>
    <s v="BPCE HABILITATIONS"/>
    <d v="2014-02-10T17:38:16"/>
    <s v="2014-6"/>
    <x v="0"/>
    <s v="TR: habilitation repertoire"/>
    <s v="System administrator"/>
    <s v="CLOTAIRE"/>
  </r>
  <r>
    <d v="2014-02-05T17:50:56"/>
    <n v="456098"/>
    <x v="0"/>
    <x v="22"/>
    <s v="Modification"/>
    <s v="BPCE HABILITATIONS"/>
    <d v="2014-02-11T08:48:36"/>
    <s v="2014-6"/>
    <x v="0"/>
    <s v="Demande d'habilitation à la base de données DB2 BDEF - concerne dossier 455026"/>
    <s v="Arnaud LE DAIN"/>
    <s v="MONTLOUIS-CALIXTE"/>
  </r>
  <r>
    <d v="2014-02-05T17:53:31"/>
    <n v="456099"/>
    <x v="0"/>
    <x v="0"/>
    <s v="Habilitation"/>
    <s v="BPCE HABILITATIONS"/>
    <d v="2014-02-10T17:57:06"/>
    <s v="2014-6"/>
    <x v="0"/>
    <s v="Demande accès répertoire réseau"/>
    <s v="System administrator"/>
    <s v="CLOTAIRE"/>
  </r>
  <r>
    <d v="2014-02-05T18:14:55"/>
    <n v="456101"/>
    <x v="0"/>
    <x v="27"/>
    <s v="Autre"/>
    <s v="Habilitations Etablissements"/>
    <d v="1899-12-31T00:00:00"/>
    <s v="2014-6"/>
    <x v="0"/>
    <s v="TR : Création ID"/>
    <s v="System administrator"/>
    <s v="OUERCHEFANI"/>
  </r>
  <r>
    <d v="2014-02-05T22:23:45"/>
    <n v="456102"/>
    <x v="1"/>
    <x v="73"/>
    <s v="Demande d'information"/>
    <s v="SD SOS"/>
    <d v="2014-02-11T06:45:14"/>
    <s v="2014-6"/>
    <x v="0"/>
    <s v="Demande d'accès distant"/>
    <s v="System administrator"/>
    <s v="KRIZOUA"/>
  </r>
  <r>
    <d v="2014-02-06T07:18:02"/>
    <n v="456107"/>
    <x v="0"/>
    <x v="2"/>
    <s v="Modification"/>
    <s v="BPCE HABILITATIONS"/>
    <d v="2014-02-11T07:24:22"/>
    <s v="2014-6"/>
    <x v="0"/>
    <s v="Ajout destinataire dans mailing liste OPEFI_MISYS"/>
    <s v="System administrator"/>
    <s v="CLOTAIRE"/>
  </r>
  <r>
    <d v="2014-02-06T07:18:35"/>
    <n v="456108"/>
    <x v="0"/>
    <x v="48"/>
    <s v="Installation"/>
    <s v="SDP Avant-Seine"/>
    <d v="2014-02-11T07:53:49"/>
    <s v="2014-6"/>
    <x v="0"/>
    <s v="Écran du CE"/>
    <s v="System administrator"/>
    <s v="JAAFAR"/>
  </r>
  <r>
    <d v="2014-02-06T07:34:01"/>
    <n v="456109"/>
    <x v="0"/>
    <x v="82"/>
    <s v="Installation / Accès"/>
    <s v="Support Risques"/>
    <d v="2014-02-11T09:07:55"/>
    <s v="2014-6"/>
    <x v="0"/>
    <s v="[ATI N3] [FEERIE-DFG-PROD] tablespace TEMP"/>
    <s v="System administrator"/>
    <s v="CHEMLAF"/>
  </r>
  <r>
    <d v="2014-02-06T07:44:08"/>
    <n v="456119"/>
    <x v="0"/>
    <x v="6"/>
    <s v="Autre"/>
    <s v="BPCE HABILITATIONS"/>
    <d v="2014-02-11T07:48:28"/>
    <s v="2014-6"/>
    <x v="0"/>
    <s v="Merci d'activer ACTIVE SYNC pour les personnes suivantes"/>
    <s v="Madeleine GEFFROY"/>
    <s v="CLOTAIRE"/>
  </r>
  <r>
    <d v="2014-02-06T07:44:15"/>
    <n v="456117"/>
    <x v="0"/>
    <x v="16"/>
    <s v="Modification"/>
    <s v="Habilitations Etablissements"/>
    <d v="2014-02-11T16:56:08"/>
    <s v="2014-6"/>
    <x v="0"/>
    <s v="Demande identifiant Safir"/>
    <s v="Jessee MARIGNAN"/>
    <s v="OUERCHEFANI"/>
  </r>
  <r>
    <d v="2014-02-06T08:01:38"/>
    <n v="456126"/>
    <x v="0"/>
    <x v="8"/>
    <s v="Installation / Accès"/>
    <s v="Support DBA"/>
    <d v="1899-12-31T00:00:00"/>
    <s v="2014-6"/>
    <x v="0"/>
    <s v="[ATI][DBA][DB2] Testsintegration AED - RFT - IN - V1.0.0 - [BdL].20140124"/>
    <s v="System administrator"/>
    <m/>
  </r>
  <r>
    <d v="2014-02-06T08:09:42"/>
    <n v="456133"/>
    <x v="0"/>
    <x v="1"/>
    <s v="Modification"/>
    <s v="BPCE HABILITATIONS"/>
    <d v="2014-02-11T09:43:23"/>
    <s v="2014-6"/>
    <x v="0"/>
    <s v="[HAB] Ajouts dans le groupe GG-CTX-CALYPSO-CITRIX-CAMELEA"/>
    <s v="System administrator"/>
    <s v="BOULA"/>
  </r>
  <r>
    <d v="2014-02-06T08:15:33"/>
    <n v="456134"/>
    <x v="0"/>
    <x v="80"/>
    <s v="Modification"/>
    <s v="BPCE HABILITATIONS"/>
    <d v="2014-02-11T09:50:30"/>
    <s v="2014-6"/>
    <x v="0"/>
    <s v="[HAB] Ajouts dans le groupe GG-CTX-CALYPSO-CITRIX-CAMELEA"/>
    <s v="System administrator"/>
    <s v="BOULA"/>
  </r>
  <r>
    <d v="2014-02-06T08:18:54"/>
    <n v="456135"/>
    <x v="0"/>
    <x v="13"/>
    <s v="Création"/>
    <s v="SD SOS"/>
    <d v="2014-02-11T08:33:56"/>
    <s v="2014-6"/>
    <x v="0"/>
    <s v="DEMANDE ESPACE O"/>
    <s v="System administrator"/>
    <s v="MARIGNAN"/>
  </r>
  <r>
    <d v="2014-02-06T08:23:25"/>
    <n v="456136"/>
    <x v="0"/>
    <x v="13"/>
    <s v="Création"/>
    <s v="BPCE HABILITATIONS"/>
    <d v="2014-02-11T10:06:29"/>
    <s v="2014-6"/>
    <x v="0"/>
    <s v="Demande habilitation au répertoire"/>
    <s v="System administrator"/>
    <s v="BOULA"/>
  </r>
  <r>
    <d v="2014-02-06T08:26:56"/>
    <n v="456138"/>
    <x v="0"/>
    <x v="27"/>
    <s v="Autre"/>
    <s v="Habilitations Etablissements"/>
    <d v="2014-02-11T14:10:39"/>
    <s v="2014-6"/>
    <x v="0"/>
    <s v="TR : Habilitation PARO - CENFE - BAERT Cl�mentine"/>
    <s v="System administrator"/>
    <s v="OUERCHEFANI"/>
  </r>
  <r>
    <d v="2014-02-06T08:29:16"/>
    <n v="456140"/>
    <x v="1"/>
    <x v="31"/>
    <s v="Autre"/>
    <s v="BPCE HABILITATIONS"/>
    <d v="2014-02-11T09:51:17"/>
    <s v="2014-6"/>
    <x v="0"/>
    <s v="[HAB] Demande d'information dossier partagé"/>
    <s v="System administrator"/>
    <s v="DEVAUD"/>
  </r>
  <r>
    <d v="2014-02-06T08:34:10"/>
    <n v="456144"/>
    <x v="0"/>
    <x v="8"/>
    <s v="Installation / Accès"/>
    <s v="Support Moteurs de notation"/>
    <d v="2014-02-11T09:06:04"/>
    <s v="2014-6"/>
    <x v="0"/>
    <s v="[ATI] - ZFI - NIE - Etat des lieux des flux en SIMU"/>
    <s v="System administrator"/>
    <s v="GUILLEMOTG"/>
  </r>
  <r>
    <d v="2014-02-06T08:36:35"/>
    <n v="456145"/>
    <x v="0"/>
    <x v="3"/>
    <s v="Installation"/>
    <s v="TELEPHONIE"/>
    <d v="2014-02-11T08:37:47"/>
    <s v="2014-6"/>
    <x v="0"/>
    <s v="N° de conf call"/>
    <s v="System administrator"/>
    <s v="SALONE"/>
  </r>
  <r>
    <d v="2014-02-06T08:38:04"/>
    <n v="456147"/>
    <x v="0"/>
    <x v="25"/>
    <s v="Demande d'accès à un site"/>
    <s v="SD SOS"/>
    <d v="2014-02-11T09:24:37"/>
    <s v="2014-6"/>
    <x v="0"/>
    <s v=": bgarcia@jack.fr vous a envoyé un message via WeTransfer"/>
    <s v="System administrator"/>
    <s v="JAAFAR"/>
  </r>
  <r>
    <d v="2014-02-06T08:42:29"/>
    <n v="456149"/>
    <x v="0"/>
    <x v="6"/>
    <s v="Autre"/>
    <s v="SD SOS"/>
    <d v="1899-12-31T00:00:00"/>
    <s v="2014-6"/>
    <x v="0"/>
    <s v="Assiatance messagerie"/>
    <s v="Jessee MARIGNAN"/>
    <s v="MARIGNAN"/>
  </r>
  <r>
    <d v="2014-02-06T08:44:34"/>
    <n v="456148"/>
    <x v="0"/>
    <x v="13"/>
    <s v="Création"/>
    <s v="SD SOS"/>
    <d v="2014-02-11T09:06:30"/>
    <s v="2014-6"/>
    <x v="0"/>
    <s v="Demande de création de liste de diffusion : REF_MOTEURS"/>
    <s v="System administrator"/>
    <s v="MARIGNAN"/>
  </r>
  <r>
    <d v="2014-02-06T08:48:21"/>
    <n v="456150"/>
    <x v="0"/>
    <x v="3"/>
    <s v="Installation"/>
    <s v="TELEPHONIE"/>
    <d v="1899-12-31T00:00:00"/>
    <s v="2014-6"/>
    <x v="0"/>
    <s v="Casque téléphone -&gt; BULIAN Rafaele  (CDI) "/>
    <s v="System administrator"/>
    <m/>
  </r>
  <r>
    <d v="2014-02-06T08:55:59"/>
    <n v="456155"/>
    <x v="0"/>
    <x v="29"/>
    <s v="Autre"/>
    <s v="SDP Avant-Seine"/>
    <d v="2014-02-11T13:12:49"/>
    <s v="2014-6"/>
    <x v="0"/>
    <s v="demande d'un deuxieme cable de securité pour son portable "/>
    <s v="Sujanthan ULAGESWARAN"/>
    <s v="REGNIER"/>
  </r>
  <r>
    <d v="2014-02-06T08:56:25"/>
    <n v="456153"/>
    <x v="0"/>
    <x v="13"/>
    <s v="Habilitation"/>
    <s v="SD SOS"/>
    <d v="2014-02-11T10:14:27"/>
    <s v="2014-6"/>
    <x v="0"/>
    <s v="Accès à O"/>
    <s v="System administrator"/>
    <s v="WILK"/>
  </r>
  <r>
    <d v="2014-02-06T09:00:14"/>
    <n v="456154"/>
    <x v="0"/>
    <x v="5"/>
    <s v="Création"/>
    <s v="BT_INFOGERANTS"/>
    <d v="2014-02-11T09:42:38"/>
    <s v="2014-6"/>
    <x v="0"/>
    <s v="[SD0109297][OPI] Création arborescence BFSTOE12"/>
    <s v="System administrator"/>
    <s v="DIALLOAM"/>
  </r>
  <r>
    <d v="2014-02-06T09:01:06"/>
    <n v="456156"/>
    <x v="0"/>
    <x v="18"/>
    <s v="Installation"/>
    <s v="Appli Poste de Travail Camelea"/>
    <d v="2014-02-11T09:01:08"/>
    <s v="2014-6"/>
    <x v="0"/>
    <s v="[APP]-CAMELEA_Demande d'applis SALZES Marie - migration du 06/02/14"/>
    <s v="System administrator"/>
    <s v="FERNANDESJ"/>
  </r>
  <r>
    <d v="2014-02-06T09:03:39"/>
    <n v="456158"/>
    <x v="0"/>
    <x v="34"/>
    <s v="Modification"/>
    <s v="SDP Malraux"/>
    <d v="2014-02-07T11:39:11"/>
    <s v="2014-6"/>
    <x v="0"/>
    <s v="wifi désactivé"/>
    <s v="System administrator"/>
    <m/>
  </r>
  <r>
    <d v="2014-02-06T09:06:05"/>
    <n v="456159"/>
    <x v="0"/>
    <x v="24"/>
    <s v="Installation"/>
    <s v="SDP Avant-Seine"/>
    <d v="2014-02-11T09:09:45"/>
    <s v="2014-6"/>
    <x v="0"/>
    <s v="reconnexion de poste"/>
    <s v="System administrator"/>
    <s v="GUILLOTJU"/>
  </r>
  <r>
    <d v="2014-02-06T09:06:07"/>
    <n v="456160"/>
    <x v="0"/>
    <x v="11"/>
    <s v="Demande d'accès"/>
    <s v="BPCE HABILITATIONS"/>
    <d v="2014-02-11T10:17:59"/>
    <s v="2014-6"/>
    <x v="0"/>
    <s v="GIE-BPCE-TRADE@bpce.fr"/>
    <s v="System administrator"/>
    <s v="DEVAUD"/>
  </r>
  <r>
    <d v="2014-02-06T09:06:22"/>
    <n v="456161"/>
    <x v="0"/>
    <x v="0"/>
    <s v="Habilitation"/>
    <s v="BPCE HABILITATIONS"/>
    <d v="2014-02-11T10:26:37"/>
    <s v="2014-6"/>
    <x v="0"/>
    <s v="accès au répertoire O:\DFG\GAP-PRODUCTION-LCR"/>
    <s v="System administrator"/>
    <s v="DEVAUD"/>
  </r>
  <r>
    <d v="2014-02-06T09:07:24"/>
    <n v="456162"/>
    <x v="0"/>
    <x v="6"/>
    <s v="Autre"/>
    <s v="BPCE HABILITATIONS"/>
    <d v="2014-02-11T09:08:46"/>
    <s v="2014-6"/>
    <x v="0"/>
    <s v="MERCI d'activer ACTIVE SYNC pour l'utilisateur suivant"/>
    <s v="Madeleine GEFFROY"/>
    <s v="CLOTAIRE"/>
  </r>
  <r>
    <d v="2014-02-06T09:08:52"/>
    <n v="456164"/>
    <x v="0"/>
    <x v="19"/>
    <s v="Configuration du téléphone"/>
    <s v="TELEPHONIE"/>
    <d v="2014-02-11T09:26:34"/>
    <s v="2014-6"/>
    <x v="0"/>
    <s v="Mot de passe méssagerie"/>
    <s v="Mohamed SEDDIKI"/>
    <s v="SALONE"/>
  </r>
  <r>
    <d v="2014-02-06T09:10:38"/>
    <n v="456163"/>
    <x v="0"/>
    <x v="0"/>
    <s v="Habilitation"/>
    <s v="SD SOS"/>
    <d v="2014-02-11T10:32:56"/>
    <s v="2014-6"/>
    <x v="0"/>
    <s v="demande de changement de responsable "/>
    <s v="System administrator"/>
    <s v="WILK"/>
  </r>
  <r>
    <d v="2014-02-06T09:12:13"/>
    <n v="456165"/>
    <x v="0"/>
    <x v="13"/>
    <s v="Habilitation"/>
    <s v="SD SOS"/>
    <d v="2014-02-11T10:06:53"/>
    <s v="2014-6"/>
    <x v="0"/>
    <s v="TR: demande d'accès répertoire"/>
    <s v="System administrator"/>
    <s v="SEDDIKI"/>
  </r>
  <r>
    <d v="2014-02-06T09:19:15"/>
    <n v="456167"/>
    <x v="0"/>
    <x v="68"/>
    <s v="Restauration"/>
    <s v="SD SOS"/>
    <d v="2014-02-11T10:33:30"/>
    <s v="2014-6"/>
    <x v="0"/>
    <s v="dossier &quot;SENT ITEMS&quot; vide"/>
    <s v="System administrator"/>
    <s v="WILK"/>
  </r>
  <r>
    <d v="2014-02-06T09:26:05"/>
    <n v="456169"/>
    <x v="0"/>
    <x v="5"/>
    <s v="Backup"/>
    <s v="BT_BDD"/>
    <d v="2014-02-11T09:36:27"/>
    <s v="2014-6"/>
    <x v="0"/>
    <s v="Suavegarde TSM sur le serveur PPLDB201"/>
    <s v="System administrator"/>
    <s v="BOLLENGIER"/>
  </r>
  <r>
    <d v="2014-02-06T09:26:14"/>
    <n v="456170"/>
    <x v="0"/>
    <x v="11"/>
    <s v="Modification"/>
    <s v="BPCE HABILITATIONS"/>
    <d v="2014-02-11T10:44:34"/>
    <s v="2014-6"/>
    <x v="0"/>
    <s v="Hailitation Hotesses PARC AVENUE &lt;HotessesPARCAVENUE@bpce.fr&gt;"/>
    <s v="System administrator"/>
    <s v="BOULA"/>
  </r>
  <r>
    <d v="2014-02-06T09:27:39"/>
    <n v="456171"/>
    <x v="0"/>
    <x v="11"/>
    <s v="Modification"/>
    <s v="BPCE HABILITATIONS"/>
    <d v="2014-02-11T10:52:16"/>
    <s v="2014-6"/>
    <x v="0"/>
    <s v=" Avis de création de compte PUYET Mariana"/>
    <s v="System administrator"/>
    <s v="BOULA"/>
  </r>
  <r>
    <d v="2014-02-06T09:30:37"/>
    <n v="456173"/>
    <x v="0"/>
    <x v="8"/>
    <s v="Installation / Accès"/>
    <s v="BPCE HABILITATIONS"/>
    <d v="2014-02-11T10:20:11"/>
    <s v="2014-6"/>
    <x v="0"/>
    <s v="Remote Desktop"/>
    <s v="System administrator"/>
    <s v="BOULA"/>
  </r>
  <r>
    <d v="2014-02-06T09:31:18"/>
    <n v="456174"/>
    <x v="0"/>
    <x v="24"/>
    <s v="Installation"/>
    <s v="SDP Avant-Seine"/>
    <d v="2014-02-11T09:34:58"/>
    <s v="2014-6"/>
    <x v="0"/>
    <s v="reconnexion de poste"/>
    <s v="System administrator"/>
    <s v="JAAFAR"/>
  </r>
  <r>
    <d v="2014-02-06T09:32:03"/>
    <n v="456175"/>
    <x v="0"/>
    <x v="0"/>
    <s v="Habilitation"/>
    <s v="BPCE HABILITATIONS"/>
    <d v="2014-02-11T10:21:47"/>
    <s v="2014-6"/>
    <x v="0"/>
    <s v="Demande d'accès aux serveurs Féerie"/>
    <s v="System administrator"/>
    <s v="MATTHEUWS"/>
  </r>
  <r>
    <d v="2014-02-06T09:32:57"/>
    <n v="456176"/>
    <x v="0"/>
    <x v="24"/>
    <s v="Installation"/>
    <s v="SDP Avant-Seine"/>
    <d v="2014-02-11T09:35:44"/>
    <s v="2014-6"/>
    <x v="0"/>
    <s v="reconnexion de poste"/>
    <s v="System administrator"/>
    <s v="JAAFAR"/>
  </r>
  <r>
    <d v="2014-02-06T09:35:11"/>
    <n v="456185"/>
    <x v="0"/>
    <x v="83"/>
    <s v="Demande d'accès"/>
    <s v="SDP Malraux"/>
    <d v="1899-12-31T00:00:00"/>
    <s v="2014-6"/>
    <x v="0"/>
    <s v="Installation plug in webex conf  sur le poste de Mr LE DONNE ... "/>
    <s v="Jean-Pierre TENA"/>
    <m/>
  </r>
  <r>
    <d v="2014-02-06T09:37:33"/>
    <n v="456182"/>
    <x v="0"/>
    <x v="47"/>
    <s v="Installation / Accès"/>
    <s v="Habilitations Etablissements"/>
    <d v="2014-02-11T16:16:36"/>
    <s v="2014-6"/>
    <x v="0"/>
    <s v="Habilitation Smartco Web"/>
    <s v="Brice BENOLLOL"/>
    <s v="MONTLOUIS-CALIXTE"/>
  </r>
  <r>
    <d v="2014-02-06T09:43:00"/>
    <n v="456192"/>
    <x v="0"/>
    <x v="19"/>
    <s v="Audio conférence"/>
    <s v="TELEPHONIE"/>
    <d v="2014-02-11T09:51:30"/>
    <s v="2014-6"/>
    <x v="0"/>
    <s v="Demande de création compte Arkadin webex conf .. MIGNON Cédric "/>
    <s v="Jean-Pierre TENA"/>
    <s v="TENA"/>
  </r>
  <r>
    <d v="2014-02-06T09:45:10"/>
    <n v="456187"/>
    <x v="0"/>
    <x v="27"/>
    <s v="Autre"/>
    <s v="Habilitations Etablissements"/>
    <d v="2014-02-11T14:12:17"/>
    <s v="2014-6"/>
    <x v="0"/>
    <s v="TR : BPCE IF : demande de création du user Citrix et d'habilitation fonctio...-&gt;"/>
    <s v="System administrator"/>
    <s v="OUERCHEFANI"/>
  </r>
  <r>
    <d v="2014-02-06T09:49:44"/>
    <n v="456190"/>
    <x v="0"/>
    <x v="11"/>
    <s v="Création"/>
    <s v="BPCE HABILITATIONS"/>
    <d v="2014-02-11T10:38:58"/>
    <s v="2014-6"/>
    <x v="0"/>
    <s v="création d'une liste de diffusion  : GAP_Mission_IG"/>
    <s v="System administrator"/>
    <s v="DEVAUD"/>
  </r>
  <r>
    <d v="2014-02-06T09:59:12"/>
    <n v="456197"/>
    <x v="0"/>
    <x v="8"/>
    <s v="Installation / Accès"/>
    <s v="SD Back Office"/>
    <d v="2014-02-11T12:29:09"/>
    <s v="2014-6"/>
    <x v="0"/>
    <s v="demande de rajout du groupe GG-Si_App-Impromptu-R"/>
    <s v="Sujanthan ULAGESWARAN"/>
    <s v="ULAGESWARAN"/>
  </r>
  <r>
    <d v="2014-02-06T10:00:20"/>
    <n v="456195"/>
    <x v="0"/>
    <x v="8"/>
    <s v="Installation / Accès"/>
    <s v="BT_RESEAU"/>
    <d v="2014-02-11T11:18:58"/>
    <s v="2014-6"/>
    <x v="0"/>
    <s v="Identifiants UCOPIA"/>
    <s v="System administrator"/>
    <s v="PACKA"/>
  </r>
  <r>
    <d v="2014-02-06T10:03:43"/>
    <n v="456196"/>
    <x v="0"/>
    <x v="11"/>
    <s v="Délégation"/>
    <s v="SD SOS"/>
    <d v="2014-02-10T15:59:13"/>
    <s v="2014-6"/>
    <x v="0"/>
    <s v="Boite générique"/>
    <s v="System administrator"/>
    <s v="WILK"/>
  </r>
  <r>
    <d v="2014-02-06T10:07:31"/>
    <n v="456199"/>
    <x v="0"/>
    <x v="5"/>
    <s v="Autre"/>
    <s v="BT_GESTION DES ENVIRONNEMENTS"/>
    <d v="1899-12-31T00:00:00"/>
    <s v="2014-6"/>
    <x v="0"/>
    <s v="[GDE] Urgent : Demande de devis pour 4 châssis HP C7000"/>
    <s v="System administrator"/>
    <m/>
  </r>
  <r>
    <d v="2014-02-06T10:07:52"/>
    <n v="456200"/>
    <x v="1"/>
    <x v="19"/>
    <s v="Demande d'information"/>
    <s v="TELEPHONIE"/>
    <d v="2014-02-11T10:42:50"/>
    <s v="2014-6"/>
    <x v="0"/>
    <s v="demande de Code Pin pour logger / délogger postes"/>
    <s v="System administrator"/>
    <s v="SALONE"/>
  </r>
  <r>
    <d v="2014-02-06T10:09:00"/>
    <n v="456201"/>
    <x v="0"/>
    <x v="18"/>
    <s v="Installation"/>
    <s v="Appli Poste de Travail Camelea"/>
    <d v="2014-02-11T10:09:01"/>
    <s v="2014-6"/>
    <x v="0"/>
    <s v="[APP]-CAMELEA_Demande d'appli de BERTIN Patrice - migration du 06/02"/>
    <s v="System administrator"/>
    <s v="FERNANDESJ"/>
  </r>
  <r>
    <d v="2014-02-06T10:10:55"/>
    <n v="456203"/>
    <x v="0"/>
    <x v="27"/>
    <s v="Autre"/>
    <s v="Habilitations Etablissements"/>
    <d v="2014-02-11T14:11:11"/>
    <s v="2014-6"/>
    <x v="0"/>
    <s v="TR : EPS : demande nouvel utilisateur PARO"/>
    <s v="System administrator"/>
    <s v="OUERCHEFANI"/>
  </r>
  <r>
    <d v="2014-02-06T10:14:01"/>
    <n v="456210"/>
    <x v="0"/>
    <x v="19"/>
    <s v="Audio conférence"/>
    <s v="TELEPHONIE"/>
    <d v="2014-02-11T10:53:36"/>
    <s v="2014-6"/>
    <x v="0"/>
    <s v="Demande de numéro conference téléphonique permanent"/>
    <s v="Arnaud LE DAIN"/>
    <s v="TENA"/>
  </r>
  <r>
    <d v="2014-02-06T10:15:39"/>
    <n v="456205"/>
    <x v="0"/>
    <x v="74"/>
    <s v="Accès à une rubrique"/>
    <s v="BPCE HABILITATIONS"/>
    <d v="2014-02-11T11:45:19"/>
    <s v="2014-6"/>
    <x v="0"/>
    <s v="demande accès calendrier outlook"/>
    <s v="System administrator"/>
    <s v="BOULA"/>
  </r>
  <r>
    <d v="2014-02-06T10:16:23"/>
    <n v="456206"/>
    <x v="0"/>
    <x v="45"/>
    <s v="Installation"/>
    <s v="SD SOS"/>
    <d v="1899-12-31T00:00:00"/>
    <s v="2014-6"/>
    <x v="0"/>
    <s v="Installation d'une imprimante"/>
    <s v="Mohamed SEDDIKI"/>
    <s v="SEDDIKI"/>
  </r>
  <r>
    <d v="2014-02-06T10:16:58"/>
    <n v="456207"/>
    <x v="0"/>
    <x v="5"/>
    <s v="Habilitation"/>
    <s v="SD SOS"/>
    <d v="1899-12-31T00:00:00"/>
    <s v="2014-6"/>
    <x v="0"/>
    <s v="Demande d'acces au serveur de recette PCRC 10.100.11.162"/>
    <s v="Joel KRIZOUA"/>
    <s v="BENOLLOL"/>
  </r>
  <r>
    <d v="2014-02-06T10:18:02"/>
    <n v="456209"/>
    <x v="0"/>
    <x v="84"/>
    <s v="Assistance"/>
    <s v="SD SOS"/>
    <d v="1899-12-31T00:00:00"/>
    <s v="2014-6"/>
    <x v="0"/>
    <s v="Probleme connexion"/>
    <s v="Jessee MARIGNAN"/>
    <s v="MARIGNAN"/>
  </r>
  <r>
    <d v="2014-02-06T10:25:00"/>
    <n v="456214"/>
    <x v="0"/>
    <x v="85"/>
    <s v="Modification"/>
    <s v="Exploitation"/>
    <d v="2014-02-11T10:48:56"/>
    <s v="2014-6"/>
    <x v="0"/>
    <s v="Projet CCB convergence=&gt; Application CODA"/>
    <s v="System administrator"/>
    <s v="DIALLOAM"/>
  </r>
  <r>
    <d v="2014-02-06T10:27:00"/>
    <n v="456215"/>
    <x v="0"/>
    <x v="19"/>
    <s v="Création / Suppresion de compte téléphonique"/>
    <s v="TELEPHONIE"/>
    <d v="2014-02-11T10:46:24"/>
    <s v="2014-6"/>
    <x v="0"/>
    <s v="Attribution poste 4 1210"/>
    <s v="System administrator"/>
    <s v="SALONE"/>
  </r>
  <r>
    <d v="2014-02-06T10:28:33"/>
    <n v="456217"/>
    <x v="0"/>
    <x v="18"/>
    <s v="Installation"/>
    <s v="Appli Poste de Travail Camelea"/>
    <d v="2014-02-11T10:28:35"/>
    <s v="2014-6"/>
    <x v="0"/>
    <s v="[APP]-CAMELEA_Demande d'applis HENRICH Mathieu - migration du 06/02"/>
    <s v="System administrator"/>
    <s v="DILLENSCHNEIDER"/>
  </r>
  <r>
    <d v="2014-02-06T10:28:52"/>
    <n v="456218"/>
    <x v="0"/>
    <x v="19"/>
    <s v="Création / Suppresion de compte téléphonique"/>
    <s v="TELEPHONIE"/>
    <d v="2014-02-11T12:04:48"/>
    <s v="2014-6"/>
    <x v="0"/>
    <s v="Attribution poste 7 7318"/>
    <s v="System administrator"/>
    <s v="SALONE"/>
  </r>
  <r>
    <d v="2014-02-06T10:30:02"/>
    <n v="456219"/>
    <x v="0"/>
    <x v="24"/>
    <s v="Installation"/>
    <s v="SDP Ponant"/>
    <d v="2014-02-11T10:31:02"/>
    <s v="2014-6"/>
    <x v="0"/>
    <s v="Entrée RDP. Demande ordinateur fixe pour MORICE Armand &gt; poste pret"/>
    <s v="System administrator"/>
    <s v="MENTOR"/>
  </r>
  <r>
    <d v="2014-02-06T10:30:03"/>
    <n v="456220"/>
    <x v="0"/>
    <x v="19"/>
    <s v="Création / Suppresion de compte téléphonique"/>
    <s v="TELEPHONIE"/>
    <d v="2014-02-11T10:30:05"/>
    <s v="2014-6"/>
    <x v="0"/>
    <s v="Entrée RDP. Demande téléphone fixe pour MORICE Armand"/>
    <s v="System administrator"/>
    <s v="SALONE"/>
  </r>
  <r>
    <d v="2014-02-06T10:30:05"/>
    <n v="456222"/>
    <x v="0"/>
    <x v="24"/>
    <s v="Installation"/>
    <s v="SDP Avant-Seine"/>
    <d v="2014-02-11T10:31:20"/>
    <s v="2014-6"/>
    <x v="0"/>
    <s v="Entrée RDP. Demande ordinateur fixe pour COFFINIER Damien &gt; poste pret "/>
    <s v="System administrator"/>
    <s v="JAAFAR"/>
  </r>
  <r>
    <d v="2014-02-06T10:30:06"/>
    <n v="456223"/>
    <x v="0"/>
    <x v="19"/>
    <s v="Création / Suppresion de compte téléphonique"/>
    <s v="TELEPHONIE"/>
    <d v="2014-02-11T10:30:07"/>
    <s v="2014-6"/>
    <x v="0"/>
    <s v="Entrée RDP. Demande téléphone fixe pour COFFINIER Damien"/>
    <s v="System administrator"/>
    <s v="SALONE"/>
  </r>
  <r>
    <d v="2014-02-06T10:30:08"/>
    <n v="456225"/>
    <x v="0"/>
    <x v="24"/>
    <s v="Installation"/>
    <s v="GESTION DE STOCK"/>
    <d v="2014-02-11T10:32:07"/>
    <s v="2014-6"/>
    <x v="0"/>
    <s v="Entrée RDP. Demande ordinateur fixe pour LAROCHE Edouard"/>
    <s v="System administrator"/>
    <s v="BAZEIL"/>
  </r>
  <r>
    <d v="2014-02-06T10:30:09"/>
    <n v="456226"/>
    <x v="0"/>
    <x v="19"/>
    <s v="Création / Suppresion de compte téléphonique"/>
    <s v="TELEPHONIE"/>
    <d v="2014-02-11T10:30:10"/>
    <s v="2014-6"/>
    <x v="0"/>
    <s v="Entrée RDP. Demande téléphone fixe pour LAROCHE Edouard"/>
    <s v="System administrator"/>
    <s v="SALONE"/>
  </r>
  <r>
    <d v="2014-02-06T10:30:11"/>
    <n v="456228"/>
    <x v="0"/>
    <x v="24"/>
    <s v="Installation"/>
    <s v="GESTION DE STOCK"/>
    <d v="2014-02-11T10:32:38"/>
    <s v="2014-6"/>
    <x v="0"/>
    <s v="Entrée RDP. Demande ordinateur fixe pour JOILLE Aurélien "/>
    <s v="System administrator"/>
    <s v="BAZEIL"/>
  </r>
  <r>
    <d v="2014-02-06T10:30:12"/>
    <n v="456229"/>
    <x v="0"/>
    <x v="19"/>
    <s v="Création / Suppresion de compte téléphonique"/>
    <s v="TELEPHONIE"/>
    <d v="2014-02-11T10:30:13"/>
    <s v="2014-6"/>
    <x v="0"/>
    <s v="Entrée RDP. Demande téléphone fixe pour JOILLE Aurélien "/>
    <s v="System administrator"/>
    <s v="SALONE"/>
  </r>
  <r>
    <d v="2014-02-06T10:30:14"/>
    <n v="456230"/>
    <x v="0"/>
    <x v="24"/>
    <s v="Installation"/>
    <s v="SDP Avant-Seine"/>
    <d v="2014-02-11T10:32:57"/>
    <s v="2014-6"/>
    <x v="0"/>
    <s v="Entrée RDP. Demande ordinateur fixe pour BISSERIER Pierre &gt; poste pret "/>
    <s v="System administrator"/>
    <s v="JAAFAR"/>
  </r>
  <r>
    <d v="2014-02-06T10:30:15"/>
    <n v="456232"/>
    <x v="0"/>
    <x v="19"/>
    <s v="Création / Suppresion de compte téléphonique"/>
    <s v="TELEPHONIE"/>
    <d v="2014-02-11T10:30:19"/>
    <s v="2014-6"/>
    <x v="0"/>
    <s v="Entrée RDP. Demande téléphone fixe pour BISSERIER Pierre"/>
    <s v="System administrator"/>
    <s v="SALONE"/>
  </r>
  <r>
    <d v="2014-02-06T10:30:19"/>
    <n v="456233"/>
    <x v="0"/>
    <x v="24"/>
    <s v="Installation"/>
    <s v="SDP Avant-Seine"/>
    <d v="2014-02-11T10:33:17"/>
    <s v="2014-6"/>
    <x v="0"/>
    <s v="Entrée RDP. Demande ordinateur fixe pour DE LUIS Nicolas &gt; poste pret "/>
    <s v="System administrator"/>
    <s v="JAAFAR"/>
  </r>
  <r>
    <d v="2014-02-06T10:30:20"/>
    <n v="456234"/>
    <x v="0"/>
    <x v="19"/>
    <s v="Création / Suppresion de compte téléphonique"/>
    <s v="TELEPHONIE"/>
    <d v="2014-02-11T10:30:21"/>
    <s v="2014-6"/>
    <x v="0"/>
    <s v="Entrée RDP. Demande téléphone fixe pour DE LUIS Nicolas"/>
    <s v="System administrator"/>
    <s v="SALONE"/>
  </r>
  <r>
    <d v="2014-02-06T10:35:55"/>
    <n v="456236"/>
    <x v="0"/>
    <x v="61"/>
    <s v="Modification"/>
    <s v="SD SOS"/>
    <d v="1899-12-31T00:00:00"/>
    <s v="2014-6"/>
    <x v="0"/>
    <s v="Problème droit calendrier Mr DENELE"/>
    <s v="System administrator"/>
    <m/>
  </r>
  <r>
    <d v="2014-02-06T10:44:30"/>
    <n v="456237"/>
    <x v="0"/>
    <x v="18"/>
    <s v="Installation / Accès"/>
    <s v="Appli Poste de Travail Install"/>
    <d v="2014-02-11T12:23:17"/>
    <s v="2014-6"/>
    <x v="0"/>
    <s v="installation add-in"/>
    <s v="System administrator"/>
    <s v="DILLENSCHNEIDER"/>
  </r>
  <r>
    <d v="2014-02-06T10:46:59"/>
    <n v="456239"/>
    <x v="1"/>
    <x v="68"/>
    <s v="Demande d'information"/>
    <s v="SD SOS"/>
    <d v="1899-12-31T00:00:00"/>
    <s v="2014-6"/>
    <x v="0"/>
    <s v="TR :  SECURITAS - Compte et Droits d'accès informatique de M.BELABBES"/>
    <s v="Arnaud LE DAIN"/>
    <s v="LEDAINA"/>
  </r>
  <r>
    <d v="2014-02-06T10:49:05"/>
    <n v="456240"/>
    <x v="0"/>
    <x v="18"/>
    <s v="Installation / Accès"/>
    <s v="Appli Poste de Travail Install"/>
    <d v="2014-02-11T11:27:20"/>
    <s v="2014-6"/>
    <x v="0"/>
    <s v="Installation de QuickTime"/>
    <s v="Mohamed SEDDIKI"/>
    <s v="DILLENSCHNEIDER"/>
  </r>
  <r>
    <d v="2014-02-06T10:53:34"/>
    <n v="456242"/>
    <x v="0"/>
    <x v="13"/>
    <s v="Habilitation"/>
    <s v="BPCE HABILITATIONS"/>
    <d v="2014-02-11T11:16:45"/>
    <s v="2014-6"/>
    <x v="0"/>
    <s v="groupe GG-Si_App-Impromptu-R   dans les accès d'Alexandre Maquet."/>
    <s v="System administrator"/>
    <s v="BOULA"/>
  </r>
  <r>
    <d v="2014-02-06T11:08:29"/>
    <n v="456244"/>
    <x v="0"/>
    <x v="16"/>
    <s v="Création"/>
    <s v="Habilitations Etablissements"/>
    <d v="2014-02-11T12:38:22"/>
    <s v="2014-6"/>
    <x v="0"/>
    <s v="[HAB] : Demande de login Safir - ELAUNAY.xlsx"/>
    <s v="System administrator"/>
    <s v="OUERCHEFANI"/>
  </r>
  <r>
    <d v="2014-02-06T11:17:55"/>
    <n v="456245"/>
    <x v="0"/>
    <x v="39"/>
    <s v="Prêt"/>
    <s v="GESTION DE STOCK"/>
    <d v="1899-12-31T00:00:00"/>
    <s v="2014-6"/>
    <x v="0"/>
    <s v="Demande prêt PC portable jusqu'au 13/02/14"/>
    <s v="System administrator"/>
    <m/>
  </r>
  <r>
    <d v="2014-02-06T11:27:10"/>
    <n v="456246"/>
    <x v="0"/>
    <x v="18"/>
    <s v="Installation / Accès"/>
    <s v="BT_RESEAU"/>
    <d v="2014-02-11T11:36:18"/>
    <s v="2014-6"/>
    <x v="0"/>
    <s v="Identifiant UCOPIA"/>
    <s v="System administrator"/>
    <s v="WILK"/>
  </r>
  <r>
    <d v="2014-02-06T11:31:01"/>
    <n v="456247"/>
    <x v="0"/>
    <x v="5"/>
    <s v="Autre"/>
    <s v="BT_SYSTEME"/>
    <d v="1899-12-31T00:00:00"/>
    <s v="2014-6"/>
    <x v="0"/>
    <s v="CCB : P2V du serveur CPRP01"/>
    <s v="System administrator"/>
    <s v="RATISKOL"/>
  </r>
  <r>
    <d v="2014-02-06T11:32:40"/>
    <n v="456248"/>
    <x v="0"/>
    <x v="1"/>
    <s v="Création"/>
    <s v="SD SOS"/>
    <d v="1899-12-31T00:00:00"/>
    <s v="2014-6"/>
    <x v="0"/>
    <s v="demande de compte informatique"/>
    <s v="Arnaud LE DAIN"/>
    <m/>
  </r>
  <r>
    <d v="2014-02-06T11:33:37"/>
    <n v="456249"/>
    <x v="0"/>
    <x v="30"/>
    <s v="Renouvellement"/>
    <s v="TELEPHONIE MOBILE"/>
    <d v="2014-02-11T11:34:56"/>
    <s v="2014-6"/>
    <x v="0"/>
    <s v="Changement du Blackberry par un IPHONE"/>
    <s v="Madeleine GEFFROY"/>
    <s v="GEFFROY"/>
  </r>
  <r>
    <d v="2014-02-06T11:35:13"/>
    <n v="456250"/>
    <x v="0"/>
    <x v="18"/>
    <s v="Installation"/>
    <s v="Appli Poste de Travail Camelea"/>
    <d v="2014-02-11T11:35:14"/>
    <s v="2014-6"/>
    <x v="0"/>
    <s v="[APP]-CAMELEA_Demande d'applis HOANG Christine - migration du 06/02"/>
    <s v="System administrator"/>
    <s v="DILLENSCHNEIDER"/>
  </r>
  <r>
    <d v="2014-02-06T11:40:53"/>
    <n v="456251"/>
    <x v="0"/>
    <x v="18"/>
    <s v="Installation / Accès"/>
    <s v="BPCE HABILITATIONS"/>
    <d v="2014-02-11T11:51:02"/>
    <s v="2014-6"/>
    <x v="0"/>
    <s v="Filtrage URL sur http://www.youtube.com/embed/-0mep-iYBdg?rel=0"/>
    <s v="System administrator"/>
    <s v="CLOTAIRE"/>
  </r>
  <r>
    <d v="2014-02-06T11:48:51"/>
    <n v="456255"/>
    <x v="0"/>
    <x v="0"/>
    <s v="Habilitation"/>
    <s v="BPCE HABILITATIONS"/>
    <d v="2014-02-11T12:00:52"/>
    <s v="2014-6"/>
    <x v="0"/>
    <s v="Habilitations Melle Béatrice CLAIRIVET"/>
    <s v="System administrator"/>
    <s v="BOULA"/>
  </r>
  <r>
    <d v="2014-02-06T12:21:37"/>
    <n v="456258"/>
    <x v="0"/>
    <x v="29"/>
    <s v="Récupération"/>
    <s v="SDP Avant-Seine"/>
    <d v="2014-02-11T12:39:26"/>
    <s v="2014-6"/>
    <x v="0"/>
    <s v="recuperation de dock "/>
    <s v="System administrator"/>
    <s v="STEVANT"/>
  </r>
  <r>
    <d v="2014-02-06T12:21:45"/>
    <n v="456259"/>
    <x v="0"/>
    <x v="39"/>
    <s v="Prêt"/>
    <s v="SDP Avant-Seine"/>
    <d v="1899-12-31T00:00:00"/>
    <s v="2014-6"/>
    <x v="0"/>
    <s v="Ordinateur portable de prêt jusqu'au 18/02/14"/>
    <s v="System administrator"/>
    <m/>
  </r>
  <r>
    <d v="2014-02-06T12:30:22"/>
    <n v="456260"/>
    <x v="0"/>
    <x v="24"/>
    <s v="Installation"/>
    <s v="SDP Avant-Seine"/>
    <d v="2014-02-11T13:08:08"/>
    <s v="2014-6"/>
    <x v="0"/>
    <s v="Probleme lancement PDT"/>
    <s v="Jessee MARIGNAN"/>
    <s v="JAAFAR"/>
  </r>
  <r>
    <d v="2014-02-06T12:39:40"/>
    <n v="456261"/>
    <x v="0"/>
    <x v="5"/>
    <s v="Autre"/>
    <s v="BT_INFOGERANTS"/>
    <d v="2014-02-11T13:00:10"/>
    <s v="2014-6"/>
    <x v="0"/>
    <s v="[SD0109862] [PDG] Versions Client Teradata"/>
    <s v="System administrator"/>
    <s v="DIALLOAM"/>
  </r>
  <r>
    <d v="2014-02-06T12:41:08"/>
    <n v="456262"/>
    <x v="1"/>
    <x v="5"/>
    <s v="Demande d'information"/>
    <s v="Support DBA"/>
    <d v="2014-02-11T12:44:23"/>
    <s v="2014-6"/>
    <x v="0"/>
    <s v="probleme de sauvegarde sur le serveur  IPWSQL04"/>
    <s v="System administrator"/>
    <s v="LEFEBVREJ"/>
  </r>
  <r>
    <d v="2014-02-06T12:48:05"/>
    <n v="456263"/>
    <x v="0"/>
    <x v="28"/>
    <s v="Sauvegarde"/>
    <s v="BT_SYSTEME"/>
    <d v="2014-02-11T12:59:07"/>
    <s v="2014-6"/>
    <x v="0"/>
    <s v="[BT] Trop de vCpu sur rplesx13.bpce-res.fr"/>
    <s v="System administrator"/>
    <s v="ROYER"/>
  </r>
  <r>
    <d v="2014-02-06T12:48:06"/>
    <n v="456265"/>
    <x v="0"/>
    <x v="28"/>
    <s v="Sauvegarde"/>
    <s v="BT_SYSTEME"/>
    <d v="2014-02-11T12:59:07"/>
    <s v="2014-6"/>
    <x v="0"/>
    <s v="[BT] Trop de vCpu sur rplesx15.bpce-res.fr"/>
    <s v="System administrator"/>
    <s v="ROYER"/>
  </r>
  <r>
    <d v="2014-02-06T12:48:06"/>
    <n v="456264"/>
    <x v="0"/>
    <x v="28"/>
    <s v="Sauvegarde"/>
    <s v="BT_SYSTEME"/>
    <d v="2014-02-11T12:59:07"/>
    <s v="2014-6"/>
    <x v="0"/>
    <s v="[BT] Pb de zombie sur [VMS-ESXPROD04] VAPPQOSP-01/VAPPQOSP-01.vmx"/>
    <s v="System administrator"/>
    <s v="ROYER"/>
  </r>
  <r>
    <d v="2014-02-06T12:48:07"/>
    <n v="456266"/>
    <x v="0"/>
    <x v="28"/>
    <s v="Sauvegarde"/>
    <s v="BT_SYSTEME"/>
    <d v="2014-02-11T12:59:06"/>
    <s v="2014-6"/>
    <x v="0"/>
    <s v="[BT] Pb d'espace faible sur RWUG01"/>
    <s v="System administrator"/>
    <s v="ROYER"/>
  </r>
  <r>
    <d v="2014-02-06T12:48:07"/>
    <n v="456267"/>
    <x v="0"/>
    <x v="28"/>
    <s v="Sauvegarde"/>
    <s v="BT_SYSTEME"/>
    <d v="2014-02-11T12:59:07"/>
    <s v="2014-6"/>
    <x v="0"/>
    <s v="[BT] Pb d'espace faible sur RVWSPI01"/>
    <s v="System administrator"/>
    <s v="ROYER"/>
  </r>
  <r>
    <d v="2014-02-06T12:48:08"/>
    <n v="456268"/>
    <x v="0"/>
    <x v="28"/>
    <s v="Sauvegarde"/>
    <s v="BT_SECURITE"/>
    <d v="2014-02-11T12:59:06"/>
    <s v="2014-6"/>
    <x v="0"/>
    <s v="[BT] Pb d'espace faible sur RVWRMS01"/>
    <s v="System administrator"/>
    <s v="DUSUAUDELACROIX"/>
  </r>
  <r>
    <d v="2014-02-06T12:48:08"/>
    <n v="456269"/>
    <x v="0"/>
    <x v="28"/>
    <s v="Sauvegarde"/>
    <s v="BT_APPLIS"/>
    <d v="2014-02-11T12:59:06"/>
    <s v="2014-6"/>
    <x v="0"/>
    <s v="[BT] Pb d'espace faible sur RVWEVL01"/>
    <s v="System administrator"/>
    <s v="KAHYAOGLU"/>
  </r>
  <r>
    <d v="2014-02-06T12:48:09"/>
    <n v="456270"/>
    <x v="0"/>
    <x v="28"/>
    <s v="Sauvegarde"/>
    <s v="BT_SYSTEME"/>
    <d v="2014-02-11T12:59:02"/>
    <s v="2014-6"/>
    <x v="0"/>
    <s v="[BT] Pb d'espace faible sur DMOS02"/>
    <s v="System administrator"/>
    <s v="ROYER"/>
  </r>
  <r>
    <d v="2014-02-06T12:48:10"/>
    <n v="456272"/>
    <x v="0"/>
    <x v="28"/>
    <s v="Sauvegarde"/>
    <s v="BT_SYSTEME"/>
    <d v="2014-02-11T12:59:02"/>
    <s v="2014-6"/>
    <x v="0"/>
    <s v="[BT] Pb de nom différents sur RVWMVS01"/>
    <s v="System administrator"/>
    <s v="ROYER"/>
  </r>
  <r>
    <d v="2014-02-06T12:48:10"/>
    <n v="456271"/>
    <x v="0"/>
    <x v="28"/>
    <s v="Sauvegarde"/>
    <s v="BT_APPLIS"/>
    <d v="2014-02-11T12:59:02"/>
    <s v="2014-6"/>
    <x v="0"/>
    <s v="[BT] Pb d'espace faible sur APPTOMCATDEV"/>
    <s v="System administrator"/>
    <s v="OFFREDO"/>
  </r>
  <r>
    <d v="2014-02-06T12:54:17"/>
    <n v="456293"/>
    <x v="0"/>
    <x v="24"/>
    <s v="Installation"/>
    <s v="SDP Avant-Seine"/>
    <d v="2014-02-11T13:08:46"/>
    <s v="2014-6"/>
    <x v="0"/>
    <s v="Assiastance lancement PDT salle de reunion"/>
    <s v="Jessee MARIGNAN"/>
    <s v="JAAFAR"/>
  </r>
  <r>
    <d v="2014-02-06T12:54:24"/>
    <n v="456299"/>
    <x v="0"/>
    <x v="32"/>
    <s v="Création"/>
    <s v="BPCE HABILITATIONS"/>
    <d v="2014-02-11T13:12:25"/>
    <s v="2014-6"/>
    <x v="0"/>
    <s v="CHogori Pour:_x000d__x000a_Mr LEMIEUX_x000d__x000a_Mr MELINARD_x000d__x000a_Mr BRAVO"/>
    <s v="Vincent NOURRY"/>
    <s v="BOULA"/>
  </r>
  <r>
    <d v="2014-02-06T12:54:34"/>
    <n v="456294"/>
    <x v="0"/>
    <x v="19"/>
    <s v="Audio conférence"/>
    <s v="TELEPHONIE"/>
    <d v="2014-02-11T13:31:52"/>
    <s v="2014-6"/>
    <x v="0"/>
    <s v="Demande de numero de conference telephonique "/>
    <s v="Cyril WILK"/>
    <s v="SALONE"/>
  </r>
  <r>
    <d v="2014-02-06T12:57:43"/>
    <n v="456295"/>
    <x v="0"/>
    <x v="3"/>
    <s v="Installation"/>
    <s v="TELEPHONIE"/>
    <d v="1899-12-31T00:00:00"/>
    <s v="2014-6"/>
    <x v="0"/>
    <s v="Demande de casque téléphonique :  TREMOUILLERES Nicolas ... (CDI) "/>
    <s v="System administrator"/>
    <m/>
  </r>
  <r>
    <d v="2014-02-06T13:07:15"/>
    <n v="456296"/>
    <x v="0"/>
    <x v="31"/>
    <s v="Habilitation"/>
    <s v="BPCE HABILITATIONS"/>
    <d v="2014-02-11T13:51:43"/>
    <s v="2014-6"/>
    <x v="0"/>
    <s v="habilitations a repertoire projet"/>
    <s v="System administrator"/>
    <s v="BOULA"/>
  </r>
  <r>
    <d v="2014-02-06T13:07:31"/>
    <n v="456297"/>
    <x v="0"/>
    <x v="18"/>
    <s v="Qualification"/>
    <s v="SD SOS"/>
    <d v="2014-02-11T13:44:46"/>
    <s v="2014-6"/>
    <x v="0"/>
    <s v="Demande d'installation SENDBLASTER"/>
    <s v="System administrator"/>
    <s v="LEDAINA"/>
  </r>
  <r>
    <d v="2014-02-06T13:12:23"/>
    <n v="456298"/>
    <x v="0"/>
    <x v="16"/>
    <s v="Création"/>
    <s v="BT_INFOGERANTS"/>
    <d v="2014-02-11T13:12:25"/>
    <s v="2014-6"/>
    <x v="0"/>
    <s v="[SD0109851] Habilitation SAFIR FEERIE -  Gestionnaire Finances Camille NO...-&gt;"/>
    <s v="System administrator"/>
    <s v="DIALLOAM"/>
  </r>
  <r>
    <d v="2014-02-06T13:28:38"/>
    <n v="456300"/>
    <x v="0"/>
    <x v="31"/>
    <s v="Habilitation"/>
    <s v="BPCE HABILITATIONS"/>
    <d v="2014-02-11T13:50:18"/>
    <s v="2014-6"/>
    <x v="0"/>
    <s v="RE: habilitations"/>
    <s v="System administrator"/>
    <s v="DEVAUD"/>
  </r>
  <r>
    <d v="2014-02-06T13:29:44"/>
    <n v="456302"/>
    <x v="0"/>
    <x v="18"/>
    <s v="Installation"/>
    <s v="Appli Poste de Travail Camelea"/>
    <d v="2014-02-11T13:29:46"/>
    <s v="2014-6"/>
    <x v="0"/>
    <s v="[APP]-CAMELEA_Demande d'applis ZLAOUI Chérifa- migration du 06/02"/>
    <s v="System administrator"/>
    <s v="DILLENSCHNEIDER"/>
  </r>
  <r>
    <d v="2014-02-06T13:31:15"/>
    <n v="456303"/>
    <x v="0"/>
    <x v="4"/>
    <s v="Installation / Accès"/>
    <s v="Habilitations Etablissements"/>
    <d v="2014-02-11T13:52:58"/>
    <s v="2014-6"/>
    <x v="0"/>
    <s v="Accès Smartco Web pour SCHIRRER / CEN"/>
    <s v="System administrator"/>
    <s v="MONTLOUIS-CALIXTE"/>
  </r>
  <r>
    <d v="2014-02-06T13:39:45"/>
    <n v="456307"/>
    <x v="0"/>
    <x v="4"/>
    <s v="Installation / Accès"/>
    <s v="Habilitations Etablissements"/>
    <d v="2014-02-11T14:06:48"/>
    <s v="2014-6"/>
    <x v="0"/>
    <s v="Habilitation Smartco pour KARAKOSTA Magdalini (EXT)"/>
    <s v="System administrator"/>
    <s v="MONTLOUIS-CALIXTE"/>
  </r>
  <r>
    <d v="2014-02-06T13:39:54"/>
    <n v="456308"/>
    <x v="0"/>
    <x v="75"/>
    <s v="Mise à dispositon"/>
    <s v="SDP Malraux"/>
    <d v="2014-02-11T14:09:42"/>
    <s v="2014-6"/>
    <x v="0"/>
    <s v="Demande de clé USB"/>
    <s v="System administrator"/>
    <s v="SANOGO"/>
  </r>
  <r>
    <d v="2014-02-06T13:42:35"/>
    <n v="456309"/>
    <x v="0"/>
    <x v="37"/>
    <s v="Autre"/>
    <s v="SD SOS"/>
    <d v="1899-12-31T00:00:00"/>
    <s v="2014-6"/>
    <x v="0"/>
    <s v="probleme popup authentification recurrent"/>
    <s v="Cyril WILK"/>
    <s v="WILK"/>
  </r>
  <r>
    <d v="2014-02-06T13:56:09"/>
    <n v="456310"/>
    <x v="0"/>
    <x v="18"/>
    <s v="Installation / Accès"/>
    <s v="BPCE HABILITATIONS"/>
    <d v="2014-02-11T14:13:09"/>
    <s v="2014-6"/>
    <x v="0"/>
    <s v="Demande Installation Filezilla"/>
    <s v="System administrator"/>
    <s v="CLOTAIRE"/>
  </r>
  <r>
    <d v="2014-02-06T13:56:39"/>
    <n v="456311"/>
    <x v="0"/>
    <x v="8"/>
    <s v="Installation / Accès"/>
    <s v="Support Moteurs de notation"/>
    <d v="1899-12-31T00:00:00"/>
    <s v="2014-6"/>
    <x v="0"/>
    <s v="[ATI] Homologation NIE KO"/>
    <s v="System administrator"/>
    <m/>
  </r>
  <r>
    <d v="2014-02-06T14:07:57"/>
    <n v="456314"/>
    <x v="0"/>
    <x v="18"/>
    <s v="Installation"/>
    <s v="Appli Poste de Travail Camelea"/>
    <d v="2014-02-11T14:07:58"/>
    <s v="2014-6"/>
    <x v="0"/>
    <s v="[APP]-CAMELEA_Demande d'applis FOURCADE Laetizia - migration du 06/02"/>
    <s v="System administrator"/>
    <s v="DILLENSCHNEIDER"/>
  </r>
  <r>
    <d v="2014-02-06T14:11:23"/>
    <n v="456315"/>
    <x v="1"/>
    <x v="19"/>
    <s v="Demande d'information"/>
    <s v="TELEPHONIE"/>
    <d v="1899-12-31T00:00:00"/>
    <s v="2014-6"/>
    <x v="0"/>
    <s v="demande de réinitialisation des paramètres téléphonique de Anatole DE LA BROSSE"/>
    <s v="Hugues SALONE"/>
    <s v="SALONE"/>
  </r>
  <r>
    <d v="2014-02-06T14:21:38"/>
    <n v="456317"/>
    <x v="0"/>
    <x v="13"/>
    <s v="Quotas"/>
    <s v="BPCE HABILITATIONS"/>
    <d v="2014-02-11T14:32:40"/>
    <s v="2014-6"/>
    <x v="0"/>
    <s v="demande de quotas"/>
    <s v="System administrator"/>
    <s v="DEVAUD"/>
  </r>
  <r>
    <d v="2014-02-06T14:24:25"/>
    <n v="456318"/>
    <x v="0"/>
    <x v="19"/>
    <s v="Création / Suppresion de compte téléphonique"/>
    <s v="TELEPHONIE"/>
    <d v="2014-02-11T14:32:14"/>
    <s v="2014-6"/>
    <x v="0"/>
    <s v="Demande identifiant pour se logguer"/>
    <s v="Joel KRIZOUA"/>
    <s v="SALONE"/>
  </r>
  <r>
    <d v="2014-02-06T14:26:50"/>
    <n v="456319"/>
    <x v="0"/>
    <x v="22"/>
    <s v="Modification"/>
    <s v="BT_BDD"/>
    <d v="2014-02-11T14:29:17"/>
    <s v="2014-6"/>
    <x v="0"/>
    <s v="[ATI] XRT - Modification SQL"/>
    <s v="System administrator"/>
    <s v="MAKSIMOV"/>
  </r>
  <r>
    <d v="2014-02-06T14:30:01"/>
    <n v="456321"/>
    <x v="0"/>
    <x v="24"/>
    <s v="Installation"/>
    <s v="SDP Avant-Seine"/>
    <d v="2014-02-11T15:23:40"/>
    <s v="2014-6"/>
    <x v="0"/>
    <s v="Entrée RDP. Demande ordinateur fixe pour NOEL Stéphane"/>
    <s v="System administrator"/>
    <s v="STEVANT"/>
  </r>
  <r>
    <d v="2014-02-06T14:30:02"/>
    <n v="456322"/>
    <x v="0"/>
    <x v="19"/>
    <s v="Création / Suppresion de compte téléphonique"/>
    <s v="TELEPHONIE"/>
    <d v="2014-02-11T14:30:03"/>
    <s v="2014-6"/>
    <x v="0"/>
    <s v="Entrée RDP. Demande téléphone fixe pour NOEL Stéphane"/>
    <s v="System administrator"/>
    <s v="SALONE"/>
  </r>
  <r>
    <d v="2014-02-06T14:33:58"/>
    <n v="456324"/>
    <x v="0"/>
    <x v="16"/>
    <s v="Création"/>
    <s v="BT_INFOGERANTS"/>
    <d v="2014-02-11T14:33:59"/>
    <s v="2014-6"/>
    <x v="0"/>
    <s v="[SD0110097]: Habilitation SAFIR FEERIE -  Gestionnaire Jeremy BELMO"/>
    <s v="System administrator"/>
    <s v="ROSET"/>
  </r>
  <r>
    <d v="2014-02-06T14:34:03"/>
    <n v="456325"/>
    <x v="1"/>
    <x v="15"/>
    <s v="Demande d'information"/>
    <s v="BT_RESEAU"/>
    <d v="1899-12-31T00:00:00"/>
    <s v="2014-6"/>
    <x v="0"/>
    <s v="infos nourrices réseaux"/>
    <s v="System administrator"/>
    <m/>
  </r>
  <r>
    <d v="2014-02-06T14:37:35"/>
    <n v="456326"/>
    <x v="0"/>
    <x v="15"/>
    <s v="Autre"/>
    <s v="BT_SYSTEME"/>
    <d v="1899-12-31T00:00:00"/>
    <s v="2014-6"/>
    <x v="0"/>
    <s v=" [Bale 3] [130] CR atelier de ce jour - Monitoring des infrastructures B...-&gt;"/>
    <s v="System administrator"/>
    <m/>
  </r>
  <r>
    <d v="2014-02-06T14:38:00"/>
    <n v="456327"/>
    <x v="0"/>
    <x v="19"/>
    <s v="Audio conférence"/>
    <s v="TELEPHONIE"/>
    <d v="2014-02-11T15:53:37"/>
    <s v="2014-6"/>
    <x v="0"/>
    <s v="Demande compte WEBEX"/>
    <s v="Arnaud LE DAIN"/>
    <s v="TENA"/>
  </r>
  <r>
    <d v="2014-02-06T14:39:38"/>
    <n v="456329"/>
    <x v="0"/>
    <x v="82"/>
    <s v="Installation / Accès"/>
    <s v="BT_INFOGERANTS"/>
    <d v="1899-12-31T00:00:00"/>
    <s v="2014-6"/>
    <x v="0"/>
    <s v="[SD0110691] demande habilitation SAFIR FEERIE"/>
    <s v="Cyril WILK"/>
    <s v="ROSET"/>
  </r>
  <r>
    <d v="2014-02-06T14:40:39"/>
    <n v="456328"/>
    <x v="0"/>
    <x v="16"/>
    <s v="Création"/>
    <s v="BT_INFOGERANTS"/>
    <d v="2014-02-11T14:40:40"/>
    <s v="2014-6"/>
    <x v="0"/>
    <s v="[SD0110092]: Habilitation SAFIR FEERIE -  Gestionnaire Jaber CHEBBI"/>
    <s v="System administrator"/>
    <s v="ROSET"/>
  </r>
  <r>
    <d v="2014-02-06T14:51:17"/>
    <n v="456331"/>
    <x v="0"/>
    <x v="18"/>
    <s v="Installation"/>
    <s v="Support Camelea"/>
    <d v="1899-12-31T00:00:00"/>
    <s v="2014-6"/>
    <x v="0"/>
    <s v="[APP]-CAMELEA_Demande d'applis KARAOUI Mervet - migration du 07/02/14"/>
    <s v="System administrator"/>
    <m/>
  </r>
  <r>
    <d v="2014-02-06T14:53:03"/>
    <n v="456332"/>
    <x v="0"/>
    <x v="18"/>
    <s v="Installation"/>
    <s v="Appli Poste de Travail Camelea"/>
    <d v="2014-02-11T14:53:05"/>
    <s v="2014-6"/>
    <x v="0"/>
    <s v="[APP]-CAMELEA_Demande d'applis LECONTE Anne - migration du 07/02/14"/>
    <s v="System administrator"/>
    <s v="FERNANDESJ"/>
  </r>
  <r>
    <d v="2014-02-06T14:55:21"/>
    <n v="456333"/>
    <x v="0"/>
    <x v="18"/>
    <s v="Installation / Accès"/>
    <s v="Appli Poste de Travail Install"/>
    <d v="2014-02-11T15:48:22"/>
    <s v="2014-6"/>
    <x v="0"/>
    <s v="TR: Photoshop"/>
    <s v="System administrator"/>
    <s v="DILLENSCHNEIDER"/>
  </r>
  <r>
    <d v="2014-02-06T14:55:47"/>
    <n v="456334"/>
    <x v="0"/>
    <x v="16"/>
    <s v="Création"/>
    <s v="BT_INFOGERANTS"/>
    <d v="2014-02-11T14:55:48"/>
    <s v="2014-6"/>
    <x v="0"/>
    <s v="[SD0110105]: Habilitation SAFIR FEERIE -  Gestionnaire Nicolas DEVES"/>
    <s v="System administrator"/>
    <s v="ROSET"/>
  </r>
  <r>
    <d v="2014-02-06T14:58:16"/>
    <n v="456335"/>
    <x v="0"/>
    <x v="82"/>
    <s v="Installation / Accès"/>
    <s v="BT_INFOGERANTS"/>
    <d v="1899-12-31T00:00:00"/>
    <s v="2014-6"/>
    <x v="0"/>
    <s v="[SD0111142] Habilitation safir ferié - DEVES NICOLAS"/>
    <s v="Cyril WILK"/>
    <s v="ROSET"/>
  </r>
  <r>
    <d v="2014-02-06T15:14:27"/>
    <n v="456337"/>
    <x v="0"/>
    <x v="15"/>
    <s v="Autre"/>
    <s v="BT_APPLIS"/>
    <d v="2014-02-11T15:59:51"/>
    <s v="2014-6"/>
    <x v="0"/>
    <s v="AED - RFT - demande de lancement"/>
    <s v="System administrator"/>
    <s v="BOURZIK"/>
  </r>
  <r>
    <d v="2014-02-06T15:19:17"/>
    <n v="456341"/>
    <x v="0"/>
    <x v="31"/>
    <s v="Habilitation"/>
    <s v="BPCE HABILITATIONS"/>
    <d v="2014-02-11T15:51:28"/>
    <s v="2014-6"/>
    <x v="0"/>
    <s v="Demande d'habilitation/modification"/>
    <s v="Mohamed SEDDIKI"/>
    <s v="BOULA"/>
  </r>
  <r>
    <d v="2014-02-06T15:19:59"/>
    <n v="456340"/>
    <x v="0"/>
    <x v="15"/>
    <s v="Autre"/>
    <s v="Appli Poste de Travail Qualification"/>
    <d v="1899-12-31T00:00:00"/>
    <s v="2014-6"/>
    <x v="0"/>
    <s v="LAMYLINE -- Votre URL de connexion"/>
    <s v="System administrator"/>
    <m/>
  </r>
  <r>
    <d v="2014-02-06T15:24:05"/>
    <n v="456342"/>
    <x v="0"/>
    <x v="30"/>
    <s v="Renouvellement"/>
    <s v="TELEPHONIE MOBILE"/>
    <d v="1899-12-31T00:00:00"/>
    <s v="2014-6"/>
    <x v="0"/>
    <s v="Changement du Blackberry par un IPHONE 5C"/>
    <s v="Madeleine GEFFROY"/>
    <s v="GEFFROY"/>
  </r>
  <r>
    <d v="2014-02-06T15:25:37"/>
    <n v="456343"/>
    <x v="0"/>
    <x v="34"/>
    <s v="Création"/>
    <s v="BPCE HABILITATIONS"/>
    <d v="2014-02-11T16:00:37"/>
    <s v="2014-6"/>
    <x v="0"/>
    <s v="Demande wifi"/>
    <s v="System administrator"/>
    <s v="BOULA"/>
  </r>
  <r>
    <d v="2014-02-06T15:26:46"/>
    <n v="456344"/>
    <x v="0"/>
    <x v="43"/>
    <s v="Attribution"/>
    <s v="BPCE HABILITATIONS"/>
    <d v="2014-02-11T16:41:06"/>
    <s v="2014-6"/>
    <x v="0"/>
    <s v="Demande acces distant"/>
    <s v="System administrator"/>
    <s v="MATTHEUWS"/>
  </r>
  <r>
    <d v="2014-02-06T15:27:55"/>
    <n v="456345"/>
    <x v="0"/>
    <x v="16"/>
    <s v="Création"/>
    <s v="BT_INFOGERANTS"/>
    <d v="2014-02-11T15:27:56"/>
    <s v="2014-6"/>
    <x v="0"/>
    <s v="[SD0110169]: Habilitation SAFIR FEERIE - Yves SOUDEMAND"/>
    <s v="System administrator"/>
    <s v="ROSET"/>
  </r>
  <r>
    <d v="2014-02-06T15:28:15"/>
    <n v="456346"/>
    <x v="0"/>
    <x v="5"/>
    <s v="Autre"/>
    <s v="BT_RESEAU"/>
    <d v="2014-02-11T15:28:16"/>
    <s v="2014-6"/>
    <x v="0"/>
    <s v="RE: [GDE] Demande de rackage et câblage à VEGA"/>
    <s v="System administrator"/>
    <s v="DUBREUILT"/>
  </r>
  <r>
    <d v="2014-02-06T15:31:16"/>
    <n v="456347"/>
    <x v="0"/>
    <x v="19"/>
    <s v="Filtrage Manager / Assistante"/>
    <s v="TELEPHONIE"/>
    <d v="1899-12-31T00:00:00"/>
    <s v="2014-6"/>
    <x v="0"/>
    <s v="demande de Filtre  - mercredi 12/02 à 15h-15h30 .."/>
    <s v="System administrator"/>
    <m/>
  </r>
  <r>
    <d v="2014-02-06T15:32:16"/>
    <n v="456356"/>
    <x v="1"/>
    <x v="19"/>
    <s v="Demande d'information"/>
    <s v="TELEPHONIE"/>
    <d v="2014-02-11T16:31:57"/>
    <s v="2014-6"/>
    <x v="0"/>
    <s v="Demande information sur ligne analogique"/>
    <s v="Arnaud LE DAIN"/>
    <s v="TENA"/>
  </r>
  <r>
    <d v="2014-02-06T15:34:13"/>
    <n v="456349"/>
    <x v="0"/>
    <x v="78"/>
    <s v="Demande d'accès"/>
    <s v="SD SOS"/>
    <d v="2014-02-11T16:40:35"/>
    <s v="2014-6"/>
    <x v="0"/>
    <s v="Urgent: problème de connexion a distance."/>
    <s v="System administrator"/>
    <s v="SEDDIKI"/>
  </r>
  <r>
    <d v="2014-02-06T15:38:34"/>
    <n v="456351"/>
    <x v="0"/>
    <x v="68"/>
    <s v="Extraction"/>
    <s v="SDP Avant-Seine"/>
    <d v="1899-12-31T00:00:00"/>
    <s v="2014-6"/>
    <x v="0"/>
    <s v="Demande ajout archive client outlook"/>
    <s v="Arnaud LE DAIN"/>
    <s v="AZLOUK"/>
  </r>
  <r>
    <d v="2014-02-06T15:40:28"/>
    <n v="456350"/>
    <x v="1"/>
    <x v="18"/>
    <s v="Demande d'information"/>
    <s v="SD SOS"/>
    <d v="2014-02-11T16:44:50"/>
    <s v="2014-6"/>
    <x v="0"/>
    <s v="Probleme application VISIO"/>
    <s v="System administrator"/>
    <s v="LEDAINA"/>
  </r>
  <r>
    <d v="2014-02-06T15:45:59"/>
    <n v="456359"/>
    <x v="0"/>
    <x v="35"/>
    <s v="Activation"/>
    <s v="BPCE HABILITATIONS"/>
    <d v="2014-02-11T16:18:57"/>
    <s v="2014-6"/>
    <x v="0"/>
    <s v="Activation KVS"/>
    <s v="Mohamed SEDDIKI"/>
    <s v="MATTHEUWS"/>
  </r>
  <r>
    <d v="2014-02-06T15:52:22"/>
    <n v="456354"/>
    <x v="1"/>
    <x v="5"/>
    <s v="Demande d'information"/>
    <s v="BT_INFOGERANTS"/>
    <d v="1899-12-31T00:00:00"/>
    <s v="2014-6"/>
    <x v="0"/>
    <s v="[SD0110294] Ping serveur"/>
    <s v="System administrator"/>
    <m/>
  </r>
  <r>
    <d v="2014-02-06T15:56:40"/>
    <n v="456358"/>
    <x v="0"/>
    <x v="18"/>
    <s v="Installation / Accès"/>
    <s v="Appli Poste de Travail Camelea"/>
    <d v="2014-02-11T17:18:00"/>
    <s v="2014-6"/>
    <x v="0"/>
    <s v="[APP]-CAMELA_Demande d'applis NDOYE RAMA   - migration du 06/02"/>
    <s v="System administrator"/>
    <s v="DILLENSCHNEIDER"/>
  </r>
  <r>
    <d v="2014-02-06T15:59:34"/>
    <n v="456360"/>
    <x v="0"/>
    <x v="18"/>
    <s v="Installation / Accès"/>
    <s v="Appli Poste de Travail Camelea"/>
    <d v="2014-02-11T17:20:00"/>
    <s v="2014-6"/>
    <x v="0"/>
    <s v="[APP]-CAMELA_Demande d'applis LAFONT Anne - migration du 07/02"/>
    <s v="System administrator"/>
    <s v="DILLENSCHNEIDER"/>
  </r>
  <r>
    <d v="2014-02-06T16:00:20"/>
    <n v="456361"/>
    <x v="0"/>
    <x v="18"/>
    <s v="Installation"/>
    <s v="Appli Poste de Travail Camelea"/>
    <d v="2014-02-11T16:00:22"/>
    <s v="2014-6"/>
    <x v="0"/>
    <s v="[APP]-CAMELEA_Demande d'applis GAMYS Moussa Covaliance  - migration du 07/02"/>
    <s v="System administrator"/>
    <s v="DILLENSCHNEIDER"/>
  </r>
  <r>
    <d v="2014-02-06T16:01:31"/>
    <n v="456362"/>
    <x v="1"/>
    <x v="29"/>
    <s v="Demande d'information"/>
    <s v="Poste de Travail N3"/>
    <d v="1899-12-31T00:00:00"/>
    <s v="2014-6"/>
    <x v="0"/>
    <s v="Accès impossible aux répertoires du scheduler des environnements 3.0"/>
    <s v="System administrator"/>
    <m/>
  </r>
  <r>
    <d v="2014-02-06T16:02:14"/>
    <n v="456364"/>
    <x v="0"/>
    <x v="18"/>
    <s v="Installation / Accès"/>
    <s v="Appli Poste de Travail Camelea"/>
    <d v="2014-02-11T17:20:41"/>
    <s v="2014-6"/>
    <x v="0"/>
    <s v="TR: [APP]-CAMELA_Demande d'applis SALEM Layde - migration du 07/02"/>
    <s v="System administrator"/>
    <s v="DILLENSCHNEIDER"/>
  </r>
  <r>
    <d v="2014-02-06T16:03:30"/>
    <n v="456365"/>
    <x v="0"/>
    <x v="82"/>
    <s v="Installation / Accès"/>
    <s v="Exploitation"/>
    <d v="2014-02-11T17:25:06"/>
    <s v="2014-6"/>
    <x v="0"/>
    <s v="Demande habilitation SAFIR FEERIE"/>
    <s v="Cyril WILK"/>
    <s v="ROSET"/>
  </r>
  <r>
    <d v="2014-02-06T16:11:54"/>
    <n v="456366"/>
    <x v="0"/>
    <x v="18"/>
    <s v="Installation"/>
    <s v="Appli Poste de Travail Camelea"/>
    <d v="2014-02-11T16:11:58"/>
    <s v="2014-6"/>
    <x v="0"/>
    <s v="[APP]-CAMELEA_Demande d'applis KEMPF Marie-Christine - migration du 07/02"/>
    <s v="System administrator"/>
    <s v="DILLENSCHNEIDER"/>
  </r>
  <r>
    <d v="2014-02-06T16:12:38"/>
    <n v="456367"/>
    <x v="0"/>
    <x v="18"/>
    <s v="Installation / Accès"/>
    <s v="BPCE HABILITATIONS"/>
    <d v="2014-02-11T17:07:47"/>
    <s v="2014-6"/>
    <x v="0"/>
    <s v="Ajout d'un utilisateur dans groupe AD"/>
    <s v="System administrator"/>
    <s v="MATTHEUWS"/>
  </r>
  <r>
    <d v="2014-02-06T16:16:16"/>
    <n v="456394"/>
    <x v="0"/>
    <x v="3"/>
    <s v="Installation"/>
    <s v="SD Back Office"/>
    <d v="1899-12-31T00:00:00"/>
    <s v="2014-6"/>
    <x v="0"/>
    <s v="demande de téléphone fixe"/>
    <s v="Alexandre COUVREUR"/>
    <s v="COUVREUR"/>
  </r>
  <r>
    <d v="2014-02-06T16:23:19"/>
    <n v="456370"/>
    <x v="0"/>
    <x v="35"/>
    <s v="Activation"/>
    <s v="BPCE HABILITATIONS"/>
    <d v="2014-02-11T16:34:06"/>
    <s v="2014-6"/>
    <x v="0"/>
    <s v="Activation KVS"/>
    <s v="Mohamed SEDDIKI"/>
    <s v="MATTHEUWS"/>
  </r>
  <r>
    <d v="2014-02-06T16:27:13"/>
    <n v="456369"/>
    <x v="0"/>
    <x v="15"/>
    <s v="Autre"/>
    <s v="BT_INFOGERANTS"/>
    <d v="2014-02-11T17:35:04"/>
    <s v="2014-6"/>
    <x v="0"/>
    <s v="[SD0110628][Féérie]: Prod base ALMBCG - intégration fichier cessibilité Lot 3"/>
    <s v="System administrator"/>
    <s v="ROSET"/>
  </r>
  <r>
    <d v="2014-02-06T16:30:01"/>
    <n v="456371"/>
    <x v="0"/>
    <x v="24"/>
    <s v="Installation"/>
    <s v="SDP Ponant"/>
    <d v="2014-02-11T17:16:55"/>
    <s v="2014-6"/>
    <x v="0"/>
    <s v="Entrée RDP. Demande ordinateur fixe pour MAYEC Sébastien"/>
    <s v="System administrator"/>
    <s v="MENTOR"/>
  </r>
  <r>
    <d v="2014-02-06T16:30:02"/>
    <n v="456372"/>
    <x v="0"/>
    <x v="19"/>
    <s v="Création / Suppresion de compte téléphonique"/>
    <s v="TELEPHONIE"/>
    <d v="2014-02-11T16:30:03"/>
    <s v="2014-6"/>
    <x v="0"/>
    <s v="Entrée RDP. Demande téléphone fixe pour MAYEC Sébastien -&gt; 47761"/>
    <s v="System administrator"/>
    <s v="SALONE"/>
  </r>
  <r>
    <d v="2014-02-06T16:33:00"/>
    <n v="456373"/>
    <x v="0"/>
    <x v="31"/>
    <s v="Création"/>
    <s v="BPCE HABILITATIONS"/>
    <d v="2014-02-11T16:37:31"/>
    <s v="2014-6"/>
    <x v="0"/>
    <s v="[HAB] : Création répertoire Icare su \\SI\DATA\APPLI"/>
    <s v="System administrator"/>
    <s v="MATTHEUWS"/>
  </r>
  <r>
    <d v="2014-02-06T16:33:37"/>
    <n v="456374"/>
    <x v="0"/>
    <x v="55"/>
    <s v="Ouverture"/>
    <s v="SD SOS"/>
    <d v="2014-02-11T17:26:35"/>
    <s v="2014-6"/>
    <x v="0"/>
    <s v="Demande d'ouverture de flux : poste utilisateur vers serveurs Filenet"/>
    <s v="System administrator"/>
    <s v="LEDAINA"/>
  </r>
  <r>
    <d v="2014-02-06T16:41:01"/>
    <n v="456377"/>
    <x v="0"/>
    <x v="27"/>
    <s v="Autre"/>
    <s v="Habilitations Etablissements"/>
    <d v="2014-02-11T16:44:59"/>
    <s v="2014-6"/>
    <x v="0"/>
    <s v="TR : EPS : demande nouvel utilisateur PARO"/>
    <s v="System administrator"/>
    <s v="OUERCHEFANI"/>
  </r>
  <r>
    <d v="2014-02-06T16:51:50"/>
    <n v="456379"/>
    <x v="0"/>
    <x v="77"/>
    <s v="Création"/>
    <s v="BPCE HABILITATIONS"/>
    <d v="2014-02-11T17:11:06"/>
    <s v="2014-6"/>
    <x v="0"/>
    <s v="[HAB] : Régul compte de service SRV-KOFAX"/>
    <s v="System administrator"/>
    <s v="MATTHEUWS"/>
  </r>
  <r>
    <d v="2014-02-06T16:52:01"/>
    <n v="456380"/>
    <x v="0"/>
    <x v="27"/>
    <s v="Autre"/>
    <s v="Habilitations Etablissements"/>
    <d v="2014-02-11T17:02:08"/>
    <s v="2014-6"/>
    <x v="0"/>
    <s v="TR : Habilitation PARO - CENFE - BAERT Clémentine"/>
    <s v="System administrator"/>
    <s v="OUERCHEFANI"/>
  </r>
  <r>
    <d v="2014-02-06T16:53:53"/>
    <n v="456382"/>
    <x v="0"/>
    <x v="19"/>
    <s v="Configuration du téléphone"/>
    <s v="TELEPHONIE"/>
    <d v="2014-02-11T17:44:02"/>
    <s v="2014-6"/>
    <x v="0"/>
    <s v="mise à jour programmation tel."/>
    <s v="System administrator"/>
    <s v="TENA"/>
  </r>
  <r>
    <d v="2014-02-06T16:55:08"/>
    <n v="456383"/>
    <x v="0"/>
    <x v="19"/>
    <s v="Audio conférence"/>
    <s v="TELEPHONIE"/>
    <d v="2014-02-11T17:29:50"/>
    <s v="2014-6"/>
    <x v="0"/>
    <s v="num de conf call -&gt; vendredi 07/02 de 14h à 15h .."/>
    <s v="System administrator"/>
    <s v="TENA"/>
  </r>
  <r>
    <d v="2014-02-06T16:55:48"/>
    <n v="456384"/>
    <x v="0"/>
    <x v="77"/>
    <s v="Création"/>
    <s v="BPCE HABILITATIONS"/>
    <d v="2014-02-11T17:12:06"/>
    <s v="2014-6"/>
    <x v="0"/>
    <s v="[HAB] : Compte de service SRV-ENGSOC"/>
    <s v="System administrator"/>
    <s v="MATTHEUWS"/>
  </r>
  <r>
    <d v="2014-02-06T17:02:12"/>
    <n v="456386"/>
    <x v="0"/>
    <x v="24"/>
    <s v="Installation"/>
    <s v="A VALIDER DSI"/>
    <d v="1899-12-31T00:00:00"/>
    <s v="2014-6"/>
    <x v="0"/>
    <s v="Demande de poste de travail EBT pour des prestataires de passage B521 MLX"/>
    <s v="System administrator"/>
    <m/>
  </r>
  <r>
    <d v="2014-02-06T17:05:54"/>
    <n v="456388"/>
    <x v="0"/>
    <x v="5"/>
    <s v="Installation"/>
    <s v="BT_SYSTEME"/>
    <d v="1899-12-31T00:00:00"/>
    <s v="2014-6"/>
    <x v="0"/>
    <s v="pbddoraf-09b"/>
    <s v="System administrator"/>
    <m/>
  </r>
  <r>
    <d v="2014-02-06T17:07:20"/>
    <n v="456389"/>
    <x v="0"/>
    <x v="31"/>
    <s v="Habilitation"/>
    <s v="BPCE HABILITATIONS"/>
    <d v="2014-02-11T17:42:22"/>
    <s v="2014-6"/>
    <x v="0"/>
    <s v="[HAB] Habilitation répertoire disque O: MI038 - DIG"/>
    <s v="System administrator"/>
    <s v="MATTHEUWS"/>
  </r>
  <r>
    <d v="2014-02-06T17:15:02"/>
    <n v="456390"/>
    <x v="0"/>
    <x v="13"/>
    <s v="Habilitation"/>
    <s v="SD SOS"/>
    <d v="2014-02-11T17:39:10"/>
    <s v="2014-6"/>
    <x v="0"/>
    <s v="Accès répertoire partagé pour Christian Traglia"/>
    <s v="System administrator"/>
    <s v="LEDAINA"/>
  </r>
  <r>
    <d v="2014-02-06T17:21:33"/>
    <n v="456392"/>
    <x v="0"/>
    <x v="44"/>
    <s v="Création"/>
    <s v="SD SOS"/>
    <d v="2014-02-11T17:45:58"/>
    <s v="2014-6"/>
    <x v="0"/>
    <s v="Partage de fichiers volumineux avec natixis"/>
    <s v="System administrator"/>
    <s v="LEDAINA"/>
  </r>
  <r>
    <d v="2014-02-06T17:30:02"/>
    <n v="456395"/>
    <x v="0"/>
    <x v="33"/>
    <s v="Brassage"/>
    <s v="BT_RESEAU"/>
    <d v="2014-02-11T17:32:28"/>
    <s v="2014-6"/>
    <x v="0"/>
    <s v="Demande de brassage suite creation de bureau"/>
    <s v="System administrator"/>
    <s v="DUBREUILT"/>
  </r>
  <r>
    <d v="2014-02-06T17:43:39"/>
    <n v="456398"/>
    <x v="0"/>
    <x v="39"/>
    <s v="Prêt"/>
    <s v="SDP Avant-Seine"/>
    <d v="1899-12-31T00:00:00"/>
    <s v="2014-6"/>
    <x v="0"/>
    <s v="Prêt de 2 portables 12/02/14 &gt; 27/02/14"/>
    <s v="System administrator"/>
    <m/>
  </r>
  <r>
    <d v="2014-02-07T04:18:37"/>
    <n v="456435"/>
    <x v="0"/>
    <x v="27"/>
    <s v="Autre"/>
    <s v="Habilitations Etablissements"/>
    <d v="1899-12-31T00:00:00"/>
    <s v="2014-6"/>
    <x v="0"/>
    <s v="TR : Norma"/>
    <s v="System administrator"/>
    <s v="OUERCHEFANI"/>
  </r>
  <r>
    <d v="2014-02-07T05:00:16"/>
    <n v="456439"/>
    <x v="0"/>
    <x v="27"/>
    <s v="Autre"/>
    <s v="Habilitations Etablissements"/>
    <d v="1899-12-31T00:00:00"/>
    <s v="2014-6"/>
    <x v="0"/>
    <s v="TR : probl�me de connexion Safir avec un carte SECURID"/>
    <s v="System administrator"/>
    <s v="OUERCHEFANI"/>
  </r>
  <r>
    <d v="2014-02-07T06:54:51"/>
    <n v="456449"/>
    <x v="0"/>
    <x v="30"/>
    <s v="Assistance"/>
    <s v="SDP Avant-Seine"/>
    <d v="1899-12-31T00:00:00"/>
    <s v="2014-6"/>
    <x v="0"/>
    <s v="synchronisation contact"/>
    <s v="Ali AZLOUK"/>
    <s v="REGNIER"/>
  </r>
  <r>
    <d v="2014-02-07T06:57:03"/>
    <n v="456450"/>
    <x v="0"/>
    <x v="6"/>
    <s v="Autre"/>
    <s v="BPCE HABILITATIONS"/>
    <d v="1899-12-31T00:00:00"/>
    <s v="2014-6"/>
    <x v="0"/>
    <s v="merci d'activer ACTIVE SYNC pour les 3 collaborateurs suivants : "/>
    <s v="Madeleine GEFFROY"/>
    <s v="CLOTAIRE"/>
  </r>
  <r>
    <d v="2014-02-07T07:06:29"/>
    <n v="456452"/>
    <x v="0"/>
    <x v="86"/>
    <s v="Modification"/>
    <s v="BT_BDD"/>
    <d v="1899-12-31T00:00:00"/>
    <s v="2014-6"/>
    <x v="0"/>
    <s v="[IDS][PROD][DB2]Archivage et purge IDS"/>
    <s v="System administrator"/>
    <m/>
  </r>
  <r>
    <d v="2014-02-07T07:19:07"/>
    <n v="456453"/>
    <x v="0"/>
    <x v="65"/>
    <s v="Installation"/>
    <s v="TELEPHONIE"/>
    <d v="1899-12-31T00:00:00"/>
    <s v="2014-6"/>
    <x v="0"/>
    <s v="Demande matériel"/>
    <s v="System administrator"/>
    <s v="TENA"/>
  </r>
  <r>
    <d v="2014-02-07T07:25:01"/>
    <n v="456454"/>
    <x v="0"/>
    <x v="19"/>
    <s v="Audio conférence"/>
    <s v="TELEPHONIE"/>
    <d v="1899-12-31T00:00:00"/>
    <s v="2014-6"/>
    <x v="0"/>
    <s v="Num Audio"/>
    <s v="System administrator"/>
    <s v="TENA"/>
  </r>
  <r>
    <d v="2014-02-07T07:37:00"/>
    <n v="456455"/>
    <x v="0"/>
    <x v="43"/>
    <s v="Assistance"/>
    <s v="SD SOS"/>
    <d v="1899-12-31T00:00:00"/>
    <s v="2014-6"/>
    <x v="0"/>
    <s v="Sécurisation des accès Outlook à distance"/>
    <s v="System administrator"/>
    <s v="SANOGO"/>
  </r>
  <r>
    <d v="2014-02-07T07:49:52"/>
    <n v="456459"/>
    <x v="0"/>
    <x v="18"/>
    <s v="Installation"/>
    <s v="Appli Poste de Travail Camelea"/>
    <d v="1899-12-31T00:00:00"/>
    <s v="2014-6"/>
    <x v="0"/>
    <s v="[APP]-CAMELEA_Demande d'applis BONNAL Emmanuel- migration du 07/02"/>
    <s v="System administrator"/>
    <s v="DILLENSCHNEIDER"/>
  </r>
  <r>
    <d v="2014-02-07T07:50:14"/>
    <n v="456460"/>
    <x v="0"/>
    <x v="19"/>
    <s v="Audio conférence"/>
    <s v="TELEPHONIE"/>
    <d v="1899-12-31T00:00:00"/>
    <s v="2014-6"/>
    <x v="0"/>
    <s v="Urgent : Numéro d'audio"/>
    <s v="System administrator"/>
    <s v="TENA"/>
  </r>
  <r>
    <d v="2014-02-07T07:52:24"/>
    <n v="456462"/>
    <x v="0"/>
    <x v="31"/>
    <s v="Habilitation"/>
    <s v="BPCE HABILITATIONS"/>
    <d v="1899-12-31T00:00:00"/>
    <s v="2014-6"/>
    <x v="0"/>
    <s v="[HAB]demande d'ajout de droits sur un dossier"/>
    <s v="System administrator"/>
    <s v="MATTHEUWS"/>
  </r>
  <r>
    <d v="2014-02-07T08:01:06"/>
    <n v="456464"/>
    <x v="0"/>
    <x v="18"/>
    <s v="Installation"/>
    <s v="Support Camelea"/>
    <d v="1899-12-31T00:00:00"/>
    <s v="2014-6"/>
    <x v="0"/>
    <s v="[APP]-CAMELEA_Demande d'applis SAUVADET CLEMENCE - migration du 07/02"/>
    <s v="System administrator"/>
    <m/>
  </r>
  <r>
    <d v="2014-02-07T08:08:54"/>
    <n v="456465"/>
    <x v="0"/>
    <x v="26"/>
    <s v="Installation"/>
    <s v="TELEPHONIE"/>
    <d v="1899-12-31T00:00:00"/>
    <s v="2014-6"/>
    <x v="0"/>
    <s v="demande d'installation de pieuvre en salle de reunion D526 en urgence avant 9h30"/>
    <s v="Sujanthan ULAGESWARAN"/>
    <s v="TENA"/>
  </r>
  <r>
    <d v="2014-02-07T08:15:39"/>
    <n v="456470"/>
    <x v="0"/>
    <x v="11"/>
    <s v="Modification"/>
    <s v="SD SOS"/>
    <d v="1899-12-31T00:00:00"/>
    <s v="2014-6"/>
    <x v="0"/>
    <s v="Demande d'ajout de bal generique"/>
    <s v="Joel KRIZOUA"/>
    <s v="KRIZOUA"/>
  </r>
  <r>
    <d v="2014-02-07T08:17:22"/>
    <n v="456466"/>
    <x v="0"/>
    <x v="18"/>
    <s v="Autre"/>
    <s v="SD SOS"/>
    <d v="1899-12-31T00:00:00"/>
    <s v="2014-6"/>
    <x v="0"/>
    <s v="Installation logiciel Gotoassist"/>
    <s v="System administrator"/>
    <s v="MARIGNAN"/>
  </r>
  <r>
    <d v="2014-02-07T08:19:16"/>
    <n v="456467"/>
    <x v="0"/>
    <x v="13"/>
    <s v="Création"/>
    <s v="BPCE HABILITATIONS"/>
    <d v="1899-12-31T00:00:00"/>
    <s v="2014-6"/>
    <x v="0"/>
    <s v="Accès répertoire partagé pour Christian Traglia"/>
    <s v="System administrator"/>
    <s v="DEVAUD"/>
  </r>
  <r>
    <d v="2014-02-07T08:19:24"/>
    <n v="456468"/>
    <x v="0"/>
    <x v="18"/>
    <s v="Installation"/>
    <s v="Support Camelea"/>
    <d v="1899-12-31T00:00:00"/>
    <s v="2014-6"/>
    <x v="0"/>
    <s v="[APP]-CAMELEA_Demande d'applis BOYER-VIDAL Armelle - migration du 07/02"/>
    <s v="System administrator"/>
    <m/>
  </r>
  <r>
    <d v="2014-02-07T08:44:09"/>
    <n v="456473"/>
    <x v="0"/>
    <x v="21"/>
    <s v="Modification"/>
    <s v="BPCE HABILITATIONS"/>
    <d v="1899-12-31T00:00:00"/>
    <s v="2014-6"/>
    <x v="0"/>
    <s v="[HAB]UAG et accès VIP - Demande suppression comptes"/>
    <s v="System administrator"/>
    <s v="MATTHEUWS"/>
  </r>
  <r>
    <d v="2014-02-07T08:45:21"/>
    <n v="456475"/>
    <x v="0"/>
    <x v="29"/>
    <s v="Installation"/>
    <s v="SDP Avant-Seine"/>
    <d v="1899-12-31T00:00:00"/>
    <s v="2014-6"/>
    <x v="0"/>
    <s v="reconnexion de poste"/>
    <s v="System administrator"/>
    <s v="JAAFAR"/>
  </r>
  <r>
    <d v="2014-02-07T08:46:14"/>
    <n v="456476"/>
    <x v="0"/>
    <x v="29"/>
    <s v="Installation"/>
    <s v="SDP Avant-Seine"/>
    <d v="1899-12-31T00:00:00"/>
    <s v="2014-6"/>
    <x v="0"/>
    <s v="reconnexion de poste"/>
    <s v="System administrator"/>
    <s v="STEVANT"/>
  </r>
  <r>
    <d v="2014-02-07T08:47:25"/>
    <n v="456477"/>
    <x v="0"/>
    <x v="29"/>
    <s v="Installation"/>
    <s v="SDP Avant-Seine"/>
    <d v="1899-12-31T00:00:00"/>
    <s v="2014-6"/>
    <x v="0"/>
    <s v="reconnexion de poste"/>
    <s v="System administrator"/>
    <s v="JAAFAR"/>
  </r>
  <r>
    <d v="2014-02-07T08:53:51"/>
    <n v="456478"/>
    <x v="0"/>
    <x v="19"/>
    <s v="Audio conférence"/>
    <s v="TELEPHONIE"/>
    <d v="2014-02-10T16:42:38"/>
    <s v="2014-6"/>
    <x v="0"/>
    <s v="Numero de conference call"/>
    <s v="System administrator"/>
    <s v="TENA"/>
  </r>
  <r>
    <d v="2014-02-07T09:09:35"/>
    <n v="456481"/>
    <x v="0"/>
    <x v="18"/>
    <s v="Installation / Accès"/>
    <s v="SD SOS"/>
    <d v="1899-12-31T00:00:00"/>
    <s v="2014-6"/>
    <x v="0"/>
    <s v="Demande de crypt share"/>
    <s v="System administrator"/>
    <s v="SEDDIKI"/>
  </r>
  <r>
    <d v="2014-02-07T09:11:20"/>
    <n v="456482"/>
    <x v="0"/>
    <x v="75"/>
    <s v="Mise à dispositon"/>
    <s v="SD SOS"/>
    <d v="1899-12-31T00:00:00"/>
    <s v="2014-6"/>
    <x v="0"/>
    <s v="Demande de clé cryptée"/>
    <s v="System administrator"/>
    <s v="SEDDIKI"/>
  </r>
  <r>
    <d v="2014-02-07T09:12:21"/>
    <n v="456483"/>
    <x v="0"/>
    <x v="11"/>
    <s v="Habilitation"/>
    <s v="SD SOS"/>
    <d v="2014-02-07T11:58:14"/>
    <s v="2014-6"/>
    <x v="0"/>
    <s v="Acces BAL PUYET Mariana"/>
    <s v="System administrator"/>
    <s v="WILK"/>
  </r>
  <r>
    <d v="2014-02-07T09:15:32"/>
    <n v="456484"/>
    <x v="0"/>
    <x v="31"/>
    <s v="Habilitation"/>
    <s v="SD SOS"/>
    <d v="1899-12-31T00:00:00"/>
    <s v="2014-6"/>
    <x v="0"/>
    <s v="Demande d'accès répertoire Projets à Catherine CLEMENT CHABAS"/>
    <s v="System administrator"/>
    <s v="WILK"/>
  </r>
  <r>
    <d v="2014-02-07T09:21:11"/>
    <n v="456485"/>
    <x v="0"/>
    <x v="31"/>
    <s v="Habilitation"/>
    <s v="BPCE HABILITATIONS"/>
    <d v="1899-12-31T00:00:00"/>
    <s v="2014-6"/>
    <x v="0"/>
    <s v="Accès répertoire"/>
    <s v="System administrator"/>
    <s v="DEVAUD"/>
  </r>
  <r>
    <d v="2014-02-07T09:21:52"/>
    <n v="456486"/>
    <x v="0"/>
    <x v="5"/>
    <s v="Backup"/>
    <s v="BT_SYSTEME"/>
    <d v="1899-12-31T00:00:00"/>
    <s v="2014-6"/>
    <x v="0"/>
    <s v="[BTSYS] Installation Netbackup"/>
    <s v="System administrator"/>
    <m/>
  </r>
  <r>
    <d v="2014-02-07T09:22:14"/>
    <n v="456487"/>
    <x v="0"/>
    <x v="5"/>
    <s v="Autre"/>
    <s v="BT_SYSTEME"/>
    <d v="1899-12-31T00:00:00"/>
    <s v="2014-6"/>
    <x v="0"/>
    <s v="URGENT - Provisions collectives - production"/>
    <s v="System administrator"/>
    <s v="RATISKOL"/>
  </r>
  <r>
    <d v="2014-02-07T09:23:28"/>
    <n v="456488"/>
    <x v="0"/>
    <x v="5"/>
    <s v="Autre"/>
    <s v="BT_SYSTEME"/>
    <d v="1899-12-31T00:00:00"/>
    <s v="2014-6"/>
    <x v="0"/>
    <s v="sauvegarder les environnements des BDD SMARTCO"/>
    <s v="System administrator"/>
    <s v="RATISKOL"/>
  </r>
  <r>
    <d v="2014-02-07T09:24:52"/>
    <n v="456490"/>
    <x v="0"/>
    <x v="35"/>
    <s v="Archivage"/>
    <s v="BPCE HABILITATIONS"/>
    <d v="1899-12-31T00:00:00"/>
    <s v="2014-6"/>
    <x v="0"/>
    <s v="Installation KVS"/>
    <s v="System administrator"/>
    <s v="BOULA"/>
  </r>
  <r>
    <d v="2014-02-07T09:26:12"/>
    <n v="456491"/>
    <x v="0"/>
    <x v="13"/>
    <s v="Autre"/>
    <s v="SD SOS"/>
    <d v="1899-12-31T00:00:00"/>
    <s v="2014-6"/>
    <x v="0"/>
    <s v="Accès répertoire"/>
    <s v="System administrator"/>
    <s v="BENOLLOL"/>
  </r>
  <r>
    <d v="2014-02-07T09:27:24"/>
    <n v="456493"/>
    <x v="0"/>
    <x v="15"/>
    <s v="Autre"/>
    <s v="Support Risques"/>
    <d v="1899-12-31T00:00:00"/>
    <s v="2014-6"/>
    <x v="0"/>
    <s v="[SD0111040] [Feerie] demande supervision"/>
    <s v="System administrator"/>
    <m/>
  </r>
  <r>
    <d v="2014-02-07T09:30:04"/>
    <n v="456496"/>
    <x v="0"/>
    <x v="24"/>
    <s v="Installation"/>
    <s v="SDP Avant-Seine"/>
    <d v="1899-12-31T00:00:00"/>
    <s v="2014-6"/>
    <x v="0"/>
    <s v="Entrée RDP. Demande ordinateur fixe pour ALLESANT Arnaud"/>
    <s v="System administrator"/>
    <s v="STEVANT"/>
  </r>
  <r>
    <d v="2014-02-07T09:30:05"/>
    <n v="456497"/>
    <x v="0"/>
    <x v="19"/>
    <s v="Création / Suppresion de compte téléphonique"/>
    <s v="TELEPHONIE"/>
    <d v="1899-12-31T00:00:00"/>
    <s v="2014-6"/>
    <x v="0"/>
    <s v="Entrée RDP. Demande téléphone fixe pour ALLESANT Arnaud -&gt; 46756"/>
    <s v="System administrator"/>
    <s v="SALONE"/>
  </r>
  <r>
    <d v="2014-02-07T09:32:16"/>
    <n v="456499"/>
    <x v="0"/>
    <x v="5"/>
    <s v="Modification"/>
    <s v="Support Risques"/>
    <d v="1899-12-31T00:00:00"/>
    <s v="2014-6"/>
    <x v="0"/>
    <s v="Feerie demande ZFI"/>
    <s v="System administrator"/>
    <s v="CHEMLAF"/>
  </r>
  <r>
    <d v="2014-02-07T09:35:06"/>
    <n v="456500"/>
    <x v="0"/>
    <x v="87"/>
    <s v="Modification"/>
    <s v="BT_FLUX"/>
    <d v="1899-12-31T00:00:00"/>
    <s v="2014-6"/>
    <x v="0"/>
    <s v="modification filtres "/>
    <s v="System administrator"/>
    <m/>
  </r>
  <r>
    <d v="2014-02-07T09:36:56"/>
    <n v="456501"/>
    <x v="0"/>
    <x v="27"/>
    <s v="Autre"/>
    <s v="Habilitations Etablissements"/>
    <d v="1899-12-31T00:00:00"/>
    <s v="2014-6"/>
    <x v="0"/>
    <s v="TR : EPS : demande nouvel utilisateur PARO"/>
    <s v="System administrator"/>
    <s v="OUERCHEFANI"/>
  </r>
  <r>
    <d v="2014-02-07T09:39:52"/>
    <n v="456502"/>
    <x v="0"/>
    <x v="43"/>
    <s v="Attribution"/>
    <s v="BPCE HABILITATIONS"/>
    <d v="1899-12-31T00:00:00"/>
    <s v="2014-6"/>
    <x v="0"/>
    <s v="Demande accès distant "/>
    <s v="System administrator"/>
    <s v="BOULA"/>
  </r>
  <r>
    <d v="2014-02-07T09:45:02"/>
    <n v="456505"/>
    <x v="0"/>
    <x v="27"/>
    <s v="Autre"/>
    <s v="Habilitations Etablissements"/>
    <d v="1899-12-31T00:00:00"/>
    <s v="2014-6"/>
    <x v="0"/>
    <s v="TR : EPS : demande nouvel utilisateur PARO"/>
    <s v="System administrator"/>
    <s v="OUERCHEFANI"/>
  </r>
  <r>
    <d v="2014-02-07T09:51:11"/>
    <n v="456508"/>
    <x v="0"/>
    <x v="29"/>
    <s v="Autre"/>
    <s v="Support RH &amp; Gestion"/>
    <d v="1899-12-31T00:00:00"/>
    <s v="2014-6"/>
    <x v="0"/>
    <s v="[ATI] ajout de 8Go de RAM sur IVWSQL99"/>
    <s v="System administrator"/>
    <m/>
  </r>
  <r>
    <d v="2014-02-07T09:53:32"/>
    <n v="456509"/>
    <x v="0"/>
    <x v="1"/>
    <s v="Modification"/>
    <s v="SD SOS"/>
    <d v="1899-12-31T00:00:00"/>
    <s v="2014-6"/>
    <x v="0"/>
    <s v="Demande de réinitialisation de mot de passe"/>
    <s v="Mohamed SEDDIKI"/>
    <s v="SEDDIKI"/>
  </r>
  <r>
    <d v="2014-02-07T10:00:37"/>
    <n v="456512"/>
    <x v="0"/>
    <x v="21"/>
    <s v="Création"/>
    <s v="BPCE HABILITATIONS"/>
    <d v="1899-12-31T00:00:00"/>
    <s v="2014-6"/>
    <x v="0"/>
    <s v="Ajout d'un utilisateur dans groupe AD"/>
    <s v="System administrator"/>
    <s v="CLOTAIRE"/>
  </r>
  <r>
    <d v="2014-02-07T10:02:41"/>
    <n v="456516"/>
    <x v="0"/>
    <x v="68"/>
    <s v="Autre"/>
    <s v="SD SOS"/>
    <d v="1899-12-31T00:00:00"/>
    <s v="2014-6"/>
    <x v="0"/>
    <s v="Ajout de dossier d'archives .pst"/>
    <s v="Mohamed SEDDIKI"/>
    <s v="SEDDIKI"/>
  </r>
  <r>
    <d v="2014-02-07T10:03:10"/>
    <n v="456513"/>
    <x v="0"/>
    <x v="0"/>
    <s v="Habilitation"/>
    <s v="BPCE HABILITATIONS"/>
    <d v="1899-12-31T00:00:00"/>
    <s v="2014-6"/>
    <x v="0"/>
    <s v="demande d'habiliotation sur O:\DSI\DSI_03_Inet\01-DOMAINE\CONGES_FORMATIONS"/>
    <s v="System administrator"/>
    <s v="MATTHEUWS"/>
  </r>
  <r>
    <d v="2014-02-07T10:03:16"/>
    <n v="456514"/>
    <x v="0"/>
    <x v="27"/>
    <s v="Autre"/>
    <s v="Habilitations Etablissements"/>
    <d v="1899-12-31T00:00:00"/>
    <s v="2014-6"/>
    <x v="0"/>
    <s v="TR : Création compte SAFIR"/>
    <s v="System administrator"/>
    <s v="OUERCHEFANI"/>
  </r>
  <r>
    <d v="2014-02-07T10:05:29"/>
    <n v="456515"/>
    <x v="0"/>
    <x v="53"/>
    <s v="Installation / Accès"/>
    <s v="BPCE HABILITATIONS"/>
    <d v="1899-12-31T00:00:00"/>
    <s v="2014-6"/>
    <x v="0"/>
    <s v="[HAB] Filenet : accès CUB CAPRI"/>
    <s v="System administrator"/>
    <s v="BOULA"/>
  </r>
  <r>
    <d v="2014-02-07T10:08:14"/>
    <n v="456517"/>
    <x v="0"/>
    <x v="18"/>
    <s v="Installation / Accès"/>
    <s v="BPCE HABILITATIONS"/>
    <d v="1899-12-31T00:00:00"/>
    <s v="2014-6"/>
    <x v="0"/>
    <s v="Installation Navigateurs"/>
    <s v="System administrator"/>
    <s v="DEVAUD"/>
  </r>
  <r>
    <d v="2014-02-07T10:09:29"/>
    <n v="456519"/>
    <x v="1"/>
    <x v="5"/>
    <s v="Demande d'information"/>
    <s v="BT_INFOGERANTS"/>
    <d v="1899-12-31T00:00:00"/>
    <s v="2014-6"/>
    <x v="0"/>
    <s v="[ARS 1482572] Problème module de mise en production ?"/>
    <s v="System administrator"/>
    <m/>
  </r>
  <r>
    <d v="2014-02-07T10:10:45"/>
    <n v="456520"/>
    <x v="0"/>
    <x v="3"/>
    <s v="Installation"/>
    <s v="SDP Avant-Seine"/>
    <d v="1899-12-31T00:00:00"/>
    <s v="2014-6"/>
    <x v="0"/>
    <s v="Poste téléphonique dans la C3M31"/>
    <s v="System administrator"/>
    <s v="STEVANT"/>
  </r>
  <r>
    <d v="2014-02-07T10:21:10"/>
    <n v="456523"/>
    <x v="0"/>
    <x v="63"/>
    <s v="Création"/>
    <s v="BT_FLUX"/>
    <d v="1899-12-31T00:00:00"/>
    <s v="2014-6"/>
    <x v="0"/>
    <s v="[Flux Pelican Natixis vers RFI]"/>
    <s v="System administrator"/>
    <m/>
  </r>
  <r>
    <d v="2014-02-07T10:23:43"/>
    <n v="456524"/>
    <x v="0"/>
    <x v="15"/>
    <s v="Autre"/>
    <s v="BT_FLUX"/>
    <d v="1899-12-31T00:00:00"/>
    <s v="2014-6"/>
    <x v="0"/>
    <s v="TR: [Flux Pelican Natixis vers Bale 3]"/>
    <s v="System administrator"/>
    <m/>
  </r>
  <r>
    <d v="2014-02-07T10:25:06"/>
    <n v="456526"/>
    <x v="0"/>
    <x v="15"/>
    <s v="Autre"/>
    <s v="BT_FLUX"/>
    <d v="1899-12-31T00:00:00"/>
    <s v="2014-6"/>
    <x v="0"/>
    <s v="[Flux Pelican Y Bale3 vers Natixis/RFI]"/>
    <s v="System administrator"/>
    <m/>
  </r>
  <r>
    <d v="2014-02-07T10:26:54"/>
    <n v="456527"/>
    <x v="0"/>
    <x v="5"/>
    <s v="Autre"/>
    <s v="BT_SYSTEME"/>
    <d v="1899-12-31T00:00:00"/>
    <s v="2014-6"/>
    <x v="0"/>
    <s v="Création DOSSIER"/>
    <s v="System administrator"/>
    <s v="VANNY"/>
  </r>
  <r>
    <d v="2014-02-07T10:27:39"/>
    <n v="456528"/>
    <x v="0"/>
    <x v="13"/>
    <s v="Création"/>
    <s v="BPCE HABILITATIONS"/>
    <d v="1899-12-31T00:00:00"/>
    <s v="2014-6"/>
    <x v="0"/>
    <s v="demande de creation de dossier partagé"/>
    <s v="System administrator"/>
    <s v="MATTHEUWS"/>
  </r>
  <r>
    <d v="2014-02-07T10:38:50"/>
    <n v="456530"/>
    <x v="0"/>
    <x v="33"/>
    <s v="Brassage"/>
    <s v="BT_RESEAU"/>
    <d v="1899-12-31T00:00:00"/>
    <s v="2014-6"/>
    <x v="0"/>
    <s v="Demande de brassage_x0009_"/>
    <s v="Reza LEBLED"/>
    <s v="MASSEROT"/>
  </r>
  <r>
    <d v="2014-02-07T10:42:21"/>
    <n v="456531"/>
    <x v="0"/>
    <x v="27"/>
    <s v="Autre"/>
    <s v="Habilitations Etablissements"/>
    <d v="1899-12-31T00:00:00"/>
    <s v="2014-6"/>
    <x v="0"/>
    <s v="TR : probl�me de connexion Safir avec un carte SECURID"/>
    <s v="System administrator"/>
    <s v="OUERCHEFANI"/>
  </r>
  <r>
    <d v="2014-02-07T10:43:54"/>
    <n v="456532"/>
    <x v="0"/>
    <x v="2"/>
    <s v="Création"/>
    <s v="BPCE HABILITATIONS"/>
    <d v="1899-12-31T00:00:00"/>
    <s v="2014-6"/>
    <x v="0"/>
    <s v="Demande de retrait de la liste DSI-SUPPORT-SCENARISK pour M. Thierry LALANDE"/>
    <s v="System administrator"/>
    <s v="DEVAUD"/>
  </r>
  <r>
    <d v="2014-02-07T10:47:35"/>
    <n v="456534"/>
    <x v="0"/>
    <x v="34"/>
    <s v="Création"/>
    <s v="A VALIDER DSI"/>
    <d v="1899-12-31T00:00:00"/>
    <s v="2014-6"/>
    <x v="0"/>
    <s v="Demande d'accès WIFI - Fatima BENSAFI"/>
    <s v="System administrator"/>
    <s v="LEDAINA"/>
  </r>
  <r>
    <d v="2014-02-07T10:55:08"/>
    <n v="456535"/>
    <x v="0"/>
    <x v="18"/>
    <s v="Installation"/>
    <s v="Appli Poste de Travail Camelea"/>
    <d v="1899-12-31T00:00:00"/>
    <s v="2014-6"/>
    <x v="0"/>
    <s v="[APP]-CAMELEA_Demande d'appli de PAPADOPOULOS Helene - migration du 07/02"/>
    <s v="System administrator"/>
    <s v="DILLENSCHNEIDER"/>
  </r>
  <r>
    <d v="2014-02-07T10:55:34"/>
    <n v="456536"/>
    <x v="0"/>
    <x v="88"/>
    <s v="Installation / Accès"/>
    <s v="Support RH &amp; Gestion"/>
    <d v="1899-12-31T00:00:00"/>
    <s v="2014-6"/>
    <x v="0"/>
    <s v="[ATI] - PARO - Installation office en ZFP ( Pour App-V )"/>
    <s v="System administrator"/>
    <m/>
  </r>
  <r>
    <d v="2014-02-07T10:58:28"/>
    <n v="456538"/>
    <x v="0"/>
    <x v="31"/>
    <s v="Habilitation"/>
    <s v="BPCE HABILITATIONS"/>
    <d v="1899-12-31T00:00:00"/>
    <s v="2014-6"/>
    <x v="0"/>
    <s v="Demande d'accès à un répertoire partagé"/>
    <s v="System administrator"/>
    <s v="DEVAUD"/>
  </r>
  <r>
    <d v="2014-02-07T10:58:47"/>
    <n v="456539"/>
    <x v="0"/>
    <x v="18"/>
    <s v="Installation"/>
    <s v="Appli Poste de Travail Camelea"/>
    <d v="1899-12-31T00:00:00"/>
    <s v="2014-6"/>
    <x v="0"/>
    <s v="[APP]-CAMELEA_Demande d'appli de GERARD Charlotte - migration du 07/02"/>
    <s v="System administrator"/>
    <s v="DILLENSCHNEIDER"/>
  </r>
  <r>
    <d v="2014-02-07T11:03:35"/>
    <n v="456541"/>
    <x v="0"/>
    <x v="15"/>
    <s v="Autre"/>
    <s v="BT_FLUX"/>
    <d v="1899-12-31T00:00:00"/>
    <s v="2014-6"/>
    <x v="0"/>
    <s v="[BT FLUX] : Demande de mise en place de flux pelican"/>
    <s v="System administrator"/>
    <m/>
  </r>
  <r>
    <d v="2014-02-07T11:16:52"/>
    <n v="456545"/>
    <x v="0"/>
    <x v="8"/>
    <s v="Installation / Accès"/>
    <s v="Support DBA"/>
    <d v="1899-12-31T00:00:00"/>
    <s v="2014-6"/>
    <x v="0"/>
    <s v="[ATI] - BDD ORACLE  Tables Odscorep"/>
    <s v="System administrator"/>
    <m/>
  </r>
  <r>
    <d v="2014-02-07T11:20:56"/>
    <n v="456546"/>
    <x v="0"/>
    <x v="15"/>
    <s v="Autre"/>
    <s v="BT_INFOGERANTS"/>
    <d v="1899-12-31T00:00:00"/>
    <s v="2014-6"/>
    <x v="0"/>
    <s v="[PROD]:NIA/PROD/rec 2014_00027: NIA005 16707 incidenté"/>
    <s v="System administrator"/>
    <s v="DIALLOAM"/>
  </r>
  <r>
    <d v="2014-02-07T11:22:59"/>
    <n v="456547"/>
    <x v="0"/>
    <x v="8"/>
    <s v="Installation / Accès"/>
    <s v="Support Moteurs de notation"/>
    <d v="1899-12-31T00:00:00"/>
    <s v="2014-6"/>
    <x v="0"/>
    <s v="[ATI] : NIA-NIO/PROD/URGENT/MENSUEL/DEM385 : demande de surveillance et tem...-&gt;"/>
    <s v="System administrator"/>
    <m/>
  </r>
  <r>
    <d v="2014-02-07T11:36:38"/>
    <n v="456549"/>
    <x v="0"/>
    <x v="31"/>
    <s v="Création"/>
    <s v="SD SOS"/>
    <d v="1899-12-31T00:00:00"/>
    <s v="2014-6"/>
    <x v="0"/>
    <s v="Demande de création de repertoire réseau"/>
    <s v="System administrator"/>
    <s v="WILK"/>
  </r>
  <r>
    <d v="2014-02-07T12:00:05"/>
    <n v="456553"/>
    <x v="0"/>
    <x v="31"/>
    <s v="Création"/>
    <s v="BPCE HABILITATIONS"/>
    <d v="1899-12-31T00:00:00"/>
    <s v="2014-6"/>
    <x v="0"/>
    <s v="Demande de création de repertoire réseau"/>
    <s v="System administrator"/>
    <s v="BOULA"/>
  </r>
  <r>
    <d v="2014-02-07T12:39:22"/>
    <n v="456555"/>
    <x v="0"/>
    <x v="63"/>
    <s v="Création"/>
    <s v="BT_FLUX"/>
    <d v="1899-12-31T00:00:00"/>
    <s v="2014-6"/>
    <x v="0"/>
    <s v="[FEERIE] Flux pélican quotidien BPCE-SA"/>
    <s v="System administrator"/>
    <s v="LOSAT"/>
  </r>
  <r>
    <d v="2014-02-07T12:46:39"/>
    <n v="456556"/>
    <x v="0"/>
    <x v="16"/>
    <s v="Création"/>
    <s v="Habilitations Etablissements"/>
    <d v="1899-12-31T00:00:00"/>
    <s v="2014-6"/>
    <x v="0"/>
    <s v="[HAB]"/>
    <s v="System administrator"/>
    <m/>
  </r>
  <r>
    <d v="2014-02-07T13:02:15"/>
    <n v="456558"/>
    <x v="0"/>
    <x v="29"/>
    <s v="Installation"/>
    <s v="SD SOS"/>
    <d v="1899-12-31T00:00:00"/>
    <s v="2014-6"/>
    <x v="0"/>
    <s v="Cable HDMI écran - LE SEGRETAIN DU PATIS"/>
    <s v="System administrator"/>
    <s v="SEDDIKI"/>
  </r>
  <r>
    <d v="2014-02-07T13:02:19"/>
    <n v="456559"/>
    <x v="0"/>
    <x v="8"/>
    <s v="Installation / Accès"/>
    <s v="Support Moteurs de notation"/>
    <d v="1899-12-31T00:00:00"/>
    <s v="2014-6"/>
    <x v="0"/>
    <s v="[ATI] - Production - récupération de flux en entrée du moteur NIO"/>
    <s v="System administrator"/>
    <m/>
  </r>
  <r>
    <d v="2014-02-07T13:03:09"/>
    <n v="456560"/>
    <x v="0"/>
    <x v="13"/>
    <s v="Création"/>
    <s v="BPCE HABILITATIONS"/>
    <d v="1899-12-31T00:00:00"/>
    <s v="2014-6"/>
    <x v="0"/>
    <s v="Demande de dossier partagé"/>
    <s v="System administrator"/>
    <s v="MATTHEUWS"/>
  </r>
  <r>
    <d v="2014-02-07T13:05:05"/>
    <n v="456561"/>
    <x v="0"/>
    <x v="89"/>
    <s v="Création"/>
    <s v="SD SOS"/>
    <d v="1899-12-31T00:00:00"/>
    <s v="2014-6"/>
    <x v="0"/>
    <s v="mission aqr/ prise téléphonique"/>
    <s v="System administrator"/>
    <s v="LEDAINA"/>
  </r>
  <r>
    <d v="2014-02-07T13:14:07"/>
    <n v="456562"/>
    <x v="0"/>
    <x v="31"/>
    <s v="Quotas"/>
    <s v="BPCE HABILITATIONS"/>
    <d v="1899-12-31T00:00:00"/>
    <s v="2014-6"/>
    <x v="0"/>
    <s v="[HAB] Quota O:\PROJETS3\TAX-TELEPH-FILIALES"/>
    <s v="System administrator"/>
    <s v="BOULA"/>
  </r>
  <r>
    <d v="2014-02-07T13:18:47"/>
    <n v="456563"/>
    <x v="0"/>
    <x v="29"/>
    <s v="Récupération"/>
    <s v="Support Finances"/>
    <d v="1899-12-31T00:00:00"/>
    <s v="2014-6"/>
    <x v="0"/>
    <s v="[ATI] resize disque sur le serveur PBDDSQLF-02"/>
    <s v="System administrator"/>
    <m/>
  </r>
  <r>
    <d v="2014-02-07T13:20:06"/>
    <n v="456566"/>
    <x v="0"/>
    <x v="43"/>
    <s v="Assistance"/>
    <s v="SD SOS"/>
    <d v="1899-12-31T00:00:00"/>
    <s v="2014-6"/>
    <x v="0"/>
    <s v="synchronisation Secure ID"/>
    <s v="Jessee MARIGNAN"/>
    <s v="MARIGNAN"/>
  </r>
  <r>
    <d v="2014-02-07T13:20:13"/>
    <n v="456564"/>
    <x v="0"/>
    <x v="5"/>
    <s v="Modification"/>
    <s v="BT_SYSTEME"/>
    <d v="1899-12-31T00:00:00"/>
    <s v="2014-6"/>
    <x v="0"/>
    <s v="[BT_SYS] archiver les répertoires du serveur PBDDSQLF-02"/>
    <s v="System administrator"/>
    <m/>
  </r>
  <r>
    <d v="2014-02-07T13:20:19"/>
    <n v="456565"/>
    <x v="0"/>
    <x v="8"/>
    <s v="Installation / Accès"/>
    <s v="Support Moteurs de notation"/>
    <d v="1899-12-31T00:00:00"/>
    <s v="2014-6"/>
    <x v="0"/>
    <s v="[ATI] [Valorisation des garanties] CCOOP sur le flux 42559  /data/reception...-&gt;"/>
    <s v="System administrator"/>
    <m/>
  </r>
  <r>
    <d v="2014-02-07T13:20:42"/>
    <n v="456567"/>
    <x v="0"/>
    <x v="65"/>
    <s v="Installation"/>
    <s v="TELEPHONIE"/>
    <d v="1899-12-31T00:00:00"/>
    <s v="2014-6"/>
    <x v="0"/>
    <s v="Demande de casque-micro - (2)  MULLER  Monique  "/>
    <s v="Joel KRIZOUA"/>
    <m/>
  </r>
  <r>
    <d v="2014-02-07T13:28:45"/>
    <n v="456571"/>
    <x v="1"/>
    <x v="19"/>
    <s v="Réinitialisation mot de passe"/>
    <s v="TELEPHONIE"/>
    <d v="1899-12-31T00:00:00"/>
    <s v="2014-6"/>
    <x v="0"/>
    <s v="Probleme connexion téléphonique"/>
    <s v="Arnaud LE DAIN"/>
    <s v="TENA"/>
  </r>
  <r>
    <d v="2014-02-07T13:30:47"/>
    <n v="456569"/>
    <x v="0"/>
    <x v="5"/>
    <s v="Habilitation"/>
    <s v="BT_BDD"/>
    <d v="1899-12-31T00:00:00"/>
    <s v="2014-6"/>
    <x v="0"/>
    <s v="Base SQL RCWBDT01\Blitzlog"/>
    <s v="System administrator"/>
    <s v="BERTINP"/>
  </r>
  <r>
    <d v="2014-02-07T13:30:55"/>
    <n v="456570"/>
    <x v="0"/>
    <x v="27"/>
    <s v="Autre"/>
    <s v="Habilitations Etablissements"/>
    <d v="1899-12-31T00:00:00"/>
    <s v="2014-6"/>
    <x v="0"/>
    <s v="TR : Demande d'habilitation d'un nouveau utilisateur PARO"/>
    <s v="System administrator"/>
    <s v="OUERCHEFANI"/>
  </r>
  <r>
    <d v="2014-02-07T13:36:49"/>
    <n v="456573"/>
    <x v="1"/>
    <x v="14"/>
    <s v="Demande d'information"/>
    <s v="SD Back Office"/>
    <d v="1899-12-31T00:00:00"/>
    <s v="2014-6"/>
    <x v="0"/>
    <s v="demande d'information concernant les documents supprimés"/>
    <s v="Sujanthan ULAGESWARAN"/>
    <s v="ULAGESWARAN"/>
  </r>
  <r>
    <d v="2014-02-07T13:37:32"/>
    <n v="456572"/>
    <x v="0"/>
    <x v="19"/>
    <s v="Modification des droits d'appel"/>
    <s v="TELEPHONIE"/>
    <d v="1899-12-31T00:00:00"/>
    <s v="2014-6"/>
    <x v="0"/>
    <s v="Modification numero de Conf call"/>
    <s v="System administrator"/>
    <s v="TENA"/>
  </r>
  <r>
    <d v="2014-02-07T13:44:10"/>
    <n v="456575"/>
    <x v="0"/>
    <x v="1"/>
    <s v="Création"/>
    <s v="Exploitation"/>
    <d v="2014-02-07T14:03:23"/>
    <s v="2014-6"/>
    <x v="0"/>
    <s v="[ Création de compte viewer sur O2SP ]"/>
    <s v="System administrator"/>
    <s v="BERTINP"/>
  </r>
  <r>
    <d v="2014-02-07T13:52:44"/>
    <n v="456577"/>
    <x v="0"/>
    <x v="16"/>
    <s v="Création"/>
    <s v="BT_INFOGERANTS"/>
    <d v="2014-02-10T09:20:33"/>
    <s v="2014-6"/>
    <x v="0"/>
    <s v="[SD0111340] Habilitation SAFIR FEERIE - Gestionnaire Isabelle VABRE"/>
    <s v="System administrator"/>
    <s v="ROSET"/>
  </r>
  <r>
    <d v="2014-02-07T14:13:49"/>
    <n v="456581"/>
    <x v="0"/>
    <x v="31"/>
    <s v="Quotas"/>
    <s v="BPCE HABILITATIONS"/>
    <d v="1899-12-31T00:00:00"/>
    <s v="2014-6"/>
    <x v="0"/>
    <s v="[HAB] - Augmentation de quota sur O:"/>
    <s v="System administrator"/>
    <s v="BOULA"/>
  </r>
  <r>
    <d v="2014-02-07T14:16:04"/>
    <n v="456582"/>
    <x v="0"/>
    <x v="30"/>
    <s v="Renouvellement"/>
    <s v="TELEPHONIE MOBILE"/>
    <d v="1899-12-31T00:00:00"/>
    <s v="2014-6"/>
    <x v="0"/>
    <s v="Changement du Blackberry par un iphone"/>
    <s v="Madeleine GEFFROY"/>
    <s v="GEFFROY"/>
  </r>
  <r>
    <d v="2014-02-07T14:18:38"/>
    <n v="456584"/>
    <x v="0"/>
    <x v="67"/>
    <s v="Création"/>
    <s v="BPCE HABILITATIONS"/>
    <d v="1899-12-31T00:00:00"/>
    <s v="2014-6"/>
    <x v="0"/>
    <s v="Demande compte crypt &amp; share"/>
    <s v="System administrator"/>
    <s v="BOULA"/>
  </r>
  <r>
    <d v="2014-02-07T14:23:31"/>
    <n v="456585"/>
    <x v="0"/>
    <x v="27"/>
    <s v="Autre"/>
    <s v="Habilitations Etablissements"/>
    <d v="1899-12-31T00:00:00"/>
    <s v="2014-6"/>
    <x v="0"/>
    <s v="TR : Demande d'habilitation d'un nouveau utilisateur PARO"/>
    <s v="System administrator"/>
    <s v="OUERCHEFANI"/>
  </r>
  <r>
    <d v="2014-02-07T14:24:56"/>
    <n v="456586"/>
    <x v="0"/>
    <x v="30"/>
    <s v="Renouvellement"/>
    <s v="TELEPHONIE MOBILE"/>
    <d v="1899-12-31T00:00:00"/>
    <s v="2014-6"/>
    <x v="0"/>
    <s v="Changement du Blackberrry par un Iphone"/>
    <s v="Madeleine GEFFROY"/>
    <s v="GEFFROY"/>
  </r>
  <r>
    <d v="2014-02-07T14:26:47"/>
    <n v="456587"/>
    <x v="0"/>
    <x v="63"/>
    <s v="Modification"/>
    <s v="BT_FLUX"/>
    <d v="1899-12-31T00:00:00"/>
    <s v="2014-6"/>
    <x v="0"/>
    <s v="[BPCE IOM] [ALIS-GECCO] Modification du dossier d'origine pour flux IAS"/>
    <s v="System administrator"/>
    <s v="KODJA"/>
  </r>
  <r>
    <d v="2014-02-07T14:30:02"/>
    <n v="456589"/>
    <x v="0"/>
    <x v="24"/>
    <s v="Installation"/>
    <s v="SDP Avant-Seine"/>
    <d v="1899-12-31T00:00:00"/>
    <s v="2014-6"/>
    <x v="0"/>
    <s v="Entrée RDP. Demande ordinateur fixe pour CHARTRAIN Nathalie"/>
    <s v="System administrator"/>
    <s v="STEVANT"/>
  </r>
  <r>
    <d v="2014-02-07T14:30:03"/>
    <n v="456590"/>
    <x v="0"/>
    <x v="19"/>
    <s v="Création / Suppresion de compte téléphonique"/>
    <s v="TELEPHONIE"/>
    <d v="1899-12-31T00:00:00"/>
    <s v="2014-6"/>
    <x v="0"/>
    <s v="Entrée RDP. Demande téléphone fixe pour CHARTRAIN Nathalie"/>
    <s v="System administrator"/>
    <s v="SALONE"/>
  </r>
  <r>
    <d v="2014-02-07T14:30:33"/>
    <n v="456591"/>
    <x v="0"/>
    <x v="29"/>
    <s v="Autre"/>
    <s v="SD SOS"/>
    <d v="1899-12-31T00:00:00"/>
    <s v="2014-6"/>
    <x v="0"/>
    <s v="Cable HDMI écran - LE SEGRETAIN DU PATIS"/>
    <s v="System administrator"/>
    <s v="SEDDIKI"/>
  </r>
  <r>
    <d v="2014-02-07T14:31:58"/>
    <n v="456594"/>
    <x v="0"/>
    <x v="60"/>
    <s v="Installation / Accès"/>
    <s v="BT_APPLIS"/>
    <d v="1899-12-31T00:00:00"/>
    <s v="2014-6"/>
    <x v="0"/>
    <s v="Problème capri"/>
    <s v="Mohamed SEDDIKI"/>
    <s v="KAHYAOGLU"/>
  </r>
  <r>
    <d v="2014-02-07T14:38:01"/>
    <n v="456592"/>
    <x v="0"/>
    <x v="8"/>
    <s v="Installation / Accès"/>
    <s v="Support Moteurs de notation"/>
    <d v="1899-12-31T00:00:00"/>
    <s v="2014-6"/>
    <x v="0"/>
    <s v="[ATI]TR:  [PROD]:NIA/PROD/URGENT/rec 2014_00027: NIA005 16707 incidenté"/>
    <s v="System administrator"/>
    <m/>
  </r>
  <r>
    <d v="2014-02-07T14:38:12"/>
    <n v="456593"/>
    <x v="0"/>
    <x v="5"/>
    <s v="Backup"/>
    <s v="Support DBA"/>
    <d v="1899-12-31T00:00:00"/>
    <s v="2014-6"/>
    <x v="0"/>
    <s v="Demande de sauvegarde des Bases SQL de ediTVA"/>
    <s v="System administrator"/>
    <s v="LEFEBVREJ"/>
  </r>
  <r>
    <d v="2014-02-07T14:40:02"/>
    <n v="456595"/>
    <x v="0"/>
    <x v="11"/>
    <s v="Modification"/>
    <s v="SD SOS"/>
    <d v="1899-12-31T00:00:00"/>
    <s v="2014-6"/>
    <x v="0"/>
    <s v="ajout adresse secondaire"/>
    <s v="System administrator"/>
    <s v="WILK"/>
  </r>
  <r>
    <d v="2014-02-07T14:40:28"/>
    <n v="456596"/>
    <x v="0"/>
    <x v="18"/>
    <s v="Installation / Accès"/>
    <s v="SD SOS"/>
    <d v="1899-12-31T00:00:00"/>
    <s v="2014-6"/>
    <x v="0"/>
    <s v="Installation Think-Cell"/>
    <s v="System administrator"/>
    <s v="WILK"/>
  </r>
  <r>
    <d v="2014-02-07T14:53:27"/>
    <n v="456597"/>
    <x v="0"/>
    <x v="53"/>
    <s v="Installation / Accès"/>
    <s v="BPCE HABILITATIONS"/>
    <d v="1899-12-31T00:00:00"/>
    <s v="2014-6"/>
    <x v="0"/>
    <s v="[HAB] Filenet : AHARCHLI"/>
    <s v="System administrator"/>
    <s v="MATTHEUWS"/>
  </r>
  <r>
    <d v="2014-02-07T14:55:40"/>
    <n v="456598"/>
    <x v="0"/>
    <x v="18"/>
    <s v="Installation / Accès"/>
    <s v="BPCE HABILITATIONS"/>
    <d v="1899-12-31T00:00:00"/>
    <s v="2014-6"/>
    <x v="0"/>
    <s v="[EDI-TVA] Habilitations L. ODINET"/>
    <s v="System administrator"/>
    <s v="MATTHEUWS"/>
  </r>
  <r>
    <d v="2014-02-07T15:02:28"/>
    <n v="456602"/>
    <x v="0"/>
    <x v="8"/>
    <s v="Installation / Accès"/>
    <s v="Habilitations Etablissements"/>
    <d v="1899-12-31T00:00:00"/>
    <s v="2014-6"/>
    <x v="0"/>
    <s v="NIE : habilitations en accès direct"/>
    <s v="System administrator"/>
    <m/>
  </r>
  <r>
    <d v="2014-02-07T15:05:19"/>
    <n v="456604"/>
    <x v="0"/>
    <x v="8"/>
    <s v="Installation / Accès"/>
    <s v="BT_APPLIS"/>
    <d v="1899-12-31T00:00:00"/>
    <s v="2014-6"/>
    <x v="0"/>
    <s v="Demande d'application SAS - V11022013"/>
    <s v="System administrator"/>
    <s v="OFFREDO"/>
  </r>
  <r>
    <d v="2014-02-07T15:07:25"/>
    <n v="456605"/>
    <x v="0"/>
    <x v="31"/>
    <s v="Habilitation"/>
    <s v="BPCE HABILITATIONS"/>
    <d v="1899-12-31T00:00:00"/>
    <s v="2014-6"/>
    <x v="0"/>
    <s v="Demande habilitation répertoire générique"/>
    <s v="System administrator"/>
    <s v="MONTLOUIS-CALIXTE"/>
  </r>
  <r>
    <d v="2014-02-07T15:15:33"/>
    <n v="456609"/>
    <x v="0"/>
    <x v="8"/>
    <s v="Installation / Accès"/>
    <s v="BT_APPLIS"/>
    <d v="1899-12-31T00:00:00"/>
    <s v="2014-6"/>
    <x v="0"/>
    <s v="Demande d'application"/>
    <s v="System administrator"/>
    <s v="OFFREDO"/>
  </r>
  <r>
    <d v="2014-02-07T15:19:03"/>
    <n v="456610"/>
    <x v="0"/>
    <x v="18"/>
    <s v="Modification"/>
    <s v="SD SOS"/>
    <d v="1899-12-31T00:00:00"/>
    <s v="2014-6"/>
    <x v="0"/>
    <s v="demande licence thinkcell"/>
    <s v="Cyril WILK"/>
    <s v="SEDDIKI"/>
  </r>
  <r>
    <d v="2014-02-07T15:21:28"/>
    <n v="456611"/>
    <x v="0"/>
    <x v="8"/>
    <s v="Installation / Accès"/>
    <s v="BT_APPLIS"/>
    <d v="2014-02-10T08:54:21"/>
    <s v="2014-6"/>
    <x v="0"/>
    <s v="Demande d'application SAS - V11022013.docx"/>
    <s v="System administrator"/>
    <s v="OFFREDO"/>
  </r>
  <r>
    <d v="2014-02-07T15:24:46"/>
    <n v="456612"/>
    <x v="0"/>
    <x v="29"/>
    <s v="Installation"/>
    <s v="SD SOS"/>
    <d v="1899-12-31T00:00:00"/>
    <s v="2014-6"/>
    <x v="0"/>
    <s v="Brassage prise imprimante"/>
    <s v="System administrator"/>
    <s v="WILK"/>
  </r>
  <r>
    <d v="2014-02-07T15:26:55"/>
    <n v="456613"/>
    <x v="0"/>
    <x v="18"/>
    <s v="Installation / Accès"/>
    <s v="Appli Poste de Travail Install"/>
    <d v="1899-12-31T00:00:00"/>
    <s v="2014-6"/>
    <x v="0"/>
    <s v="Think Cell"/>
    <s v="System administrator"/>
    <s v="DILLENSCHNEIDER"/>
  </r>
  <r>
    <d v="2014-02-07T15:27:24"/>
    <n v="456614"/>
    <x v="0"/>
    <x v="2"/>
    <s v="Modification"/>
    <s v="BPCE HABILITATIONS"/>
    <d v="1899-12-31T00:00:00"/>
    <s v="2014-6"/>
    <x v="0"/>
    <s v="ajout a liste de diffusion Féerie double-run"/>
    <s v="System administrator"/>
    <s v="DEVAUD"/>
  </r>
  <r>
    <d v="2014-02-07T15:29:06"/>
    <n v="456615"/>
    <x v="0"/>
    <x v="90"/>
    <s v="Réservation IP Serveur"/>
    <s v="TELEPHONIE"/>
    <d v="1899-12-31T00:00:00"/>
    <s v="2014-6"/>
    <x v="0"/>
    <s v="Création de scopes DHCP"/>
    <s v="System administrator"/>
    <m/>
  </r>
  <r>
    <d v="2014-02-07T15:30:15"/>
    <n v="456616"/>
    <x v="0"/>
    <x v="5"/>
    <s v="Modification"/>
    <s v="BT_INFOGERANTS"/>
    <d v="2014-02-07T16:14:56"/>
    <s v="2014-6"/>
    <x v="0"/>
    <s v="[AED][BDL] en attente du schéma DB2"/>
    <s v="System administrator"/>
    <m/>
  </r>
  <r>
    <d v="2014-02-07T15:33:55"/>
    <n v="456619"/>
    <x v="0"/>
    <x v="9"/>
    <s v="Installation / Accès"/>
    <s v="BPCE HABILITATIONS"/>
    <d v="1899-12-31T00:00:00"/>
    <s v="2014-6"/>
    <x v="0"/>
    <s v="Demande d'ajout dans le groupe "/>
    <s v="Vincent NOTARNICOLA"/>
    <s v="DEVAUD"/>
  </r>
  <r>
    <d v="2014-02-07T15:34:09"/>
    <n v="456617"/>
    <x v="0"/>
    <x v="18"/>
    <s v="Installation"/>
    <s v="BPCE HABILITATIONS"/>
    <d v="1899-12-31T00:00:00"/>
    <s v="2014-6"/>
    <x v="0"/>
    <s v="[APP]-CAMELEA_Demande d'applis LEMARCHAND Thierry   - migration du 10/02"/>
    <s v="System administrator"/>
    <s v="CLOTAIRE"/>
  </r>
  <r>
    <d v="2014-02-07T15:36:46"/>
    <n v="456618"/>
    <x v="0"/>
    <x v="0"/>
    <s v="Habilitation"/>
    <s v="BPCE HABILITATIONS"/>
    <d v="1899-12-31T00:00:00"/>
    <s v="2014-6"/>
    <x v="0"/>
    <s v="Demande d'accès au répertoire O:\DRH\RSE-Commun"/>
    <s v="System administrator"/>
    <s v="MONTLOUIS-CALIXTE"/>
  </r>
  <r>
    <d v="2014-02-07T15:38:38"/>
    <n v="456620"/>
    <x v="0"/>
    <x v="18"/>
    <s v="Installation"/>
    <s v="Appli Poste de Travail Camelea"/>
    <d v="1899-12-31T00:00:00"/>
    <s v="2014-6"/>
    <x v="0"/>
    <s v="[APP]-CAMELEA_Demande d'applis PAILLET Brigitte   - migration du 10/02"/>
    <s v="System administrator"/>
    <s v="DILLENSCHNEIDER"/>
  </r>
  <r>
    <d v="2014-02-07T15:43:46"/>
    <n v="456621"/>
    <x v="0"/>
    <x v="91"/>
    <s v="Création"/>
    <s v="SD SOS"/>
    <d v="1899-12-31T00:00:00"/>
    <s v="2014-6"/>
    <x v="0"/>
    <s v="Compte informatique Marie DONCE"/>
    <s v="System administrator"/>
    <s v="MARIGNAN"/>
  </r>
  <r>
    <d v="2014-02-07T15:44:39"/>
    <n v="456622"/>
    <x v="0"/>
    <x v="0"/>
    <s v="Habilitation"/>
    <s v="BPCE HABILITATIONS"/>
    <d v="1899-12-31T00:00:00"/>
    <s v="2014-6"/>
    <x v="0"/>
    <s v="Demande d'accès à un dossier partagé"/>
    <s v="System administrator"/>
    <s v="MONTLOUIS-CALIXTE"/>
  </r>
  <r>
    <d v="2014-02-07T15:52:24"/>
    <n v="456624"/>
    <x v="0"/>
    <x v="27"/>
    <s v="Autre"/>
    <s v="Habilitations Etablissements"/>
    <d v="1899-12-31T00:00:00"/>
    <s v="2014-6"/>
    <x v="0"/>
    <s v="TR : Incidents de connexion PILCOP"/>
    <s v="System administrator"/>
    <s v="OUERCHEFANI"/>
  </r>
  <r>
    <d v="2014-02-07T15:53:50"/>
    <n v="456625"/>
    <x v="0"/>
    <x v="8"/>
    <s v="Installation / Accès"/>
    <s v="Support Reporting Risques"/>
    <d v="1899-12-31T00:00:00"/>
    <s v="2014-6"/>
    <x v="0"/>
    <s v="[ATI] [PERTES] Test sur évolution du suivi de Production Pertes en RECMOA e...-&gt;"/>
    <s v="System administrator"/>
    <m/>
  </r>
  <r>
    <d v="2014-02-07T15:56:34"/>
    <n v="456626"/>
    <x v="0"/>
    <x v="60"/>
    <s v="Installation / Accès"/>
    <s v="BPCE HABILITATIONS"/>
    <d v="1899-12-31T00:00:00"/>
    <s v="2014-6"/>
    <x v="0"/>
    <s v="Icône CAPRI : MAMELLE C"/>
    <s v="System administrator"/>
    <s v="MONTLOUIS-CALIXTE"/>
  </r>
  <r>
    <d v="2014-02-07T15:59:46"/>
    <n v="456627"/>
    <x v="0"/>
    <x v="18"/>
    <s v="Installation / Accès"/>
    <s v="BPCE HABILITATIONS"/>
    <d v="1899-12-31T00:00:00"/>
    <s v="2014-6"/>
    <x v="0"/>
    <s v="[LIASSE FISCALE] Habilitations L. ODINET"/>
    <s v="System administrator"/>
    <s v="MATTHEUWS"/>
  </r>
  <r>
    <d v="2014-02-07T15:59:48"/>
    <n v="456628"/>
    <x v="0"/>
    <x v="24"/>
    <s v="Récupération"/>
    <s v="SDP Malraux"/>
    <d v="1899-12-31T00:00:00"/>
    <s v="2014-6"/>
    <x v="0"/>
    <s v="Récupération de Materiels "/>
    <s v="System administrator"/>
    <s v="SEDDIKI"/>
  </r>
  <r>
    <d v="2014-02-07T16:03:00"/>
    <n v="456629"/>
    <x v="0"/>
    <x v="27"/>
    <s v="Autre"/>
    <s v="Habilitations Etablissements"/>
    <d v="1899-12-31T00:00:00"/>
    <s v="2014-6"/>
    <x v="0"/>
    <s v="TR : Demande d'habilitation d'un nouveau utilisateur PARO"/>
    <s v="System administrator"/>
    <s v="OUERCHEFANI"/>
  </r>
  <r>
    <d v="2014-02-07T16:09:46"/>
    <n v="456630"/>
    <x v="1"/>
    <x v="55"/>
    <s v="Demande d'information"/>
    <s v="BT_INFOGERANTS"/>
    <d v="1899-12-31T00:00:00"/>
    <s v="2014-6"/>
    <x v="0"/>
    <s v="[ SD0111581] Test connexion de TERADATA "/>
    <s v="System administrator"/>
    <s v="ROSET"/>
  </r>
  <r>
    <d v="2014-02-07T16:14:11"/>
    <n v="456631"/>
    <x v="0"/>
    <x v="19"/>
    <s v="Création / Suppresion de compte téléphonique"/>
    <s v="TELEPHONIE"/>
    <d v="1899-12-31T00:00:00"/>
    <s v="2014-6"/>
    <x v="0"/>
    <s v="demande de compte téléphonique - DONCE Marie  -&gt; 43053 "/>
    <s v="Arnaud LE DAIN"/>
    <s v="TENA"/>
  </r>
  <r>
    <d v="2014-02-07T16:19:47"/>
    <n v="456632"/>
    <x v="0"/>
    <x v="8"/>
    <s v="Installation / Accès"/>
    <s v="Support Moteurs de notation"/>
    <d v="1899-12-31T00:00:00"/>
    <s v="2014-6"/>
    <x v="0"/>
    <s v="[ATI] [PROD]:NIF/PROD/rec 2014_00028:  flux retours non reçus"/>
    <s v="System administrator"/>
    <m/>
  </r>
  <r>
    <d v="2014-02-07T16:24:13"/>
    <n v="456633"/>
    <x v="0"/>
    <x v="15"/>
    <s v="Autre"/>
    <s v="BT_INFOGERANTS"/>
    <d v="1899-12-31T00:00:00"/>
    <s v="2014-6"/>
    <x v="0"/>
    <s v="[SD0111597] pour changement prod schéma de gestion"/>
    <s v="System administrator"/>
    <s v="ROSET"/>
  </r>
  <r>
    <d v="2014-02-07T16:26:02"/>
    <n v="456635"/>
    <x v="0"/>
    <x v="8"/>
    <s v="Installation / Accès"/>
    <s v="Support Finances"/>
    <d v="1899-12-31T00:00:00"/>
    <s v="2014-6"/>
    <x v="0"/>
    <s v="[ATI] - [Revue de droits] installation en MOA et en PROD"/>
    <s v="System administrator"/>
    <m/>
  </r>
  <r>
    <d v="2014-02-07T16:27:59"/>
    <n v="456637"/>
    <x v="0"/>
    <x v="8"/>
    <s v="Installation / Accès"/>
    <s v="BT_APPLIS"/>
    <d v="1899-12-31T00:00:00"/>
    <s v="2014-6"/>
    <x v="0"/>
    <s v="20140207 - Demande d'application SAS BJO"/>
    <s v="System administrator"/>
    <s v="OFFREDO"/>
  </r>
  <r>
    <d v="2014-02-07T16:31:43"/>
    <n v="456638"/>
    <x v="0"/>
    <x v="27"/>
    <s v="Autre"/>
    <s v="Habilitations Etablissements"/>
    <d v="1899-12-31T00:00:00"/>
    <s v="2014-6"/>
    <x v="0"/>
    <s v="TR : Création ID"/>
    <s v="System administrator"/>
    <s v="OUERCHEFANI"/>
  </r>
  <r>
    <d v="2014-02-07T16:45:21"/>
    <n v="456644"/>
    <x v="0"/>
    <x v="55"/>
    <s v="Ouverture"/>
    <s v="SECURITE"/>
    <d v="1899-12-31T00:00:00"/>
    <s v="2014-6"/>
    <x v="0"/>
    <s v="URGENT [DOF][ZIG] [Risques] ANADEFI / Flux FTP vers jedeclare.fr"/>
    <s v="System administrator"/>
    <m/>
  </r>
  <r>
    <d v="2014-02-07T16:57:22"/>
    <n v="456647"/>
    <x v="0"/>
    <x v="55"/>
    <s v="Ouverture"/>
    <s v="Exploitation"/>
    <d v="1899-12-31T00:00:00"/>
    <s v="2014-6"/>
    <x v="0"/>
    <s v="Connexion impossible au serveur CMOS03"/>
    <s v="System administrator"/>
    <s v="DIALLOAM"/>
  </r>
  <r>
    <d v="2014-02-07T16:57:39"/>
    <n v="456648"/>
    <x v="0"/>
    <x v="39"/>
    <s v="Installation"/>
    <s v="SDP Malraux"/>
    <d v="1899-12-31T00:00:00"/>
    <s v="2014-6"/>
    <x v="0"/>
    <s v="Caméléa / migration impérative avant le 8 avril 2014"/>
    <s v="System administrator"/>
    <m/>
  </r>
  <r>
    <d v="2014-02-07T17:05:05"/>
    <n v="456649"/>
    <x v="0"/>
    <x v="21"/>
    <s v="Modification"/>
    <s v="BPCE HABILITATIONS"/>
    <d v="1899-12-31T00:00:00"/>
    <s v="2014-6"/>
    <x v="0"/>
    <s v="Changement de responsable groupe GG_APP_SAS_DRG_MRC"/>
    <s v="System administrator"/>
    <s v="MATTHEUWS"/>
  </r>
  <r>
    <d v="2014-02-07T17:08:25"/>
    <n v="456650"/>
    <x v="0"/>
    <x v="27"/>
    <s v="Autre"/>
    <s v="Habilitations Etablissements"/>
    <d v="1899-12-31T00:00:00"/>
    <s v="2014-6"/>
    <x v="0"/>
    <s v="TR : BPCE IF : demande de création du user Citrix et d'habilitation fonctio...-&gt;"/>
    <s v="System administrator"/>
    <s v="OUERCHEFANI"/>
  </r>
  <r>
    <d v="2014-02-07T17:20:32"/>
    <n v="456652"/>
    <x v="0"/>
    <x v="39"/>
    <s v="Prêt"/>
    <s v="SDP Avant-Seine"/>
    <d v="1899-12-31T00:00:00"/>
    <s v="2014-6"/>
    <x v="0"/>
    <s v="Prêt de 2 portable le 13/02/14"/>
    <s v="System administrator"/>
    <m/>
  </r>
  <r>
    <d v="2014-02-07T17:23:24"/>
    <n v="456653"/>
    <x v="0"/>
    <x v="31"/>
    <s v="Habilitation"/>
    <s v="BPCE HABILITATIONS"/>
    <d v="1899-12-31T00:00:00"/>
    <s v="2014-6"/>
    <x v="0"/>
    <s v="Demande accès répertoire réseau"/>
    <s v="System administrator"/>
    <s v="MATTHEUWS"/>
  </r>
  <r>
    <d v="2014-02-07T17:29:21"/>
    <n v="456654"/>
    <x v="0"/>
    <x v="8"/>
    <s v="Installation / Accès"/>
    <s v="Support Moteurs de notation"/>
    <d v="1899-12-31T00:00:00"/>
    <s v="2014-6"/>
    <x v="0"/>
    <s v="[ATI] : NIA/PROD/URGENT/MENSUEL/rec 2014_00027/DEM386 : demande de monitori...-&gt;"/>
    <s v="System administrator"/>
    <m/>
  </r>
  <r>
    <d v="2014-02-07T17:34:23"/>
    <n v="456655"/>
    <x v="0"/>
    <x v="75"/>
    <s v="Mise à dispositon"/>
    <s v="SDP Malraux"/>
    <d v="1899-12-31T00:00:00"/>
    <s v="2014-6"/>
    <x v="0"/>
    <s v="Demande de clé USB 16 Go"/>
    <s v="Arnaud LE DAIN"/>
    <m/>
  </r>
  <r>
    <d v="2014-02-07T17:45:21"/>
    <n v="456657"/>
    <x v="0"/>
    <x v="31"/>
    <s v="Habilitation"/>
    <s v="BPCE HABILITATIONS"/>
    <d v="1899-12-31T00:00:00"/>
    <s v="2014-6"/>
    <x v="0"/>
    <s v="demande accès répertoire réseau"/>
    <s v="System administrator"/>
    <s v="MATTHEUWS"/>
  </r>
  <r>
    <d v="2014-02-09T19:51:46"/>
    <n v="456658"/>
    <x v="0"/>
    <x v="30"/>
    <s v="Assistance"/>
    <s v="TELEPHONIE MOBILE"/>
    <d v="1899-12-31T00:00:00"/>
    <s v="2014-7"/>
    <x v="0"/>
    <s v="Code PUK"/>
    <s v="System administrator"/>
    <s v="GEFFROY"/>
  </r>
  <r>
    <d v="2014-02-09T22:11:15"/>
    <n v="456659"/>
    <x v="0"/>
    <x v="27"/>
    <s v="Autre"/>
    <s v="Habilitations Etablissements"/>
    <d v="1899-12-31T00:00:00"/>
    <s v="2014-7"/>
    <x v="0"/>
    <s v="TR : Norma"/>
    <s v="System administrator"/>
    <s v="OUERCHEFANI"/>
  </r>
  <r>
    <d v="2014-02-10T05:54:26"/>
    <n v="456660"/>
    <x v="0"/>
    <x v="27"/>
    <s v="Autre"/>
    <s v="Habilitations Etablissements"/>
    <d v="1899-12-31T00:00:00"/>
    <s v="2014-7"/>
    <x v="0"/>
    <s v="TR : PALATINE - NOUVELLES HABILITATIONS PARO"/>
    <s v="System administrator"/>
    <s v="OUERCHEFANI"/>
  </r>
  <r>
    <d v="2014-02-10T06:43:23"/>
    <n v="456664"/>
    <x v="0"/>
    <x v="3"/>
    <s v="Installation"/>
    <s v="TELEPHONIE"/>
    <d v="2014-02-11T07:06:42"/>
    <s v="2014-7"/>
    <x v="0"/>
    <s v="Configuration Numéros de tél"/>
    <s v="System administrator"/>
    <s v="SALONE"/>
  </r>
  <r>
    <d v="2014-02-10T07:15:26"/>
    <n v="456670"/>
    <x v="0"/>
    <x v="32"/>
    <s v="Création"/>
    <s v="BPCE HABILITATIONS"/>
    <d v="1899-12-31T00:00:00"/>
    <s v="2014-7"/>
    <x v="0"/>
    <s v="POUR REGUL : accès Chogori"/>
    <s v="Madeleine GEFFROY"/>
    <s v="BOULA"/>
  </r>
  <r>
    <d v="2014-02-10T07:19:57"/>
    <n v="456671"/>
    <x v="0"/>
    <x v="32"/>
    <s v="Création"/>
    <s v="BPCE HABILITATIONS"/>
    <d v="1899-12-31T00:00:00"/>
    <s v="2014-7"/>
    <x v="0"/>
    <s v="Merci de créer le wifi CHOGORI pour les personnes suivantes : "/>
    <s v="Madeleine GEFFROY"/>
    <s v="BOULA"/>
  </r>
  <r>
    <d v="2014-02-10T07:24:03"/>
    <n v="456673"/>
    <x v="0"/>
    <x v="32"/>
    <s v="Création"/>
    <s v="BPCE HABILITATIONS"/>
    <d v="1899-12-31T00:00:00"/>
    <s v="2014-7"/>
    <x v="0"/>
    <s v="regul : accès réseau CHOGORI"/>
    <s v="Madeleine GEFFROY"/>
    <s v="BOULA"/>
  </r>
  <r>
    <d v="2014-02-10T07:31:45"/>
    <n v="456677"/>
    <x v="0"/>
    <x v="39"/>
    <s v="Installation"/>
    <s v="SDP Avant-Seine"/>
    <d v="1899-12-31T00:00:00"/>
    <s v="2014-7"/>
    <x v="0"/>
    <s v="Problème de branchement_x0009_"/>
    <s v="Hamidou SANOGO"/>
    <s v="REGNIER"/>
  </r>
  <r>
    <d v="2014-02-10T07:42:27"/>
    <n v="456679"/>
    <x v="0"/>
    <x v="18"/>
    <s v="Installation"/>
    <s v="Appli Poste de Travail Camelea"/>
    <d v="1899-12-31T00:00:00"/>
    <s v="2014-7"/>
    <x v="0"/>
    <s v="[APP]-CAMELEA_Demande d'applis PIPINO Brice - migration du 10/02"/>
    <s v="System administrator"/>
    <s v="DILLENSCHNEIDER"/>
  </r>
  <r>
    <d v="2014-02-10T07:45:20"/>
    <n v="456682"/>
    <x v="0"/>
    <x v="6"/>
    <s v="Autre"/>
    <s v="BPCE HABILITATIONS"/>
    <d v="1899-12-31T00:00:00"/>
    <s v="2014-7"/>
    <x v="0"/>
    <s v="Merci d'activer ACTIVE SYNC pour les 4 collaborateurs qui vont avoir un IPHONE "/>
    <s v="Madeleine GEFFROY"/>
    <s v="DEVAUD"/>
  </r>
  <r>
    <d v="2014-02-10T07:50:03"/>
    <n v="456681"/>
    <x v="0"/>
    <x v="18"/>
    <s v="Installation"/>
    <s v="Appli Poste de Travail Camelea"/>
    <d v="1899-12-31T00:00:00"/>
    <s v="2014-7"/>
    <x v="0"/>
    <s v="[APP]-CAMELEA_Demande d'applis Laumaille Odile - migration du 10/02"/>
    <s v="System administrator"/>
    <s v="DILLENSCHNEIDER"/>
  </r>
  <r>
    <d v="2014-02-10T07:58:52"/>
    <n v="456683"/>
    <x v="0"/>
    <x v="18"/>
    <s v="Installation"/>
    <s v="Appli Poste de Travail Camelea"/>
    <d v="1899-12-31T00:00:00"/>
    <s v="2014-7"/>
    <x v="0"/>
    <s v="[APP]-CAMELEA_Demande d'applis BISSAIN Youssef  - migration du 10/02"/>
    <s v="System administrator"/>
    <s v="DILLENSCHNEIDER"/>
  </r>
  <r>
    <d v="2014-02-10T07:58:55"/>
    <n v="456684"/>
    <x v="0"/>
    <x v="37"/>
    <s v="Autre"/>
    <s v="SD SOS"/>
    <d v="1899-12-31T00:00:00"/>
    <s v="2014-7"/>
    <x v="0"/>
    <s v="adid temps de travail"/>
    <s v="System administrator"/>
    <s v="MARIGNAN"/>
  </r>
  <r>
    <d v="2014-02-10T07:59:28"/>
    <n v="456685"/>
    <x v="1"/>
    <x v="9"/>
    <s v="Demande d'information"/>
    <s v="Support DBA"/>
    <d v="1899-12-31T00:00:00"/>
    <s v="2014-7"/>
    <x v="0"/>
    <s v="[ATI] EssBase : demande de renseignement et création d'une nouvelle base en ZOC"/>
    <s v="System administrator"/>
    <m/>
  </r>
  <r>
    <d v="2014-02-10T08:18:58"/>
    <n v="456696"/>
    <x v="0"/>
    <x v="19"/>
    <s v="Audio conférence"/>
    <s v="TELEPHONIE"/>
    <d v="1899-12-31T00:00:00"/>
    <s v="2014-7"/>
    <x v="0"/>
    <s v="MERCREDI 12 FEVRIER - DEMANDE  NUMERO audio (20 pers.) -&gt; 11h-12h30 .."/>
    <s v="System administrator"/>
    <s v="TENA"/>
  </r>
  <r>
    <d v="2014-02-10T08:19:02"/>
    <n v="456697"/>
    <x v="0"/>
    <x v="51"/>
    <s v="Autre"/>
    <s v="SD SOS"/>
    <d v="1899-12-31T00:00:00"/>
    <s v="2014-7"/>
    <x v="0"/>
    <s v="accès outil de réservation de salles"/>
    <s v="System administrator"/>
    <s v="SANOGO"/>
  </r>
  <r>
    <d v="2014-02-10T08:29:45"/>
    <n v="456700"/>
    <x v="0"/>
    <x v="64"/>
    <s v="Prêt"/>
    <s v="GESTION DE STOCK"/>
    <d v="1899-12-31T00:00:00"/>
    <s v="2014-7"/>
    <x v="0"/>
    <s v="Prêt d'un portable 11/02/14 &gt; 14/02/14"/>
    <s v="System administrator"/>
    <m/>
  </r>
  <r>
    <d v="2014-02-10T08:33:20"/>
    <n v="456701"/>
    <x v="0"/>
    <x v="19"/>
    <s v="Audio conférence"/>
    <s v="TELEPHONIE"/>
    <d v="1899-12-31T00:00:00"/>
    <s v="2014-7"/>
    <x v="0"/>
    <s v="Demande n° audio"/>
    <s v="System administrator"/>
    <s v="SALONE"/>
  </r>
  <r>
    <d v="2014-02-10T08:38:07"/>
    <n v="456703"/>
    <x v="0"/>
    <x v="19"/>
    <s v="Audio conférence"/>
    <s v="TELEPHONIE"/>
    <d v="1899-12-31T00:00:00"/>
    <s v="2014-7"/>
    <x v="0"/>
    <s v="Demande de n° d'audio"/>
    <s v="System administrator"/>
    <s v="SALONE"/>
  </r>
  <r>
    <d v="2014-02-10T08:42:22"/>
    <n v="456704"/>
    <x v="0"/>
    <x v="18"/>
    <s v="Installation / Accès"/>
    <s v="SD SOS"/>
    <d v="2014-02-10T12:49:57"/>
    <s v="2014-7"/>
    <x v="0"/>
    <s v="installation add-in CAFE"/>
    <s v="System administrator"/>
    <s v="JAAFAR"/>
  </r>
  <r>
    <d v="2014-02-10T08:51:07"/>
    <n v="456706"/>
    <x v="0"/>
    <x v="19"/>
    <s v="Audio conférence"/>
    <s v="TELEPHONIE"/>
    <d v="1899-12-31T00:00:00"/>
    <s v="2014-7"/>
    <x v="0"/>
    <s v="Réservation de numéro de confcall"/>
    <s v="System administrator"/>
    <s v="SALONE"/>
  </r>
  <r>
    <d v="2014-02-10T08:51:10"/>
    <n v="456707"/>
    <x v="0"/>
    <x v="21"/>
    <s v="Modification"/>
    <s v="BPCE HABILITATIONS"/>
    <d v="1899-12-31T00:00:00"/>
    <s v="2014-7"/>
    <x v="0"/>
    <s v="Ajout d'un utilisateur dans groupe AD"/>
    <s v="System administrator"/>
    <s v="DEVAUD"/>
  </r>
  <r>
    <d v="2014-02-10T08:59:56"/>
    <n v="456710"/>
    <x v="0"/>
    <x v="21"/>
    <s v="Modification"/>
    <s v="BPCE HABILITATIONS"/>
    <d v="1899-12-31T00:00:00"/>
    <s v="2014-7"/>
    <x v="0"/>
    <s v="Ajout d'un utilisateur dans groupe AD"/>
    <s v="System administrator"/>
    <s v="DEVAUD"/>
  </r>
  <r>
    <d v="2014-02-10T09:08:26"/>
    <n v="456715"/>
    <x v="0"/>
    <x v="5"/>
    <s v="Autre"/>
    <s v="BT_GESTION DES ENVIRONNEMENTS"/>
    <d v="1899-12-31T00:00:00"/>
    <s v="2014-7"/>
    <x v="0"/>
    <s v="CCB : [GDE] Connexion impossible au serveur CMOS03"/>
    <s v="System administrator"/>
    <s v="DUTERTRE"/>
  </r>
  <r>
    <d v="2014-02-10T09:09:26"/>
    <n v="456716"/>
    <x v="0"/>
    <x v="1"/>
    <s v="Modification"/>
    <s v="BPCE HABILITATIONS"/>
    <d v="1899-12-31T00:00:00"/>
    <s v="2014-7"/>
    <x v="0"/>
    <s v="[HAB] Demande application Service desk"/>
    <s v="System administrator"/>
    <s v="MATTHEUWS"/>
  </r>
  <r>
    <d v="2014-02-10T09:10:49"/>
    <n v="456717"/>
    <x v="0"/>
    <x v="49"/>
    <s v="Installation / Accès"/>
    <s v="BT_SYSTEME"/>
    <d v="1899-12-31T00:00:00"/>
    <s v="2014-7"/>
    <x v="0"/>
    <s v="Demandes d'accès à l'application SAS"/>
    <s v="System administrator"/>
    <m/>
  </r>
  <r>
    <d v="2014-02-10T09:12:48"/>
    <n v="456718"/>
    <x v="0"/>
    <x v="19"/>
    <s v="Audio conférence"/>
    <s v="TELEPHONIE"/>
    <d v="1899-12-31T00:00:00"/>
    <s v="2014-7"/>
    <x v="0"/>
    <s v="demande de pieuvre dans la salle A2M36 pour 2 semaines "/>
    <s v="System administrator"/>
    <m/>
  </r>
  <r>
    <d v="2014-02-10T09:15:12"/>
    <n v="456719"/>
    <x v="0"/>
    <x v="24"/>
    <s v="Récupération"/>
    <s v="SDP Avant-Seine"/>
    <d v="1899-12-31T00:00:00"/>
    <s v="2014-7"/>
    <x v="0"/>
    <s v="Demande de récupération matériel"/>
    <s v="Arnaud LE DAIN"/>
    <s v="STEVANT"/>
  </r>
  <r>
    <d v="2014-02-10T09:17:00"/>
    <n v="456721"/>
    <x v="0"/>
    <x v="6"/>
    <s v="Autre"/>
    <s v="SD SOS"/>
    <d v="1899-12-31T00:00:00"/>
    <s v="2014-7"/>
    <x v="0"/>
    <s v="Message d'absence /messagerie d'une salariée"/>
    <s v="System administrator"/>
    <s v="BENOLLOL"/>
  </r>
  <r>
    <d v="2014-02-10T09:17:21"/>
    <n v="456722"/>
    <x v="0"/>
    <x v="31"/>
    <s v="Quotas"/>
    <s v="BPCE HABILITATIONS"/>
    <d v="1899-12-31T00:00:00"/>
    <s v="2014-7"/>
    <x v="0"/>
    <s v="CAPACITE DE STOCKAGE O:\"/>
    <s v="System administrator"/>
    <s v="MATTHEUWS"/>
  </r>
  <r>
    <d v="2014-02-10T09:22:26"/>
    <n v="456758"/>
    <x v="0"/>
    <x v="33"/>
    <s v="Brassage"/>
    <s v="SDP Avant-Seine"/>
    <d v="1899-12-31T00:00:00"/>
    <s v="2014-7"/>
    <x v="0"/>
    <s v="Demande de brassage"/>
    <s v="Michel STEVANT"/>
    <s v="STEVANT"/>
  </r>
  <r>
    <d v="2014-02-10T09:29:44"/>
    <n v="456731"/>
    <x v="0"/>
    <x v="24"/>
    <s v="Installation"/>
    <s v="SDP Avant-Seine"/>
    <d v="1899-12-31T00:00:00"/>
    <s v="2014-7"/>
    <x v="0"/>
    <s v="poste informatique"/>
    <s v="System administrator"/>
    <s v="STEVANT"/>
  </r>
  <r>
    <d v="2014-02-10T09:30:17"/>
    <n v="456734"/>
    <x v="0"/>
    <x v="24"/>
    <s v="Installation"/>
    <s v="SDP Avant-Seine"/>
    <d v="1899-12-31T00:00:00"/>
    <s v="2014-7"/>
    <x v="0"/>
    <s v="poste informatique"/>
    <s v="System administrator"/>
    <s v="STEVANT"/>
  </r>
  <r>
    <d v="2014-02-10T09:30:58"/>
    <n v="456735"/>
    <x v="0"/>
    <x v="24"/>
    <s v="Installation"/>
    <s v="SDP Avant-Seine"/>
    <d v="1899-12-31T00:00:00"/>
    <s v="2014-7"/>
    <x v="0"/>
    <s v="poste informatique"/>
    <s v="System administrator"/>
    <s v="STEVANT"/>
  </r>
  <r>
    <d v="2014-02-10T09:31:42"/>
    <n v="456737"/>
    <x v="0"/>
    <x v="24"/>
    <s v="Installation"/>
    <s v="SDP Avant-Seine"/>
    <d v="1899-12-31T00:00:00"/>
    <s v="2014-7"/>
    <x v="0"/>
    <s v="Poste informatique"/>
    <s v="System administrator"/>
    <s v="STEVANT"/>
  </r>
  <r>
    <d v="2014-02-10T09:32:17"/>
    <n v="456738"/>
    <x v="0"/>
    <x v="24"/>
    <s v="Installation"/>
    <s v="SDP Avant-Seine"/>
    <d v="1899-12-31T00:00:00"/>
    <s v="2014-7"/>
    <x v="0"/>
    <s v="poste informatique"/>
    <s v="System administrator"/>
    <s v="REGNIER"/>
  </r>
  <r>
    <d v="2014-02-10T09:35:04"/>
    <n v="456741"/>
    <x v="0"/>
    <x v="5"/>
    <s v="Habilitation"/>
    <s v="SD SOS"/>
    <d v="1899-12-31T00:00:00"/>
    <s v="2014-7"/>
    <x v="0"/>
    <s v="Demande d'acces au portail ARES"/>
    <s v="System administrator"/>
    <s v="LEDAINA"/>
  </r>
  <r>
    <d v="2014-02-10T09:35:16"/>
    <n v="456742"/>
    <x v="0"/>
    <x v="55"/>
    <s v="Ouverture"/>
    <s v="BT_FLUX"/>
    <d v="1899-12-31T00:00:00"/>
    <s v="2014-7"/>
    <x v="0"/>
    <s v="Declenchement Flux IAS DELTASCO"/>
    <s v="System administrator"/>
    <m/>
  </r>
  <r>
    <d v="2014-02-10T09:40:46"/>
    <n v="456743"/>
    <x v="0"/>
    <x v="5"/>
    <s v="Autre"/>
    <s v="BT_RESEAU"/>
    <d v="1899-12-31T00:00:00"/>
    <s v="2014-7"/>
    <x v="0"/>
    <s v="[GDE] Demande d'édition des conf switch LAN HP embarqués"/>
    <s v="System administrator"/>
    <s v="PACKA"/>
  </r>
  <r>
    <d v="2014-02-10T09:41:08"/>
    <n v="456748"/>
    <x v="0"/>
    <x v="18"/>
    <s v="Installation / Accès"/>
    <s v="Appli Poste de Travail N3"/>
    <d v="1899-12-31T00:00:00"/>
    <s v="2014-7"/>
    <x v="0"/>
    <s v="Thinkcell_x000d__x000a_Thinkcell"/>
    <s v="Hamidou SANOGO"/>
    <s v="DILLENSCHNEIDER"/>
  </r>
  <r>
    <d v="2014-02-10T09:41:11"/>
    <n v="456744"/>
    <x v="0"/>
    <x v="70"/>
    <s v="Prêt"/>
    <s v="SDP Parc Avenue"/>
    <d v="1899-12-31T00:00:00"/>
    <s v="2014-7"/>
    <x v="0"/>
    <s v="Demande pret imprimante"/>
    <s v="System administrator"/>
    <m/>
  </r>
  <r>
    <d v="2014-02-10T09:41:24"/>
    <n v="456745"/>
    <x v="0"/>
    <x v="18"/>
    <s v="Installation"/>
    <s v="Appli Poste de Travail Camelea"/>
    <d v="1899-12-31T00:00:00"/>
    <s v="2014-7"/>
    <x v="0"/>
    <s v="[APP]-CAMELEA_Demande d'appli de MILLOT Pierre - migration du 10/02"/>
    <s v="System administrator"/>
    <s v="DILLENSCHNEIDER"/>
  </r>
  <r>
    <d v="2014-02-10T09:41:48"/>
    <n v="456746"/>
    <x v="0"/>
    <x v="48"/>
    <s v="Ecran supplémentaire"/>
    <s v="SDP Malraux"/>
    <d v="1899-12-31T00:00:00"/>
    <s v="2014-7"/>
    <x v="0"/>
    <s v="Demande d'écran supplémentaire"/>
    <s v="System administrator"/>
    <s v="SEDDIKI"/>
  </r>
  <r>
    <d v="2014-02-10T09:42:56"/>
    <n v="456753"/>
    <x v="0"/>
    <x v="1"/>
    <s v="Création"/>
    <s v="BPCE HABILITATIONS"/>
    <d v="1899-12-31T00:00:00"/>
    <s v="2014-7"/>
    <x v="0"/>
    <s v="Creation d'un compte pour Vojnovic Sophie"/>
    <s v="Jessee MARIGNAN"/>
    <s v="MONTLOUIS-CALIXTE"/>
  </r>
  <r>
    <d v="2014-02-10T09:43:56"/>
    <n v="456749"/>
    <x v="0"/>
    <x v="18"/>
    <s v="Installation"/>
    <s v="Support Camelea"/>
    <d v="1899-12-31T00:00:00"/>
    <s v="2014-7"/>
    <x v="0"/>
    <s v="[APP]-CAMELEA_Demande d'appli de MAKSIMOV Cédric - migration du 10/02"/>
    <s v="System administrator"/>
    <m/>
  </r>
  <r>
    <d v="2014-02-10T09:46:08"/>
    <n v="456750"/>
    <x v="0"/>
    <x v="15"/>
    <s v="Autre"/>
    <s v="BT_BDD"/>
    <d v="1899-12-31T00:00:00"/>
    <s v="2014-7"/>
    <x v="0"/>
    <s v="[entrepot] Volum schema"/>
    <s v="System administrator"/>
    <m/>
  </r>
  <r>
    <d v="2014-02-10T09:47:18"/>
    <n v="456751"/>
    <x v="0"/>
    <x v="13"/>
    <s v="Création"/>
    <s v="BPCE HABILITATIONS"/>
    <d v="1899-12-31T00:00:00"/>
    <s v="2014-7"/>
    <x v="0"/>
    <s v="Demande de dossier partagé"/>
    <s v="System administrator"/>
    <s v="DEVAUD"/>
  </r>
  <r>
    <d v="2014-02-10T09:47:34"/>
    <n v="456752"/>
    <x v="0"/>
    <x v="15"/>
    <s v="Autre"/>
    <s v="SD SOS"/>
    <d v="1899-12-31T00:00:00"/>
    <s v="2014-7"/>
    <x v="0"/>
    <s v="Information "/>
    <s v="System administrator"/>
    <s v="JAAFAR"/>
  </r>
  <r>
    <d v="2014-02-10T09:49:48"/>
    <n v="456756"/>
    <x v="0"/>
    <x v="3"/>
    <s v="Installation"/>
    <s v="TELEPHONIE"/>
    <d v="1899-12-31T00:00:00"/>
    <s v="2014-7"/>
    <x v="0"/>
    <s v="Demande identifiant téléphonique"/>
    <s v="Jessee MARIGNAN"/>
    <s v="SALONE"/>
  </r>
  <r>
    <d v="2014-02-10T09:53:44"/>
    <n v="456757"/>
    <x v="0"/>
    <x v="48"/>
    <s v="Remplacement"/>
    <s v="SDP Avant-Seine"/>
    <d v="1899-12-31T00:00:00"/>
    <s v="2014-7"/>
    <x v="0"/>
    <s v="écran"/>
    <s v="System administrator"/>
    <s v="REGNIER"/>
  </r>
  <r>
    <d v="2014-02-10T09:58:32"/>
    <n v="456759"/>
    <x v="0"/>
    <x v="27"/>
    <s v="Autre"/>
    <s v="Habilitations Etablissements"/>
    <d v="1899-12-31T00:00:00"/>
    <s v="2014-7"/>
    <x v="0"/>
    <s v="TR : Création ID"/>
    <s v="System administrator"/>
    <s v="OUERCHEFANI"/>
  </r>
  <r>
    <d v="2014-02-10T10:01:20"/>
    <n v="456764"/>
    <x v="0"/>
    <x v="19"/>
    <s v="Création / Suppresion de compte téléphonique"/>
    <s v="TELEPHONIE"/>
    <d v="1899-12-31T00:00:00"/>
    <s v="2014-7"/>
    <x v="0"/>
    <s v="URGENT Creation d'un compte téléphonique pour Vojnovic Sophie"/>
    <s v="Brice BENOLLOL"/>
    <s v="SALONE"/>
  </r>
  <r>
    <d v="2014-02-10T10:01:31"/>
    <n v="456761"/>
    <x v="0"/>
    <x v="6"/>
    <s v="Autre"/>
    <s v="SD SOS"/>
    <d v="1899-12-31T00:00:00"/>
    <s v="2014-7"/>
    <x v="0"/>
    <s v="salles de réunion"/>
    <s v="System administrator"/>
    <s v="JAAFAR"/>
  </r>
  <r>
    <d v="2014-02-10T10:03:18"/>
    <n v="456763"/>
    <x v="0"/>
    <x v="31"/>
    <s v="Habilitation"/>
    <s v="BPCE HABILITATIONS"/>
    <d v="1899-12-31T00:00:00"/>
    <s v="2014-7"/>
    <x v="0"/>
    <s v="Demande Accès répertoire partagé"/>
    <s v="System administrator"/>
    <s v="CLOTAIRE"/>
  </r>
  <r>
    <d v="2014-02-10T10:03:18"/>
    <n v="456767"/>
    <x v="0"/>
    <x v="51"/>
    <s v="Assistance Bureautique"/>
    <s v="SDP Avant-Seine"/>
    <d v="1899-12-31T00:00:00"/>
    <s v="2014-7"/>
    <x v="0"/>
    <s v="Reorganisation du bureau"/>
    <s v="François REGNIER"/>
    <s v="REGNIER"/>
  </r>
  <r>
    <d v="2014-02-10T10:04:06"/>
    <n v="456766"/>
    <x v="0"/>
    <x v="40"/>
    <s v="Installation / Accès"/>
    <s v="BPCE HABILITATIONS"/>
    <d v="1899-12-31T00:00:00"/>
    <s v="2014-7"/>
    <x v="0"/>
    <s v="AGRILISMAT2 - demande Habilitations (LDAP) du 10/02/2014"/>
    <s v="System administrator"/>
    <s v="MATTHEUWS"/>
  </r>
  <r>
    <d v="2014-02-10T10:04:56"/>
    <n v="456768"/>
    <x v="0"/>
    <x v="18"/>
    <s v="Installation / Accès"/>
    <s v="Appli Poste de Travail Install"/>
    <d v="1899-12-31T00:00:00"/>
    <s v="2014-7"/>
    <x v="0"/>
    <s v="demande licence think cell"/>
    <s v="Sabry JAAFAR"/>
    <s v="DILLENSCHNEIDER"/>
  </r>
  <r>
    <d v="2014-02-10T10:12:13"/>
    <n v="456771"/>
    <x v="0"/>
    <x v="1"/>
    <s v="Création"/>
    <s v="SD SOS"/>
    <d v="1899-12-31T00:00:00"/>
    <s v="2014-7"/>
    <x v="0"/>
    <s v="URGENT - installation de Nathalie CHARTRAIN"/>
    <s v="Hamidou SANOGO"/>
    <s v="SANOGO"/>
  </r>
  <r>
    <d v="2014-02-10T10:14:58"/>
    <n v="456772"/>
    <x v="0"/>
    <x v="8"/>
    <s v="Installation / Accès"/>
    <s v="Support Moteurs de notation"/>
    <d v="1899-12-31T00:00:00"/>
    <s v="2014-7"/>
    <x v="0"/>
    <s v="[ATI]: NIA/PROD/BATCH/URGENT/MENSUEL/rec 2014_00029 : demande de logs pour ...-&gt;"/>
    <s v="System administrator"/>
    <m/>
  </r>
  <r>
    <d v="2014-02-10T10:15:01"/>
    <n v="456773"/>
    <x v="0"/>
    <x v="5"/>
    <s v="Information"/>
    <s v="Exploitation"/>
    <d v="1899-12-31T00:00:00"/>
    <s v="2014-7"/>
    <x v="0"/>
    <s v="Vérification ALERTE serveur"/>
    <s v="System administrator"/>
    <s v="BERTINP"/>
  </r>
  <r>
    <d v="2014-02-10T10:15:32"/>
    <n v="456774"/>
    <x v="0"/>
    <x v="21"/>
    <s v="Modification"/>
    <s v="BPCE HABILITATIONS"/>
    <d v="1899-12-31T00:00:00"/>
    <s v="2014-7"/>
    <x v="0"/>
    <s v="[HAB] - Demande d'ajout à un groupe"/>
    <s v="System administrator"/>
    <s v="CLOTAIRE"/>
  </r>
  <r>
    <d v="2014-02-10T10:20:59"/>
    <n v="456775"/>
    <x v="0"/>
    <x v="8"/>
    <s v="Installation / Accès"/>
    <s v="Support Moteurs de notation"/>
    <d v="1899-12-31T00:00:00"/>
    <s v="2014-7"/>
    <x v="0"/>
    <s v="[ATI] : NIE/R7BPCE/URGENT/DEM387"/>
    <s v="System administrator"/>
    <m/>
  </r>
  <r>
    <d v="2014-02-10T10:22:09"/>
    <n v="456776"/>
    <x v="1"/>
    <x v="43"/>
    <s v="Demande d'information"/>
    <s v="SD SOS"/>
    <d v="1899-12-31T00:00:00"/>
    <s v="2014-7"/>
    <x v="0"/>
    <s v="Demande d'information connexion à distance"/>
    <s v="System administrator"/>
    <s v="LEDAINA"/>
  </r>
  <r>
    <d v="2014-02-10T10:30:04"/>
    <n v="456779"/>
    <x v="0"/>
    <x v="16"/>
    <s v="Création"/>
    <s v="BPCE HABILITATIONS"/>
    <d v="1899-12-31T00:00:00"/>
    <s v="2014-7"/>
    <x v="0"/>
    <s v="Création de compte SAPHIR"/>
    <s v="System administrator"/>
    <s v="OUERCHEFANI"/>
  </r>
  <r>
    <d v="2014-02-10T10:36:13"/>
    <n v="456781"/>
    <x v="0"/>
    <x v="15"/>
    <s v="Autre"/>
    <s v="BT_INFOGERANTS"/>
    <d v="1899-12-31T00:00:00"/>
    <s v="2014-7"/>
    <x v="0"/>
    <s v="[SD0112815] Serveur BFDST002"/>
    <s v="System administrator"/>
    <m/>
  </r>
  <r>
    <d v="2014-02-10T10:37:16"/>
    <n v="456787"/>
    <x v="0"/>
    <x v="89"/>
    <s v="Création"/>
    <s v="BT_RESEAU"/>
    <d v="1899-12-31T00:00:00"/>
    <s v="2014-7"/>
    <x v="0"/>
    <s v="Demande de brassage"/>
    <s v="Mohamed SEDDIKI"/>
    <s v="MASSEROT"/>
  </r>
  <r>
    <d v="2014-02-10T10:39:08"/>
    <n v="456783"/>
    <x v="0"/>
    <x v="18"/>
    <s v="Installation / Accès"/>
    <s v="Appli Poste de Travail Qualification"/>
    <d v="1899-12-31T00:00:00"/>
    <s v="2014-7"/>
    <x v="0"/>
    <s v="ACL pour CANAL Benoit"/>
    <s v="System administrator"/>
    <m/>
  </r>
  <r>
    <d v="2014-02-10T10:40:28"/>
    <n v="456784"/>
    <x v="0"/>
    <x v="13"/>
    <s v="Création"/>
    <s v="BPCE HABILITATIONS"/>
    <d v="1899-12-31T00:00:00"/>
    <s v="2014-7"/>
    <x v="0"/>
    <s v="Demande de création de répertoire partagé"/>
    <s v="System administrator"/>
    <s v="BOULA"/>
  </r>
  <r>
    <d v="2014-02-10T10:46:27"/>
    <n v="456789"/>
    <x v="0"/>
    <x v="5"/>
    <s v="Modification"/>
    <s v="INFRA_SYSTEME"/>
    <d v="2014-02-11T14:51:39"/>
    <s v="2014-7"/>
    <x v="0"/>
    <s v="ppldb203"/>
    <s v="System administrator"/>
    <s v="AUTISSIER"/>
  </r>
  <r>
    <d v="2014-02-10T10:56:09"/>
    <n v="456795"/>
    <x v="0"/>
    <x v="32"/>
    <s v="Création"/>
    <s v="BPCE HABILITATIONS"/>
    <d v="1899-12-31T00:00:00"/>
    <s v="2014-7"/>
    <x v="0"/>
    <s v="CHOGORI"/>
    <s v="System administrator"/>
    <s v="BOULA"/>
  </r>
  <r>
    <d v="2014-02-10T10:58:07"/>
    <n v="456799"/>
    <x v="0"/>
    <x v="3"/>
    <s v="Installation"/>
    <s v="TELEPHONIE"/>
    <d v="1899-12-31T00:00:00"/>
    <s v="2014-7"/>
    <x v="0"/>
    <s v="Demande installation de pieuvre - BRC38 "/>
    <s v="Jessee MARIGNAN"/>
    <s v="TENA"/>
  </r>
  <r>
    <d v="2014-02-10T11:00:59"/>
    <n v="456798"/>
    <x v="0"/>
    <x v="5"/>
    <s v="Modification"/>
    <s v="BT_APPLIS"/>
    <d v="1899-12-31T00:00:00"/>
    <s v="2014-7"/>
    <x v="0"/>
    <s v="DMRO : reprise 2013"/>
    <s v="System administrator"/>
    <m/>
  </r>
  <r>
    <d v="2014-02-10T11:04:49"/>
    <n v="456801"/>
    <x v="0"/>
    <x v="13"/>
    <s v="Quotas"/>
    <s v="BPCE HABILITATIONS"/>
    <d v="1899-12-31T00:00:00"/>
    <s v="2014-7"/>
    <x v="0"/>
    <s v="Merci d'augmenter le quota sur O:\DBCA\BDR-Direction"/>
    <s v="System administrator"/>
    <s v="BOULA"/>
  </r>
  <r>
    <d v="2014-02-10T11:05:14"/>
    <n v="456802"/>
    <x v="0"/>
    <x v="19"/>
    <s v="Filtrage Manager / Assistante"/>
    <s v="TELEPHONIE"/>
    <d v="1899-12-31T00:00:00"/>
    <s v="2014-7"/>
    <x v="0"/>
    <s v="Interception d'appels sur deux postes téléphoniques"/>
    <s v="System administrator"/>
    <s v="SALONE"/>
  </r>
  <r>
    <d v="2014-02-10T11:08:25"/>
    <n v="456804"/>
    <x v="0"/>
    <x v="13"/>
    <s v="Habilitation"/>
    <s v="BPCE HABILITATIONS"/>
    <d v="1899-12-31T00:00:00"/>
    <s v="2014-7"/>
    <x v="0"/>
    <s v="Accès fichier CAC"/>
    <s v="System administrator"/>
    <s v="CLOTAIRE"/>
  </r>
  <r>
    <d v="2014-02-10T11:11:26"/>
    <n v="456805"/>
    <x v="0"/>
    <x v="13"/>
    <s v="Habilitation"/>
    <s v="BPCE HABILITATIONS"/>
    <d v="1899-12-31T00:00:00"/>
    <s v="2014-7"/>
    <x v="0"/>
    <s v="Accès à TEMPO en lecture"/>
    <s v="System administrator"/>
    <s v="MATTHEUWS"/>
  </r>
  <r>
    <d v="2014-02-10T11:20:08"/>
    <n v="456807"/>
    <x v="1"/>
    <x v="9"/>
    <s v="Demande d'information"/>
    <s v="Support DBA"/>
    <d v="2014-02-11T06:45:52"/>
    <s v="2014-7"/>
    <x v="0"/>
    <s v="[ATI] TR: Féerie:Installation Du client 10G 64Bits"/>
    <s v="System administrator"/>
    <s v="MENUET"/>
  </r>
  <r>
    <d v="2014-02-10T11:20:25"/>
    <n v="456808"/>
    <x v="0"/>
    <x v="13"/>
    <s v="Création"/>
    <s v="BPCE HABILITATIONS"/>
    <d v="1899-12-31T00:00:00"/>
    <s v="2014-7"/>
    <x v="0"/>
    <s v="Demande crétaion répertoire_V4"/>
    <s v="System administrator"/>
    <s v="CLOTAIRE"/>
  </r>
  <r>
    <d v="2014-02-10T11:28:10"/>
    <n v="456810"/>
    <x v="0"/>
    <x v="6"/>
    <s v="Autre"/>
    <s v="SD Back Office"/>
    <d v="1899-12-31T00:00:00"/>
    <s v="2014-7"/>
    <x v="0"/>
    <s v="demande pour changer les parametre de couleur et de la police d'ecriture "/>
    <s v="Sujanthan ULAGESWARAN"/>
    <s v="ULAGESWARAN"/>
  </r>
  <r>
    <d v="2014-02-10T12:24:46"/>
    <n v="456812"/>
    <x v="0"/>
    <x v="18"/>
    <s v="Installation / Accès"/>
    <s v="BPCE HABILITATIONS"/>
    <d v="1899-12-31T00:00:00"/>
    <s v="2014-7"/>
    <x v="0"/>
    <s v="Demande Installation Fillezilla"/>
    <s v="Jessee MARIGNAN"/>
    <s v="DEVAUD"/>
  </r>
  <r>
    <d v="2014-02-10T12:28:05"/>
    <n v="456814"/>
    <x v="0"/>
    <x v="92"/>
    <s v="Installation / Accès"/>
    <s v="BPCE HABILITATIONS"/>
    <d v="1899-12-31T00:00:00"/>
    <s v="2014-7"/>
    <x v="0"/>
    <s v="Demandes d'accès à l'application SAS"/>
    <s v="Hamidou SANOGO"/>
    <s v="MATTHEUWS"/>
  </r>
  <r>
    <d v="2014-02-10T12:28:09"/>
    <n v="456815"/>
    <x v="0"/>
    <x v="92"/>
    <s v="Installation / Accès"/>
    <s v="BPCE HABILITATIONS"/>
    <d v="1899-12-31T00:00:00"/>
    <s v="2014-7"/>
    <x v="0"/>
    <s v="Demandes d'accès à l'application SAS"/>
    <s v="Hamidou SANOGO"/>
    <s v="MATTHEUWS"/>
  </r>
  <r>
    <d v="2014-02-10T12:28:12"/>
    <n v="456817"/>
    <x v="0"/>
    <x v="93"/>
    <s v="Installation / Accès"/>
    <s v="BT_SYSTEME"/>
    <d v="2014-02-10T13:57:47"/>
    <s v="2014-7"/>
    <x v="0"/>
    <s v="Demandes d'accès à l'application SAS"/>
    <s v="Hamidou SANOGO"/>
    <m/>
  </r>
  <r>
    <d v="2014-02-10T12:28:15"/>
    <n v="456818"/>
    <x v="0"/>
    <x v="92"/>
    <s v="Installation / Accès"/>
    <s v="BT_SYSTEME"/>
    <d v="1899-12-31T00:00:00"/>
    <s v="2014-7"/>
    <x v="0"/>
    <s v="Demandes d'accès à l'application SAS"/>
    <s v="Hamidou SANOGO"/>
    <m/>
  </r>
  <r>
    <d v="2014-02-10T12:28:17"/>
    <n v="456822"/>
    <x v="0"/>
    <x v="92"/>
    <s v="Installation / Accès"/>
    <s v="BT_SYSTEME"/>
    <d v="1899-12-31T00:00:00"/>
    <s v="2014-7"/>
    <x v="0"/>
    <s v="Demandes d'accès à l'application SAS"/>
    <s v="Hamidou SANOGO"/>
    <m/>
  </r>
  <r>
    <d v="2014-02-10T12:28:20"/>
    <n v="456823"/>
    <x v="0"/>
    <x v="92"/>
    <s v="Installation / Accès"/>
    <s v="BT_SYSTEME"/>
    <d v="1899-12-31T00:00:00"/>
    <s v="2014-7"/>
    <x v="0"/>
    <s v="Demandes d'accès à l'application SAS"/>
    <s v="Hamidou SANOGO"/>
    <m/>
  </r>
  <r>
    <d v="2014-02-10T12:28:24"/>
    <n v="456824"/>
    <x v="0"/>
    <x v="92"/>
    <s v="Installation / Accès"/>
    <s v="BPCE HABILITATIONS"/>
    <d v="1899-12-31T00:00:00"/>
    <s v="2014-7"/>
    <x v="0"/>
    <s v="Demandes d'accès à l'application SAS"/>
    <s v="Hamidou SANOGO"/>
    <s v="MATTHEUWS"/>
  </r>
  <r>
    <d v="2014-02-10T12:28:27"/>
    <n v="456825"/>
    <x v="0"/>
    <x v="92"/>
    <s v="Installation / Accès"/>
    <s v="BPCE HABILITATIONS"/>
    <d v="1899-12-31T00:00:00"/>
    <s v="2014-7"/>
    <x v="0"/>
    <s v="Demandes d'accès à l'application SAS"/>
    <s v="Hamidou SANOGO"/>
    <s v="MATTHEUWS"/>
  </r>
  <r>
    <d v="2014-02-10T12:28:31"/>
    <n v="456826"/>
    <x v="0"/>
    <x v="92"/>
    <s v="Installation / Accès"/>
    <s v="Exploitation"/>
    <d v="2014-02-10T14:47:08"/>
    <s v="2014-7"/>
    <x v="0"/>
    <s v="Demandes d'accès à l'application SAS"/>
    <s v="Hamidou SANOGO"/>
    <s v="OFFREDO"/>
  </r>
  <r>
    <d v="2014-02-10T12:28:34"/>
    <n v="456827"/>
    <x v="0"/>
    <x v="92"/>
    <s v="Installation / Accès"/>
    <s v="BT_SYSTEME"/>
    <d v="1899-12-31T00:00:00"/>
    <s v="2014-7"/>
    <x v="0"/>
    <s v="Demandes d'accès à l'application SAS"/>
    <s v="Hamidou SANOGO"/>
    <m/>
  </r>
  <r>
    <d v="2014-02-10T12:28:37"/>
    <n v="456828"/>
    <x v="0"/>
    <x v="92"/>
    <s v="Installation / Accès"/>
    <s v="BT_SYSTEME"/>
    <d v="1899-12-31T00:00:00"/>
    <s v="2014-7"/>
    <x v="0"/>
    <s v="Demandes d'accès à l'application SAS"/>
    <s v="Hamidou SANOGO"/>
    <m/>
  </r>
  <r>
    <d v="2014-02-10T12:38:52"/>
    <n v="456819"/>
    <x v="0"/>
    <x v="1"/>
    <s v="Modification"/>
    <s v="SD SOS"/>
    <d v="1899-12-31T00:00:00"/>
    <s v="2014-7"/>
    <x v="0"/>
    <s v="Session vérouillé_x0009_"/>
    <s v="Jessee MARIGNAN"/>
    <s v="MARIGNAN"/>
  </r>
  <r>
    <d v="2014-02-10T12:43:56"/>
    <n v="456816"/>
    <x v="0"/>
    <x v="25"/>
    <s v="Dérogation Streaming"/>
    <s v="SD SOS"/>
    <d v="1899-12-31T00:00:00"/>
    <s v="2014-7"/>
    <x v="0"/>
    <s v="Filtrage URL sur http://www.youtube.com/embed/0I52ZfJcZlw?wmode=transparent...-&gt;"/>
    <s v="System administrator"/>
    <s v="MARIGNAN"/>
  </r>
  <r>
    <d v="2014-02-10T12:47:52"/>
    <n v="456820"/>
    <x v="0"/>
    <x v="47"/>
    <s v="Installation / Accès"/>
    <s v="Habilitations Etablissements"/>
    <d v="1899-12-31T00:00:00"/>
    <s v="2014-7"/>
    <x v="0"/>
    <s v="Demande de Mise à jour des droits S.MAYEC -"/>
    <s v="System administrator"/>
    <m/>
  </r>
  <r>
    <d v="2014-02-10T12:47:54"/>
    <n v="456821"/>
    <x v="0"/>
    <x v="65"/>
    <s v="Prêt"/>
    <s v="TELEPHONIE"/>
    <d v="1899-12-31T00:00:00"/>
    <s v="2014-7"/>
    <x v="0"/>
    <s v="casque audio"/>
    <s v="System administrator"/>
    <s v="TENA"/>
  </r>
  <r>
    <d v="2014-02-10T12:53:58"/>
    <n v="456829"/>
    <x v="0"/>
    <x v="92"/>
    <s v="Installation / Accès"/>
    <s v="BT_SYSTEME"/>
    <d v="1899-12-31T00:00:00"/>
    <s v="2014-7"/>
    <x v="0"/>
    <s v="Demandes d'accès à l'application SAS"/>
    <s v="Hamidou SANOGO"/>
    <m/>
  </r>
  <r>
    <d v="2014-02-10T13:04:19"/>
    <n v="456831"/>
    <x v="1"/>
    <x v="39"/>
    <s v="Demande d'information"/>
    <s v="SD SOS"/>
    <d v="1899-12-31T00:00:00"/>
    <s v="2014-7"/>
    <x v="0"/>
    <s v="Informations sur la salle Barcelone"/>
    <s v="System administrator"/>
    <s v="JAAFAR"/>
  </r>
  <r>
    <d v="2014-02-10T13:06:57"/>
    <n v="456833"/>
    <x v="0"/>
    <x v="3"/>
    <s v="Installation"/>
    <s v="TELEPHONIE"/>
    <d v="1899-12-31T00:00:00"/>
    <s v="2014-7"/>
    <x v="0"/>
    <s v="Demande de configuration du telephone"/>
    <s v="François REGNIER"/>
    <s v="SALONE"/>
  </r>
  <r>
    <d v="2014-02-10T13:14:39"/>
    <n v="456835"/>
    <x v="0"/>
    <x v="11"/>
    <s v="Habilitation"/>
    <s v="SD SOS"/>
    <d v="1899-12-31T00:00:00"/>
    <s v="2014-7"/>
    <x v="0"/>
    <s v="Accès boîte mail Investor Relations"/>
    <s v="System administrator"/>
    <s v="JAAFAR"/>
  </r>
  <r>
    <d v="2014-02-10T13:17:46"/>
    <n v="456853"/>
    <x v="0"/>
    <x v="30"/>
    <s v="Récupération"/>
    <s v="TELEPHONIE MOBILE"/>
    <d v="1899-12-31T00:00:00"/>
    <s v="2014-7"/>
    <x v="0"/>
    <s v="Demande récupération Blackberry"/>
    <s v="Arnaud LE DAIN"/>
    <s v="NOURRY"/>
  </r>
  <r>
    <d v="2014-02-10T13:20:01"/>
    <n v="456852"/>
    <x v="0"/>
    <x v="11"/>
    <s v="Habilitation"/>
    <s v="BPCE HABILITATIONS"/>
    <d v="1899-12-31T00:00:00"/>
    <s v="2014-7"/>
    <x v="0"/>
    <s v="[Habilitation]"/>
    <s v="System administrator"/>
    <s v="DEVAUD"/>
  </r>
  <r>
    <d v="2014-02-10T13:20:54"/>
    <n v="456854"/>
    <x v="0"/>
    <x v="5"/>
    <s v="Autre"/>
    <s v="BT_GESTION DES ENVIRONNEMENTS"/>
    <d v="1899-12-31T00:00:00"/>
    <s v="2014-7"/>
    <x v="0"/>
    <s v="[GDE] Problème SW chassis BPCE-VB-01"/>
    <s v="System administrator"/>
    <m/>
  </r>
  <r>
    <d v="2014-02-10T13:22:33"/>
    <n v="456855"/>
    <x v="1"/>
    <x v="9"/>
    <s v="Demande d'information"/>
    <s v="Support Moteurs de notation"/>
    <d v="2014-02-10T15:18:50"/>
    <s v="2014-7"/>
    <x v="0"/>
    <s v="[ATI]: NIO/PROD/BATCH/URGENT/MENSUEL/rec 2014_00030 : demande de logs pour ...-&gt;"/>
    <s v="System administrator"/>
    <m/>
  </r>
  <r>
    <d v="2014-02-10T13:22:48"/>
    <n v="456856"/>
    <x v="0"/>
    <x v="5"/>
    <s v="Autre"/>
    <s v="Support DBA"/>
    <d v="1899-12-31T00:00:00"/>
    <s v="2014-7"/>
    <x v="0"/>
    <s v="PBDDSQLF-02  base SQL go_capex_contributor_t4"/>
    <s v="System administrator"/>
    <s v="LEFEBVREJ"/>
  </r>
  <r>
    <d v="2014-02-10T13:28:14"/>
    <n v="456858"/>
    <x v="0"/>
    <x v="1"/>
    <s v="Modification"/>
    <s v="BPCE HABILITATIONS"/>
    <d v="1899-12-31T00:00:00"/>
    <s v="2014-7"/>
    <x v="0"/>
    <s v="Agrilismat2 - habilitation"/>
    <s v="System administrator"/>
    <s v="MATTHEUWS"/>
  </r>
  <r>
    <d v="2014-02-10T13:46:27"/>
    <n v="456859"/>
    <x v="0"/>
    <x v="13"/>
    <s v="Habilitation"/>
    <s v="BPCE HABILITATIONS"/>
    <d v="1899-12-31T00:00:00"/>
    <s v="2014-7"/>
    <x v="0"/>
    <s v="Accès au répertoire commun de &quot;marketing &amp; Distribution&quot;"/>
    <s v="System administrator"/>
    <s v="DEVAUD"/>
  </r>
  <r>
    <d v="2014-02-10T13:50:36"/>
    <n v="456867"/>
    <x v="1"/>
    <x v="19"/>
    <s v="Demande d'information"/>
    <s v="TELEPHONIE"/>
    <d v="1899-12-31T00:00:00"/>
    <s v="2014-7"/>
    <x v="0"/>
    <s v="demande de code messagerie vocale"/>
    <s v="Arnaud LE DAIN"/>
    <s v="SALONE"/>
  </r>
  <r>
    <d v="2014-02-10T13:53:32"/>
    <n v="456861"/>
    <x v="0"/>
    <x v="9"/>
    <s v="Modification"/>
    <s v="Support Reporting Risques"/>
    <d v="1899-12-31T00:00:00"/>
    <s v="2014-7"/>
    <x v="0"/>
    <s v="[ATI][SRRC][RBPCE] : Evolution des pools de connexion"/>
    <s v="System administrator"/>
    <s v="MAHOUT"/>
  </r>
  <r>
    <d v="2014-02-10T13:55:54"/>
    <n v="456863"/>
    <x v="0"/>
    <x v="9"/>
    <s v="Modification"/>
    <s v="Support Reporting Risques"/>
    <d v="1899-12-31T00:00:00"/>
    <s v="2014-7"/>
    <x v="0"/>
    <s v="[ATI][SRRC] [RBanquesL]  : Evolution des pools de connexion"/>
    <s v="System administrator"/>
    <s v="MAHOUT"/>
  </r>
  <r>
    <d v="2014-02-10T13:57:28"/>
    <n v="456864"/>
    <x v="0"/>
    <x v="9"/>
    <s v="Modification"/>
    <s v="Support Reporting Risques"/>
    <d v="1899-12-31T00:00:00"/>
    <s v="2014-7"/>
    <x v="0"/>
    <s v="[ATI)[SRRC] [RBanques] : Evolution des pools de connexion"/>
    <s v="System administrator"/>
    <s v="MAHOUT"/>
  </r>
  <r>
    <d v="2014-02-10T13:58:45"/>
    <n v="456865"/>
    <x v="0"/>
    <x v="18"/>
    <s v="Installation"/>
    <s v="Appli Poste de Travail Camelea"/>
    <d v="1899-12-31T00:00:00"/>
    <s v="2014-7"/>
    <x v="0"/>
    <s v="[APP]-CAMELEA_Demande d'applis MULLER Monique - migration du 11/02"/>
    <s v="System administrator"/>
    <s v="DILLENSCHNEIDER"/>
  </r>
  <r>
    <d v="2014-02-10T14:00:28"/>
    <n v="456866"/>
    <x v="0"/>
    <x v="19"/>
    <s v="Création / Suppresion de compte téléphonique"/>
    <s v="TELEPHONIE"/>
    <d v="1899-12-31T00:00:00"/>
    <s v="2014-7"/>
    <x v="0"/>
    <s v="Accès téléphonie"/>
    <s v="System administrator"/>
    <m/>
  </r>
  <r>
    <d v="2014-02-10T14:01:34"/>
    <n v="456868"/>
    <x v="0"/>
    <x v="18"/>
    <s v="Installation"/>
    <s v="Support Camelea"/>
    <d v="1899-12-31T00:00:00"/>
    <s v="2014-7"/>
    <x v="0"/>
    <s v="[APP]-CAMELEA_Demande d'applis BOURGEAIS Charline  - migration du 11/02"/>
    <s v="System administrator"/>
    <m/>
  </r>
  <r>
    <d v="2014-02-10T14:03:12"/>
    <n v="456869"/>
    <x v="0"/>
    <x v="5"/>
    <s v="Autre"/>
    <s v="BT_GESTION DES ENVIRONNEMENTS"/>
    <d v="1899-12-31T00:00:00"/>
    <s v="2014-7"/>
    <x v="0"/>
    <s v="20 To du serveur PPLNAS01 pour les sauvegardes"/>
    <s v="System administrator"/>
    <m/>
  </r>
  <r>
    <d v="2014-02-10T14:04:50"/>
    <n v="456870"/>
    <x v="0"/>
    <x v="33"/>
    <s v="Brassage"/>
    <s v="BT_RESEAU"/>
    <d v="1899-12-31T00:00:00"/>
    <s v="2014-7"/>
    <x v="0"/>
    <s v="Demande de brassage"/>
    <s v="Michel STEVANT"/>
    <s v="MASSEROT"/>
  </r>
  <r>
    <d v="2014-02-10T14:21:51"/>
    <n v="456876"/>
    <x v="0"/>
    <x v="1"/>
    <s v="Modification"/>
    <s v="SD SOS"/>
    <d v="1899-12-31T00:00:00"/>
    <s v="2014-7"/>
    <x v="0"/>
    <s v="[HAB] Demande de droits"/>
    <s v="System administrator"/>
    <s v="ULAGESWARAN"/>
  </r>
  <r>
    <d v="2014-02-10T14:23:53"/>
    <n v="456878"/>
    <x v="0"/>
    <x v="12"/>
    <s v="Remplacement"/>
    <s v="SDP Parc Avenue"/>
    <d v="1899-12-31T00:00:00"/>
    <s v="2014-7"/>
    <x v="0"/>
    <s v="Pochette CAMELIA et SOURIS"/>
    <s v="System administrator"/>
    <s v="LEBLED"/>
  </r>
  <r>
    <d v="2014-02-10T14:27:17"/>
    <n v="456879"/>
    <x v="0"/>
    <x v="31"/>
    <s v="Quotas"/>
    <s v="BPCE HABILITATIONS"/>
    <d v="1899-12-31T00:00:00"/>
    <s v="2014-7"/>
    <x v="0"/>
    <s v="Demande augmentation quota répertoire"/>
    <s v="System administrator"/>
    <s v="CLOTAIRE"/>
  </r>
  <r>
    <d v="2014-02-10T14:27:37"/>
    <n v="456880"/>
    <x v="0"/>
    <x v="19"/>
    <s v="Configuration du téléphone"/>
    <s v="TELEPHONIE"/>
    <d v="1899-12-31T00:00:00"/>
    <s v="2014-7"/>
    <x v="0"/>
    <s v="téléphone "/>
    <s v="Sabry JAAFAR"/>
    <s v="SALONE"/>
  </r>
  <r>
    <d v="2014-02-10T14:31:53"/>
    <n v="456881"/>
    <x v="0"/>
    <x v="25"/>
    <s v="Dérogation Streaming"/>
    <s v="BPCE HABILITATIONS"/>
    <d v="1899-12-31T00:00:00"/>
    <s v="2014-7"/>
    <x v="0"/>
    <s v="Urgent / Habilitation Acces Video pour Sophie Vojnovic"/>
    <s v="System administrator"/>
    <s v="CLOTAIRE"/>
  </r>
  <r>
    <d v="2014-02-10T14:32:29"/>
    <n v="456882"/>
    <x v="0"/>
    <x v="13"/>
    <s v="Habilitation"/>
    <s v="BPCE HABILITATIONS"/>
    <d v="1899-12-31T00:00:00"/>
    <s v="2014-7"/>
    <x v="0"/>
    <s v="habilitations"/>
    <s v="System administrator"/>
    <s v="MATTHEUWS"/>
  </r>
  <r>
    <d v="2014-02-10T14:38:33"/>
    <n v="456891"/>
    <x v="0"/>
    <x v="27"/>
    <s v="Autre"/>
    <s v="Habilitations Etablissements"/>
    <d v="1899-12-31T00:00:00"/>
    <s v="2014-7"/>
    <x v="0"/>
    <s v="TR : Incidents de connexion PILCOP"/>
    <s v="System administrator"/>
    <s v="OUERCHEFANI"/>
  </r>
  <r>
    <d v="2014-02-10T14:42:00"/>
    <n v="456895"/>
    <x v="0"/>
    <x v="43"/>
    <s v="Renouvellement"/>
    <s v="BPCE HABILITATIONS"/>
    <d v="1899-12-31T00:00:00"/>
    <s v="2014-7"/>
    <x v="0"/>
    <s v="accès à distance - S LARRUE Renouvellement"/>
    <s v="Sabry JAAFAR"/>
    <s v="BOULA"/>
  </r>
  <r>
    <d v="2014-02-10T14:42:23"/>
    <n v="456894"/>
    <x v="0"/>
    <x v="32"/>
    <s v="Création"/>
    <s v="TELEPHONIE MOBILE"/>
    <d v="1899-12-31T00:00:00"/>
    <s v="2014-7"/>
    <x v="0"/>
    <s v="demande d'acces WIFI K2 CHOGORI"/>
    <s v="System administrator"/>
    <m/>
  </r>
  <r>
    <d v="2014-02-10T14:44:34"/>
    <n v="456896"/>
    <x v="0"/>
    <x v="55"/>
    <s v="Ouverture"/>
    <s v="SD SOS"/>
    <d v="1899-12-31T00:00:00"/>
    <s v="2014-7"/>
    <x v="0"/>
    <s v="Demande ouverture de flux datastage IT-CE - concerne dossier 452188"/>
    <s v="Arnaud LE DAIN"/>
    <m/>
  </r>
  <r>
    <d v="2014-02-10T14:52:55"/>
    <n v="456897"/>
    <x v="0"/>
    <x v="55"/>
    <s v="Ouverture"/>
    <s v="BT_INFOGERANTS"/>
    <d v="1899-12-31T00:00:00"/>
    <s v="2014-7"/>
    <x v="0"/>
    <s v="[SD0112773] [PROD][PCRC][ BFPCR001] : création de partage fillezilla"/>
    <s v="System administrator"/>
    <s v="ROSET"/>
  </r>
  <r>
    <d v="2014-02-10T14:56:56"/>
    <n v="456900"/>
    <x v="0"/>
    <x v="39"/>
    <s v="Prêt"/>
    <s v="GESTION DE STOCK"/>
    <d v="1899-12-31T00:00:00"/>
    <s v="2014-7"/>
    <x v="0"/>
    <s v="Demande d'échange entre deux postes de prêt"/>
    <s v="Arnaud LE DAIN"/>
    <s v="BAZEIL"/>
  </r>
  <r>
    <d v="2014-02-10T14:57:39"/>
    <n v="456898"/>
    <x v="0"/>
    <x v="15"/>
    <s v="Autre"/>
    <s v="BT_INFOGERANTS"/>
    <d v="1899-12-31T00:00:00"/>
    <s v="2014-7"/>
    <x v="0"/>
    <s v="[SD0112774] DEMANDE_DIT_STOCKAGE_20140210_BFORA008"/>
    <s v="System administrator"/>
    <m/>
  </r>
  <r>
    <d v="2014-02-10T15:04:57"/>
    <n v="456901"/>
    <x v="0"/>
    <x v="29"/>
    <s v="Installation"/>
    <s v="SD SOS"/>
    <d v="1899-12-31T00:00:00"/>
    <s v="2014-7"/>
    <x v="0"/>
    <s v="badge perdu"/>
    <s v="System administrator"/>
    <s v="LEDAINA"/>
  </r>
  <r>
    <d v="2014-02-10T15:11:10"/>
    <n v="456903"/>
    <x v="0"/>
    <x v="24"/>
    <s v="Installation"/>
    <s v="Poste de Travail N3"/>
    <d v="1899-12-31T00:00:00"/>
    <s v="2014-7"/>
    <x v="0"/>
    <s v="Poste Windows8"/>
    <s v="Hamidou SANOGO"/>
    <s v="SANOGO"/>
  </r>
  <r>
    <d v="2014-02-10T15:11:58"/>
    <n v="456902"/>
    <x v="0"/>
    <x v="16"/>
    <s v="Modification"/>
    <s v="Habilitations Etablissements"/>
    <d v="1899-12-31T00:00:00"/>
    <s v="2014-7"/>
    <x v="0"/>
    <s v="[HAB]: Connexion SAFIR"/>
    <s v="System administrator"/>
    <s v="OUERCHEFANI"/>
  </r>
  <r>
    <d v="2014-02-10T15:16:41"/>
    <n v="456904"/>
    <x v="0"/>
    <x v="94"/>
    <s v="Création"/>
    <s v="SD SOS"/>
    <d v="1899-12-31T00:00:00"/>
    <s v="2014-7"/>
    <x v="0"/>
    <s v="AQR - Demandes de création compte Crypt&amp;Share"/>
    <s v="System administrator"/>
    <s v="JAAFAR"/>
  </r>
  <r>
    <d v="2014-02-10T15:16:43"/>
    <n v="456905"/>
    <x v="0"/>
    <x v="63"/>
    <s v="Modification"/>
    <s v="BT_FLUX"/>
    <d v="1899-12-31T00:00:00"/>
    <s v="2014-7"/>
    <x v="0"/>
    <s v="[OPI][PELICAN] Mise à jour Flux"/>
    <s v="System administrator"/>
    <m/>
  </r>
  <r>
    <d v="2014-02-10T15:21:53"/>
    <n v="456908"/>
    <x v="0"/>
    <x v="30"/>
    <s v="Renouvellement"/>
    <s v="TELEPHONIE MOBILE"/>
    <d v="1899-12-31T00:00:00"/>
    <s v="2014-7"/>
    <x v="0"/>
    <s v="Changement du Blackberry par un Iphone"/>
    <s v="Madeleine GEFFROY"/>
    <s v="GEFFROY"/>
  </r>
  <r>
    <d v="2014-02-10T15:23:30"/>
    <n v="456909"/>
    <x v="0"/>
    <x v="30"/>
    <s v="Renouvellement"/>
    <s v="TELEPHONIE MOBILE"/>
    <d v="1899-12-31T00:00:00"/>
    <s v="2014-7"/>
    <x v="0"/>
    <s v="Changement du Blackberry par un IPHONE"/>
    <s v="Madeleine GEFFROY"/>
    <s v="GEFFROY"/>
  </r>
  <r>
    <d v="2014-02-10T15:25:42"/>
    <n v="456910"/>
    <x v="0"/>
    <x v="14"/>
    <s v="Restauration"/>
    <s v="BT_MESSAGERIE"/>
    <d v="1899-12-31T00:00:00"/>
    <s v="2014-7"/>
    <x v="0"/>
    <s v="demande de restauration"/>
    <s v="System administrator"/>
    <s v="GOOROCHURN"/>
  </r>
  <r>
    <d v="2014-02-10T15:30:05"/>
    <n v="456911"/>
    <x v="0"/>
    <x v="24"/>
    <s v="Installation"/>
    <s v="SDP Avant-Seine"/>
    <d v="1899-12-31T00:00:00"/>
    <s v="2014-7"/>
    <x v="0"/>
    <s v="Entrée RDP. Demande ordinateur fixe pour BOURDAUT Isabelle"/>
    <s v="System administrator"/>
    <m/>
  </r>
  <r>
    <d v="2014-02-10T15:30:06"/>
    <n v="456912"/>
    <x v="0"/>
    <x v="19"/>
    <s v="Création / Suppresion de compte téléphonique"/>
    <s v="TELEPHONIE"/>
    <d v="1899-12-31T00:00:00"/>
    <s v="2014-7"/>
    <x v="0"/>
    <s v="Entrée RDP. Demande téléphone fixe pour BOURDAUT Isabelle"/>
    <s v="System administrator"/>
    <s v="SALONE"/>
  </r>
  <r>
    <d v="2014-02-10T15:34:42"/>
    <n v="456916"/>
    <x v="0"/>
    <x v="24"/>
    <s v="Installation"/>
    <s v="SDP Avant-Seine"/>
    <d v="1899-12-31T00:00:00"/>
    <s v="2014-7"/>
    <x v="0"/>
    <s v="Déménagement Jérémie BAES"/>
    <s v="System administrator"/>
    <m/>
  </r>
  <r>
    <d v="2014-02-10T15:36:28"/>
    <n v="456917"/>
    <x v="0"/>
    <x v="18"/>
    <s v="Installation"/>
    <s v="Appli Poste de Travail Camelea"/>
    <d v="1899-12-31T00:00:00"/>
    <s v="2014-7"/>
    <x v="0"/>
    <s v="[APP]-CAMELEA_Demande d'applis DIALLO Aïssatou - migration du 11/02"/>
    <s v="System administrator"/>
    <s v="DILLENSCHNEIDER"/>
  </r>
  <r>
    <d v="2014-02-10T15:38:37"/>
    <n v="456918"/>
    <x v="0"/>
    <x v="13"/>
    <s v="Modification"/>
    <s v="BPCE HABILITATIONS"/>
    <d v="1899-12-31T00:00:00"/>
    <s v="2014-7"/>
    <x v="0"/>
    <s v="supression de droit"/>
    <s v="System administrator"/>
    <s v="CLOTAIRE"/>
  </r>
  <r>
    <d v="2014-02-10T15:39:13"/>
    <n v="456919"/>
    <x v="0"/>
    <x v="3"/>
    <s v="Installation"/>
    <s v="SDP Avant-Seine"/>
    <d v="1899-12-31T00:00:00"/>
    <s v="2014-7"/>
    <x v="0"/>
    <s v="Récupération de matériels"/>
    <s v="System administrator"/>
    <s v="STEVANT"/>
  </r>
  <r>
    <d v="2014-02-10T15:44:30"/>
    <n v="456921"/>
    <x v="0"/>
    <x v="24"/>
    <s v="Installation"/>
    <s v="GESTION DE STOCK"/>
    <d v="1899-12-31T00:00:00"/>
    <s v="2014-7"/>
    <x v="0"/>
    <s v="Complément d'information pour Entrée RDP de  Isabelle BOURDAUT"/>
    <s v="System administrator"/>
    <s v="BAZEIL"/>
  </r>
  <r>
    <d v="2014-02-10T15:49:08"/>
    <n v="456923"/>
    <x v="1"/>
    <x v="51"/>
    <s v="Demande d'information"/>
    <s v="Accompagnement Utilisateurs"/>
    <d v="1899-12-31T00:00:00"/>
    <s v="2014-7"/>
    <x v="0"/>
    <s v="Gestion des langues dans un document Word"/>
    <s v="Remy GUERINEL"/>
    <s v="GUERINEL"/>
  </r>
  <r>
    <d v="2014-02-10T15:51:25"/>
    <n v="456924"/>
    <x v="0"/>
    <x v="30"/>
    <s v="Affectation"/>
    <s v="TELEPHONIE MOBILE"/>
    <d v="1899-12-31T00:00:00"/>
    <s v="2014-7"/>
    <x v="0"/>
    <s v="demande de tablette."/>
    <s v="System administrator"/>
    <m/>
  </r>
  <r>
    <d v="2014-02-10T15:57:39"/>
    <n v="456927"/>
    <x v="0"/>
    <x v="30"/>
    <s v="Prêt"/>
    <s v="TELEPHONIE MOBILE"/>
    <d v="1899-12-31T00:00:00"/>
    <s v="2014-7"/>
    <x v="0"/>
    <s v="Demande de pret "/>
    <s v="System administrator"/>
    <m/>
  </r>
  <r>
    <d v="2014-02-10T16:02:00"/>
    <n v="456928"/>
    <x v="0"/>
    <x v="8"/>
    <s v="Installation / Accès"/>
    <s v="Support Finances"/>
    <d v="1899-12-31T00:00:00"/>
    <s v="2014-7"/>
    <x v="0"/>
    <s v="[ATI] [PERTES] demande de traitement de purge de rejets en RECMOA"/>
    <s v="System administrator"/>
    <m/>
  </r>
  <r>
    <d v="2014-02-10T16:04:51"/>
    <n v="456929"/>
    <x v="0"/>
    <x v="26"/>
    <s v="Installation"/>
    <s v="SDP Parc Avenue"/>
    <d v="1899-12-31T00:00:00"/>
    <s v="2014-7"/>
    <x v="0"/>
    <s v="Réservation Salle+Pieuvre - Jeudi 13 Février entre 14h et 15h30"/>
    <s v="System administrator"/>
    <m/>
  </r>
  <r>
    <d v="2014-02-10T16:05:33"/>
    <n v="456930"/>
    <x v="0"/>
    <x v="11"/>
    <s v="Habilitation"/>
    <s v="BPCE HABILITATIONS"/>
    <d v="1899-12-31T00:00:00"/>
    <s v="2014-7"/>
    <x v="0"/>
    <s v="Zaki n'apparait pas dans Appli-PDTniv3 &lt;Appli-PDTniv3@bpce.fr&gt;"/>
    <s v="System administrator"/>
    <s v="CLOTAIRE"/>
  </r>
  <r>
    <d v="2014-02-10T16:06:52"/>
    <n v="456931"/>
    <x v="1"/>
    <x v="9"/>
    <s v="Demande d'information"/>
    <s v="Support Moteurs de notation"/>
    <d v="2014-02-10T16:56:46"/>
    <s v="2014-7"/>
    <x v="0"/>
    <s v="TR: [ATI] [PROD]:NIF/PROD/rec 2014_00028:  flux retours non reçus"/>
    <s v="System administrator"/>
    <m/>
  </r>
  <r>
    <d v="2014-02-10T16:08:28"/>
    <n v="456932"/>
    <x v="0"/>
    <x v="26"/>
    <s v="Installation"/>
    <s v="SDP Parc Avenue"/>
    <d v="1899-12-31T00:00:00"/>
    <s v="2014-7"/>
    <x v="0"/>
    <s v=" Réservation Salle+Pieuvre - Mercredi 12 Février entre 10h et 11h"/>
    <s v="System administrator"/>
    <m/>
  </r>
  <r>
    <d v="2014-02-10T16:12:52"/>
    <n v="456934"/>
    <x v="0"/>
    <x v="27"/>
    <s v="Autre"/>
    <s v="Habilitations Etablissements"/>
    <d v="1899-12-31T00:00:00"/>
    <s v="2014-7"/>
    <x v="0"/>
    <s v="TR : [HAB] demande d'accès SAFIR O HARDELIN"/>
    <s v="System administrator"/>
    <s v="OUERCHEFANI"/>
  </r>
  <r>
    <d v="2014-02-10T16:15:11"/>
    <n v="456935"/>
    <x v="0"/>
    <x v="18"/>
    <s v="Modification"/>
    <s v="Appli Poste de Travail Qualification"/>
    <d v="1899-12-31T00:00:00"/>
    <s v="2014-7"/>
    <x v="0"/>
    <s v="Màj du Package FasSurfi v7.3"/>
    <s v="System administrator"/>
    <m/>
  </r>
  <r>
    <d v="2014-02-10T16:16:48"/>
    <n v="456936"/>
    <x v="0"/>
    <x v="95"/>
    <s v="Modification"/>
    <s v="INFRA_STOCKAGE"/>
    <d v="1899-12-31T00:00:00"/>
    <s v="2014-7"/>
    <x v="0"/>
    <s v="Alias Vs. WWN"/>
    <s v="System administrator"/>
    <m/>
  </r>
  <r>
    <d v="2014-02-10T16:22:50"/>
    <n v="456937"/>
    <x v="0"/>
    <x v="13"/>
    <s v="Habilitation"/>
    <s v="BPCE HABILITATIONS"/>
    <d v="1899-12-31T00:00:00"/>
    <s v="2014-7"/>
    <x v="0"/>
    <s v="Habilitations à la boîte mail générique  DPG-Etudes"/>
    <s v="System administrator"/>
    <s v="CLOTAIRE"/>
  </r>
  <r>
    <d v="2014-02-10T16:27:07"/>
    <n v="456939"/>
    <x v="0"/>
    <x v="15"/>
    <s v="Autre"/>
    <s v="SD SOS"/>
    <d v="1899-12-31T00:00:00"/>
    <s v="2014-7"/>
    <x v="0"/>
    <s v="NL GP Abonnement N° 57 du jeudi 30 janvier 2014 : repasse le 15 février 2014"/>
    <s v="System administrator"/>
    <s v="JAAFAR"/>
  </r>
  <r>
    <d v="2014-02-10T16:27:16"/>
    <n v="456940"/>
    <x v="0"/>
    <x v="96"/>
    <s v="Autre"/>
    <s v="Exploitation"/>
    <d v="1899-12-31T00:00:00"/>
    <s v="2014-7"/>
    <x v="0"/>
    <s v="DRIVER COPIEURS RICOH"/>
    <s v="System administrator"/>
    <s v="ROSET"/>
  </r>
  <r>
    <d v="2014-02-10T16:29:20"/>
    <n v="456941"/>
    <x v="0"/>
    <x v="83"/>
    <s v="Demande d'accès"/>
    <s v="SD SOS"/>
    <d v="1899-12-31T00:00:00"/>
    <s v="2014-7"/>
    <x v="0"/>
    <s v="Accès à distance Outlook"/>
    <s v="System administrator"/>
    <s v="LEDAINA"/>
  </r>
  <r>
    <d v="2014-02-10T16:30:03"/>
    <n v="456944"/>
    <x v="0"/>
    <x v="19"/>
    <s v="Création / Suppresion de compte téléphonique"/>
    <s v="TELEPHONIE"/>
    <d v="1899-12-31T00:00:00"/>
    <s v="2014-7"/>
    <x v="0"/>
    <s v="Entrée RDP. Demande téléphone fixe pour MARKOWICZ Michel"/>
    <s v="System administrator"/>
    <s v="SALONE"/>
  </r>
  <r>
    <d v="2014-02-10T16:30:03"/>
    <n v="456943"/>
    <x v="0"/>
    <x v="24"/>
    <s v="Installation"/>
    <s v="GESTION DE STOCK"/>
    <d v="1899-12-31T00:00:00"/>
    <s v="2014-7"/>
    <x v="0"/>
    <s v="Entrée RDP. Demande ordinateur fixe pour MARKOWICZ Michel"/>
    <s v="System administrator"/>
    <s v="TOUSSAINT"/>
  </r>
  <r>
    <d v="2014-02-10T16:30:05"/>
    <n v="456945"/>
    <x v="0"/>
    <x v="24"/>
    <s v="Installation"/>
    <s v="GESTION DE STOCK"/>
    <d v="1899-12-31T00:00:00"/>
    <s v="2014-7"/>
    <x v="0"/>
    <s v="Entrée RDP. Demande ordinateur fixe pour GENTILHOMME Vincent"/>
    <s v="System administrator"/>
    <s v="TOUSSAINT"/>
  </r>
  <r>
    <d v="2014-02-10T16:30:06"/>
    <n v="456947"/>
    <x v="0"/>
    <x v="19"/>
    <s v="Création / Suppresion de compte téléphonique"/>
    <s v="TELEPHONIE"/>
    <d v="1899-12-31T00:00:00"/>
    <s v="2014-7"/>
    <x v="0"/>
    <s v="Entrée RDP. Demande téléphone fixe pour GENTILHOMME Vincent"/>
    <s v="System administrator"/>
    <s v="SALONE"/>
  </r>
  <r>
    <d v="2014-02-10T16:30:07"/>
    <n v="456949"/>
    <x v="0"/>
    <x v="24"/>
    <s v="Installation"/>
    <s v="SDP Avant-Seine"/>
    <d v="1899-12-31T00:00:00"/>
    <s v="2014-7"/>
    <x v="0"/>
    <s v="Entrée RDP. Demande ordinateur fixe pour CHAMPARE PATRICE"/>
    <s v="System administrator"/>
    <m/>
  </r>
  <r>
    <d v="2014-02-10T16:30:08"/>
    <n v="456950"/>
    <x v="0"/>
    <x v="19"/>
    <s v="Création / Suppresion de compte téléphonique"/>
    <s v="TELEPHONIE"/>
    <d v="1899-12-31T00:00:00"/>
    <s v="2014-7"/>
    <x v="0"/>
    <s v="Entrée RDP. Demande téléphone fixe pour CHAMPARE PATRICE"/>
    <s v="System administrator"/>
    <s v="SALONE"/>
  </r>
  <r>
    <d v="2014-02-10T16:33:50"/>
    <n v="456952"/>
    <x v="0"/>
    <x v="5"/>
    <s v="Installation"/>
    <s v="BT_GESTION DES ENVIRONNEMENTS"/>
    <d v="1899-12-31T00:00:00"/>
    <s v="2014-7"/>
    <x v="0"/>
    <s v="Mise à jour du devis 50 barretes de 32Go pour BL460G7"/>
    <s v="System administrator"/>
    <s v="DUTERTRE"/>
  </r>
  <r>
    <d v="2014-02-10T16:34:16"/>
    <n v="456953"/>
    <x v="0"/>
    <x v="73"/>
    <s v="Demande d'accès"/>
    <s v="BPCE HABILITATIONS"/>
    <d v="1899-12-31T00:00:00"/>
    <s v="2014-7"/>
    <x v="0"/>
    <s v="demande d'accès distant M. FOURNIAL ares"/>
    <s v="System administrator"/>
    <s v="BOULA"/>
  </r>
  <r>
    <d v="2014-02-10T16:35:26"/>
    <n v="456954"/>
    <x v="0"/>
    <x v="19"/>
    <s v="Modification des droits d'appel"/>
    <s v="TELEPHONIE"/>
    <d v="1899-12-31T00:00:00"/>
    <s v="2014-7"/>
    <x v="0"/>
    <s v=" Accès à l'international/ Mission MC DONNELL"/>
    <s v="System administrator"/>
    <s v="TENA"/>
  </r>
  <r>
    <d v="2014-02-10T16:36:52"/>
    <n v="456955"/>
    <x v="0"/>
    <x v="37"/>
    <s v="Demande d'accès à un site"/>
    <s v="BPCE HABILITATIONS"/>
    <d v="1899-12-31T00:00:00"/>
    <s v="2014-7"/>
    <x v="0"/>
    <s v="Accès à TEMPO en lecture"/>
    <s v="System administrator"/>
    <s v="CLOTAIRE"/>
  </r>
  <r>
    <d v="2014-02-10T16:37:12"/>
    <n v="456956"/>
    <x v="1"/>
    <x v="24"/>
    <s v="Demande d'information"/>
    <s v="Support Camelea"/>
    <d v="1899-12-31T00:00:00"/>
    <s v="2014-7"/>
    <x v="0"/>
    <s v="Pack CAMELIA"/>
    <s v="System administrator"/>
    <s v="NOTARNICOLA"/>
  </r>
  <r>
    <d v="2014-02-10T16:37:31"/>
    <n v="456957"/>
    <x v="0"/>
    <x v="1"/>
    <s v="Création"/>
    <s v="BPCE HABILITATIONS"/>
    <d v="1899-12-31T00:00:00"/>
    <s v="2014-7"/>
    <x v="0"/>
    <s v="demande de creation d'un compte au nom de CHARTRAIN Nathalie"/>
    <s v="Sujanthan ULAGESWARAN"/>
    <s v="MONTLOUIS-CALIXTE"/>
  </r>
  <r>
    <d v="2014-02-10T17:17:12"/>
    <n v="456961"/>
    <x v="0"/>
    <x v="83"/>
    <s v="Demande d'accès"/>
    <s v="BPCE HABILITATIONS"/>
    <d v="1899-12-31T00:00:00"/>
    <s v="2014-7"/>
    <x v="0"/>
    <s v="demande d'accès distant M. FOURNIAL messagerie"/>
    <s v="Sabry JAAFAR"/>
    <s v="BOULA"/>
  </r>
  <r>
    <d v="2014-02-10T17:25:15"/>
    <n v="456963"/>
    <x v="0"/>
    <x v="18"/>
    <s v="Installation / Accès"/>
    <s v="Appli Poste de Travail Install"/>
    <d v="1899-12-31T00:00:00"/>
    <s v="2014-7"/>
    <x v="0"/>
    <s v="Installation logiciels"/>
    <s v="Sabry JAAFAR"/>
    <s v="DILLENSCHNEIDER"/>
  </r>
  <r>
    <d v="2014-02-10T17:28:27"/>
    <n v="456965"/>
    <x v="0"/>
    <x v="0"/>
    <s v="Habilitation"/>
    <s v="BPCE HABILITATIONS"/>
    <d v="1899-12-31T00:00:00"/>
    <s v="2014-7"/>
    <x v="0"/>
    <s v="Accès répertoire partagé"/>
    <s v="System administrator"/>
    <s v="DEVAUD"/>
  </r>
  <r>
    <d v="2014-02-11T06:32:13"/>
    <n v="456966"/>
    <x v="0"/>
    <x v="5"/>
    <s v="Autre"/>
    <s v="BT_GESTION DES ENVIRONNEMENTS"/>
    <d v="1899-12-31T00:00:00"/>
    <s v="2014-7"/>
    <x v="0"/>
    <s v="[GDE] : maintenance hardware wintel"/>
    <s v="System administrator"/>
    <s v="DUTERTRE"/>
  </r>
  <r>
    <d v="2014-02-11T07:37:04"/>
    <n v="456971"/>
    <x v="0"/>
    <x v="6"/>
    <s v="Autre"/>
    <s v="BPCE HABILITATIONS"/>
    <d v="1899-12-31T00:00:00"/>
    <s v="2014-7"/>
    <x v="0"/>
    <s v="Merci d'activer ACTIVE SYNC pour les 8 collaborateurs suivants  qui vont avoir_x000d__x000a_"/>
    <s v="Madeleine GEFFROY"/>
    <s v="DEVAUD"/>
  </r>
  <r>
    <d v="2014-02-11T07:56:43"/>
    <n v="456972"/>
    <x v="0"/>
    <x v="45"/>
    <s v="Installation"/>
    <s v="SD SOS"/>
    <d v="1899-12-31T00:00:00"/>
    <s v="2014-7"/>
    <x v="0"/>
    <s v="Installation imprimante"/>
    <s v="Hamidou SANOGO"/>
    <s v="SANOGO"/>
  </r>
  <r>
    <d v="2014-02-11T08:01:00"/>
    <n v="456978"/>
    <x v="0"/>
    <x v="29"/>
    <s v="Installation"/>
    <s v="SD Back Office"/>
    <d v="1899-12-31T00:00:00"/>
    <s v="2014-7"/>
    <x v="0"/>
    <s v="cable sécurité pc portable"/>
    <s v="System administrator"/>
    <s v="COUVREUR"/>
  </r>
  <r>
    <d v="2014-02-11T08:11:13"/>
    <n v="456984"/>
    <x v="0"/>
    <x v="3"/>
    <s v="Installation"/>
    <s v="TELEPHONIE"/>
    <d v="1899-12-31T00:00:00"/>
    <s v="2014-7"/>
    <x v="0"/>
    <s v="AQR - Ajout téléphone groupement 43737"/>
    <s v="System administrator"/>
    <s v="SALONE"/>
  </r>
  <r>
    <d v="2014-02-11T08:17:46"/>
    <n v="456988"/>
    <x v="0"/>
    <x v="16"/>
    <s v="Modification"/>
    <s v="BPCE HABILITATIONS"/>
    <d v="1899-12-31T00:00:00"/>
    <s v="2014-7"/>
    <x v="0"/>
    <s v="URGENT Désactivation de compte"/>
    <s v="System administrator"/>
    <s v="MATTHEUWS"/>
  </r>
  <r>
    <d v="2014-02-11T08:25:29"/>
    <n v="456992"/>
    <x v="0"/>
    <x v="24"/>
    <s v="Prêt"/>
    <s v="SDP Avant-Seine"/>
    <d v="1899-12-31T00:00:00"/>
    <s v="2014-7"/>
    <x v="0"/>
    <s v="IMPORTANT: Demande compte informatique et Poste poru collaborateur détaché ...-&gt;"/>
    <s v="System administrator"/>
    <m/>
  </r>
  <r>
    <d v="2014-02-11T08:29:52"/>
    <n v="456996"/>
    <x v="0"/>
    <x v="18"/>
    <s v="Installation"/>
    <s v="Support Camelea"/>
    <d v="1899-12-31T00:00:00"/>
    <s v="2014-7"/>
    <x v="0"/>
    <s v="[APP]-CAMELEA_Demande d'applis COULIBALY Idrissa  - migration du 11/02"/>
    <s v="System administrator"/>
    <m/>
  </r>
  <r>
    <d v="2014-02-11T08:33:47"/>
    <n v="456997"/>
    <x v="0"/>
    <x v="11"/>
    <s v="Augmentation quota"/>
    <s v="BPCE HABILITATIONS"/>
    <d v="1899-12-31T00:00:00"/>
    <s v="2014-7"/>
    <x v="0"/>
    <s v="Creation archive Vault "/>
    <s v="System administrator"/>
    <s v="BOULA"/>
  </r>
  <r>
    <d v="2014-02-11T08:42:30"/>
    <n v="456999"/>
    <x v="0"/>
    <x v="19"/>
    <s v="Audio conférence"/>
    <s v="TELEPHONIE"/>
    <d v="1899-12-31T00:00:00"/>
    <s v="2014-7"/>
    <x v="0"/>
    <s v="N° de conf call Copil BPCE SF 20/02/2014 -&gt; jeudi 20 février  : 14h30-16h .."/>
    <s v="System administrator"/>
    <s v="TENA"/>
  </r>
  <r>
    <d v="2014-02-11T08:46:42"/>
    <n v="457004"/>
    <x v="0"/>
    <x v="30"/>
    <s v="Renouvellement"/>
    <s v="TELEPHONIE MOBILE"/>
    <d v="1899-12-31T00:00:00"/>
    <s v="2014-7"/>
    <x v="0"/>
    <s v="Changement du BB 8520 par un IPHONE"/>
    <s v="Madeleine GEFFROY"/>
    <s v="GEFFROY"/>
  </r>
  <r>
    <d v="2014-02-11T08:52:23"/>
    <n v="457006"/>
    <x v="0"/>
    <x v="1"/>
    <s v="Réactivation"/>
    <s v="SD SOS"/>
    <d v="1899-12-31T00:00:00"/>
    <s v="2014-7"/>
    <x v="0"/>
    <s v="TR: Outil validation facture"/>
    <s v="System administrator"/>
    <s v="WILK"/>
  </r>
  <r>
    <d v="2014-02-11T08:52:56"/>
    <n v="457007"/>
    <x v="0"/>
    <x v="19"/>
    <s v="Configuration du téléphone"/>
    <s v="SD SOS"/>
    <d v="1899-12-31T00:00:00"/>
    <s v="2014-7"/>
    <x v="0"/>
    <s v="Affectation du numéro de téléphone  Mlle Domec à Mlle Bourmasel"/>
    <s v="System administrator"/>
    <s v="SANOGO"/>
  </r>
  <r>
    <d v="2014-02-11T08:54:22"/>
    <n v="457008"/>
    <x v="0"/>
    <x v="63"/>
    <s v="Création"/>
    <s v="BT_FLUX"/>
    <d v="1899-12-31T00:00:00"/>
    <s v="2014-7"/>
    <x v="0"/>
    <s v="[Flux pelican - CFF vers Bale 3]"/>
    <s v="System administrator"/>
    <m/>
  </r>
  <r>
    <d v="2014-02-11T08:59:45"/>
    <n v="457009"/>
    <x v="1"/>
    <x v="28"/>
    <s v="Demande d'information"/>
    <s v="SD Mail"/>
    <d v="2014-02-11T09:02:05"/>
    <s v="2014-7"/>
    <x v="0"/>
    <s v="SD456952 Demande de devis 50 barretes de 32Go pour BL460G7"/>
    <s v="System administrator"/>
    <m/>
  </r>
  <r>
    <d v="2014-02-11T09:01:10"/>
    <n v="457010"/>
    <x v="0"/>
    <x v="28"/>
    <s v="Mise à dispositon"/>
    <s v="SDP Avant-Seine"/>
    <d v="1899-12-31T00:00:00"/>
    <s v="2014-7"/>
    <x v="0"/>
    <s v="Réservation pour l'Inspection"/>
    <s v="System administrator"/>
    <m/>
  </r>
  <r>
    <d v="2014-02-11T09:03:00"/>
    <n v="457011"/>
    <x v="0"/>
    <x v="18"/>
    <s v="Installation / Accès"/>
    <s v="BPCE HABILITATIONS"/>
    <d v="1899-12-31T00:00:00"/>
    <s v="2014-7"/>
    <x v="0"/>
    <s v="Demande Installation Chrome"/>
    <s v="System administrator"/>
    <s v="DEVAUD"/>
  </r>
  <r>
    <d v="2014-02-11T09:03:20"/>
    <n v="457012"/>
    <x v="0"/>
    <x v="5"/>
    <s v="Information"/>
    <s v="BT_INFOGERANTS"/>
    <d v="1899-12-31T00:00:00"/>
    <s v="2014-7"/>
    <x v="0"/>
    <s v="[SD0113619] Demande FEERIE"/>
    <s v="System administrator"/>
    <m/>
  </r>
  <r>
    <d v="2014-02-11T09:03:35"/>
    <n v="457013"/>
    <x v="0"/>
    <x v="18"/>
    <s v="Installation"/>
    <s v="Appli Poste de Travail Camelea"/>
    <d v="1899-12-31T00:00:00"/>
    <s v="2014-7"/>
    <x v="0"/>
    <s v="[APP]-CAMELEA_Demande d'applis NOTTA Aurélien - migration du 11/02/14"/>
    <s v="System administrator"/>
    <s v="DILLENSCHNEIDER"/>
  </r>
  <r>
    <d v="2014-02-11T09:06:22"/>
    <n v="457014"/>
    <x v="0"/>
    <x v="18"/>
    <s v="Installation"/>
    <s v="Support Camelea"/>
    <d v="1899-12-31T00:00:00"/>
    <s v="2014-7"/>
    <x v="0"/>
    <s v="[APP]-CAMELEA_Demande d'applis Poste Bloomberg 1 - migration du 11/02/14"/>
    <s v="System administrator"/>
    <m/>
  </r>
  <r>
    <d v="2014-02-11T09:08:25"/>
    <n v="457016"/>
    <x v="0"/>
    <x v="19"/>
    <s v="Configuration du téléphone"/>
    <s v="TELEPHONIE"/>
    <d v="1899-12-31T00:00:00"/>
    <s v="2014-7"/>
    <x v="0"/>
    <s v="code téléphone"/>
    <s v="System administrator"/>
    <s v="SALONE"/>
  </r>
  <r>
    <d v="2014-02-11T09:09:24"/>
    <n v="457017"/>
    <x v="0"/>
    <x v="18"/>
    <s v="Aide à l'utilisation"/>
    <s v="SD SOS"/>
    <d v="1899-12-31T00:00:00"/>
    <s v="2014-7"/>
    <x v="0"/>
    <s v="Guide .pdf"/>
    <s v="System administrator"/>
    <s v="MARIGNAN"/>
  </r>
  <r>
    <d v="2014-02-11T09:12:46"/>
    <n v="457018"/>
    <x v="0"/>
    <x v="18"/>
    <s v="Installation"/>
    <s v="Appli Poste de Travail Camelea"/>
    <d v="1899-12-31T00:00:00"/>
    <s v="2014-7"/>
    <x v="0"/>
    <s v="[APP]-CAMELEA_Demande d'applis HAJ MANSOUR Insaf - migration du 11/02/14"/>
    <s v="System administrator"/>
    <s v="DILLENSCHNEIDER"/>
  </r>
  <r>
    <d v="2014-02-11T09:13:15"/>
    <n v="457019"/>
    <x v="0"/>
    <x v="27"/>
    <s v="Autre"/>
    <s v="Habilitations Etablissements"/>
    <d v="1899-12-31T00:00:00"/>
    <s v="2014-7"/>
    <x v="0"/>
    <s v="TR : probleme de connexion"/>
    <s v="System administrator"/>
    <s v="OUERCHEFANI"/>
  </r>
  <r>
    <d v="2014-02-11T09:13:38"/>
    <n v="457020"/>
    <x v="0"/>
    <x v="18"/>
    <s v="Installation / Accès"/>
    <s v="Appli Poste de Travail Install"/>
    <d v="1899-12-31T00:00:00"/>
    <s v="2014-7"/>
    <x v="0"/>
    <s v="Installation Acrobat PRo"/>
    <s v="System administrator"/>
    <s v="DILLENSCHNEIDER"/>
  </r>
  <r>
    <d v="2014-02-11T09:17:56"/>
    <n v="457021"/>
    <x v="0"/>
    <x v="6"/>
    <s v="Autre"/>
    <s v="SD SOS"/>
    <d v="1899-12-31T00:00:00"/>
    <s v="2014-7"/>
    <x v="0"/>
    <s v="PLAQUETTE COMMUNICATION 2014 VF.docx"/>
    <s v="System administrator"/>
    <s v="SANOGO"/>
  </r>
  <r>
    <d v="2014-02-11T09:21:18"/>
    <n v="457024"/>
    <x v="0"/>
    <x v="27"/>
    <s v="Autre"/>
    <s v="Habilitations Etablissements"/>
    <d v="1899-12-31T00:00:00"/>
    <s v="2014-7"/>
    <x v="0"/>
    <s v="TR : ID et Habilitation PILCOP"/>
    <s v="System administrator"/>
    <s v="OUERCHEFANI"/>
  </r>
  <r>
    <d v="2014-02-11T09:22:08"/>
    <n v="457025"/>
    <x v="0"/>
    <x v="31"/>
    <s v="Modification"/>
    <s v="BPCE HABILITATIONS"/>
    <d v="1899-12-31T00:00:00"/>
    <s v="2014-7"/>
    <x v="0"/>
    <s v="[HAB] Demande d'habilitation au dossier partagé &quot;O:\PROJETS4\Suivi_Activites &quot;"/>
    <s v="System administrator"/>
    <s v="DEVAUD"/>
  </r>
  <r>
    <d v="2014-02-11T09:24:21"/>
    <n v="457037"/>
    <x v="0"/>
    <x v="18"/>
    <s v="Modification"/>
    <s v="SD SOS"/>
    <d v="1899-12-31T00:00:00"/>
    <s v="2014-7"/>
    <x v="0"/>
    <s v="probleme expediteur "/>
    <s v="Cyril WILK"/>
    <s v="WILK"/>
  </r>
  <r>
    <d v="2014-02-11T09:25:07"/>
    <n v="457027"/>
    <x v="1"/>
    <x v="51"/>
    <s v="Demande d'information"/>
    <s v="Accompagnement Utilisateurs"/>
    <d v="1899-12-31T00:00:00"/>
    <s v="2014-7"/>
    <x v="0"/>
    <s v="Modifier une règle existante dans Outlook"/>
    <s v="Remy GUERINEL"/>
    <s v="GUERINEL"/>
  </r>
  <r>
    <d v="2014-02-11T09:25:08"/>
    <n v="457026"/>
    <x v="0"/>
    <x v="8"/>
    <s v="Installation / Accès"/>
    <s v="SD SOS"/>
    <d v="1899-12-31T00:00:00"/>
    <s v="2014-7"/>
    <x v="0"/>
    <s v="Clôture de ticket // Tentative transfert de données logiciel UNITECNIC"/>
    <s v="System administrator"/>
    <m/>
  </r>
  <r>
    <d v="2014-02-11T09:26:36"/>
    <n v="457028"/>
    <x v="0"/>
    <x v="5"/>
    <s v="Autre"/>
    <s v="GDE Décommisionnement Serveur"/>
    <d v="1899-12-31T00:00:00"/>
    <s v="2014-7"/>
    <x v="0"/>
    <s v="[GDE] Decommissionnement des anciens serveurs QRM"/>
    <s v="System administrator"/>
    <m/>
  </r>
  <r>
    <d v="2014-02-11T09:27:46"/>
    <n v="457029"/>
    <x v="0"/>
    <x v="53"/>
    <s v="Installation / Accès"/>
    <s v="BPCE HABILITATIONS"/>
    <d v="1899-12-31T00:00:00"/>
    <s v="2014-7"/>
    <x v="0"/>
    <s v="TR: [HAB] Filenet : MàJ accès CUB pour BENEFICIAIRE"/>
    <s v="System administrator"/>
    <s v="MATTHEUWS"/>
  </r>
  <r>
    <d v="2014-02-11T09:29:44"/>
    <n v="457033"/>
    <x v="0"/>
    <x v="30"/>
    <s v="Assistance"/>
    <s v="TELEPHONIE MOBILE"/>
    <d v="1899-12-31T00:00:00"/>
    <s v="2014-7"/>
    <x v="0"/>
    <s v="Assistance Transfert Photo Blackberry"/>
    <s v="Jessee MARIGNAN"/>
    <s v="GEFFROY"/>
  </r>
  <r>
    <d v="2014-02-11T09:30:02"/>
    <n v="457030"/>
    <x v="0"/>
    <x v="24"/>
    <s v="Installation"/>
    <s v="GESTION DE STOCK"/>
    <d v="1899-12-31T00:00:00"/>
    <s v="2014-7"/>
    <x v="0"/>
    <s v="Entrée RDP. Demande ordinateur fixe pour KOUROUT Anouar"/>
    <s v="System administrator"/>
    <s v="BAZEIL"/>
  </r>
  <r>
    <d v="2014-02-11T09:30:02"/>
    <n v="457031"/>
    <x v="0"/>
    <x v="19"/>
    <s v="Création / Suppresion de compte téléphonique"/>
    <s v="TELEPHONIE"/>
    <d v="1899-12-31T00:00:00"/>
    <s v="2014-7"/>
    <x v="0"/>
    <s v="Entrée RDP. Demande téléphone fixe pour KOUROUT Anouar"/>
    <s v="System administrator"/>
    <s v="SALONE"/>
  </r>
  <r>
    <d v="2014-02-11T09:36:52"/>
    <n v="457034"/>
    <x v="0"/>
    <x v="13"/>
    <s v="Habilitation"/>
    <s v="SD SOS"/>
    <d v="1899-12-31T00:00:00"/>
    <s v="2014-7"/>
    <x v="0"/>
    <s v="Révocation de droits"/>
    <s v="System administrator"/>
    <s v="WILK"/>
  </r>
  <r>
    <d v="2014-02-11T09:43:15"/>
    <n v="457038"/>
    <x v="0"/>
    <x v="8"/>
    <s v="Installation / Accès"/>
    <s v="Support ATI Niveau 3"/>
    <d v="1899-12-31T00:00:00"/>
    <s v="2014-7"/>
    <x v="0"/>
    <s v="[ATI] - Accès au Serveur JLB : IVLJLB02 : retour aux performances catastrop...-&gt;"/>
    <s v="System administrator"/>
    <m/>
  </r>
  <r>
    <d v="2014-02-11T09:45:39"/>
    <n v="457040"/>
    <x v="0"/>
    <x v="24"/>
    <s v="Récupération"/>
    <s v="SDP Avant-Seine"/>
    <d v="1899-12-31T00:00:00"/>
    <s v="2014-7"/>
    <x v="0"/>
    <s v="Poste informatique"/>
    <s v="System administrator"/>
    <s v="REGNIER"/>
  </r>
  <r>
    <d v="2014-02-11T09:46:08"/>
    <n v="457046"/>
    <x v="0"/>
    <x v="18"/>
    <s v="Modification"/>
    <s v="Accompagnement Utilisateurs"/>
    <d v="1899-12-31T00:00:00"/>
    <s v="2014-7"/>
    <x v="0"/>
    <s v="Demande excel "/>
    <s v="Cyril WILK"/>
    <s v="GUERINEL"/>
  </r>
  <r>
    <d v="2014-02-11T09:46:32"/>
    <n v="457041"/>
    <x v="0"/>
    <x v="24"/>
    <s v="Installation"/>
    <s v="SDP Avant-Seine"/>
    <d v="1899-12-31T00:00:00"/>
    <s v="2014-7"/>
    <x v="0"/>
    <s v="poste informatique"/>
    <s v="System administrator"/>
    <s v="AZLOUK"/>
  </r>
  <r>
    <d v="2014-02-11T09:47:07"/>
    <n v="457043"/>
    <x v="0"/>
    <x v="24"/>
    <s v="Installation"/>
    <s v="SDP Avant-Seine"/>
    <d v="1899-12-31T00:00:00"/>
    <s v="2014-7"/>
    <x v="0"/>
    <s v="poste informatique"/>
    <s v="System administrator"/>
    <s v="AZLOUK"/>
  </r>
  <r>
    <d v="2014-02-11T09:47:45"/>
    <n v="457044"/>
    <x v="0"/>
    <x v="24"/>
    <s v="Installation"/>
    <s v="SDP Avant-Seine"/>
    <d v="1899-12-31T00:00:00"/>
    <s v="2014-7"/>
    <x v="0"/>
    <s v="poste informatique"/>
    <s v="System administrator"/>
    <s v="AZLOUK"/>
  </r>
  <r>
    <d v="2014-02-11T09:48:24"/>
    <n v="457045"/>
    <x v="0"/>
    <x v="24"/>
    <s v="Installation"/>
    <s v="SDP Avant-Seine"/>
    <d v="1899-12-31T00:00:00"/>
    <s v="2014-7"/>
    <x v="0"/>
    <s v="Poste informatique"/>
    <s v="System administrator"/>
    <s v="AZLOUK"/>
  </r>
  <r>
    <d v="2014-02-11T09:49:50"/>
    <n v="457047"/>
    <x v="0"/>
    <x v="24"/>
    <s v="Installation"/>
    <s v="SDP Avant-Seine"/>
    <d v="1899-12-31T00:00:00"/>
    <s v="2014-7"/>
    <x v="0"/>
    <s v="Poste informatique"/>
    <s v="System administrator"/>
    <s v="AZLOUK"/>
  </r>
  <r>
    <d v="2014-02-11T09:51:21"/>
    <n v="457050"/>
    <x v="0"/>
    <x v="27"/>
    <s v="Autre"/>
    <s v="Habilitations Etablissements"/>
    <d v="1899-12-31T00:00:00"/>
    <s v="2014-7"/>
    <x v="0"/>
    <s v="TR : Compte SAFIR verrouillé"/>
    <s v="System administrator"/>
    <s v="OUERCHEFANI"/>
  </r>
  <r>
    <d v="2014-02-11T09:56:41"/>
    <n v="457055"/>
    <x v="1"/>
    <x v="51"/>
    <s v="Demande d'information"/>
    <s v="Accompagnement Utilisateurs"/>
    <d v="1899-12-31T00:00:00"/>
    <s v="2014-7"/>
    <x v="0"/>
    <s v="Numérotation de paragraphe dans Word"/>
    <s v="Remy GUERINEL"/>
    <s v="GUERINEL"/>
  </r>
  <r>
    <d v="2014-02-11T09:57:30"/>
    <n v="457053"/>
    <x v="0"/>
    <x v="26"/>
    <s v="Installation"/>
    <s v="TELEPHONIE"/>
    <d v="1899-12-31T00:00:00"/>
    <s v="2014-7"/>
    <x v="0"/>
    <s v="[jeudi 13/02/2014]-Pieuvre sur AS en D526 de 14h à 17h ... "/>
    <s v="System administrator"/>
    <s v="TENA"/>
  </r>
  <r>
    <d v="2014-02-11T09:57:54"/>
    <n v="457054"/>
    <x v="0"/>
    <x v="5"/>
    <s v="Modification"/>
    <s v="INFRA_STOCKAGE"/>
    <d v="1899-12-31T00:00:00"/>
    <s v="2014-7"/>
    <x v="0"/>
    <s v="demande_dit_stockage_20140210_SRRC_IPLORA05.doc"/>
    <s v="System administrator"/>
    <m/>
  </r>
  <r>
    <d v="2014-02-11T09:59:04"/>
    <n v="457056"/>
    <x v="0"/>
    <x v="5"/>
    <s v="Autre"/>
    <s v="BT_INFOGERANTS"/>
    <d v="1899-12-31T00:00:00"/>
    <s v="2014-7"/>
    <x v="0"/>
    <s v="_x000d__x000a_ Identifiant PORTAIL NATIXIS PAIEMENTS pour Christel GOURLET (ITIM UID :...-&gt;"/>
    <s v="System administrator"/>
    <s v="JAAFAR"/>
  </r>
  <r>
    <d v="2014-02-11T10:00:39"/>
    <n v="457060"/>
    <x v="0"/>
    <x v="1"/>
    <s v="Création"/>
    <s v="BPCE HABILITATIONS"/>
    <d v="1899-12-31T00:00:00"/>
    <s v="2014-7"/>
    <x v="0"/>
    <s v="compte  AD M. BLATY Dominique"/>
    <s v="Sabry JAAFAR"/>
    <s v="MONTLOUIS-CALIXTE"/>
  </r>
  <r>
    <d v="2014-02-11T10:02:50"/>
    <n v="457059"/>
    <x v="0"/>
    <x v="19"/>
    <s v="Configuration du téléphone"/>
    <s v="TELEPHONIE"/>
    <d v="1899-12-31T00:00:00"/>
    <s v="2014-7"/>
    <x v="0"/>
    <s v="compte  téléphonique  M. BLATY Dominique"/>
    <s v="Sabry JAAFAR"/>
    <s v="SALONE"/>
  </r>
  <r>
    <d v="2014-02-11T10:02:56"/>
    <n v="457057"/>
    <x v="0"/>
    <x v="25"/>
    <s v="Demande d'accès à un site"/>
    <s v="SECURITE"/>
    <d v="1899-12-31T00:00:00"/>
    <s v="2014-7"/>
    <x v="0"/>
    <s v="Filtrage URL sur http://monsieur-excel.blogspot.fr/, IP address: 126.240.21...-&gt;"/>
    <s v="System administrator"/>
    <m/>
  </r>
  <r>
    <d v="2014-02-11T10:07:15"/>
    <n v="457062"/>
    <x v="0"/>
    <x v="92"/>
    <s v="Installation / Accès"/>
    <s v="SD SOS"/>
    <d v="1899-12-31T00:00:00"/>
    <s v="2014-7"/>
    <x v="0"/>
    <s v="Demande d'accès à l'application SAS et au serveur CSAS01"/>
    <s v="System administrator"/>
    <s v="JAAFAR"/>
  </r>
  <r>
    <d v="2014-02-11T10:07:30"/>
    <n v="457063"/>
    <x v="0"/>
    <x v="0"/>
    <s v="Modification"/>
    <s v="Exploitation"/>
    <d v="1899-12-31T00:00:00"/>
    <s v="2014-7"/>
    <x v="0"/>
    <s v="Demande de restauration de données"/>
    <s v="System administrator"/>
    <s v="ROSET"/>
  </r>
  <r>
    <d v="2014-02-11T10:09:47"/>
    <n v="457076"/>
    <x v="0"/>
    <x v="34"/>
    <s v="Modification"/>
    <s v="BPCE HABILITATIONS"/>
    <d v="1899-12-31T00:00:00"/>
    <s v="2014-7"/>
    <x v="0"/>
    <s v="Demande des identifiants et Mots de passe "/>
    <s v="Cyril WILK"/>
    <s v="DEVAUD"/>
  </r>
  <r>
    <d v="2014-02-11T10:10:44"/>
    <n v="457065"/>
    <x v="0"/>
    <x v="5"/>
    <s v="Déménagement/Migration"/>
    <s v="BT_GESTION DES ENVIRONNEMENTS"/>
    <d v="1899-12-31T00:00:00"/>
    <s v="2014-7"/>
    <x v="0"/>
    <s v="transfert de Luns de la PBDDORAF-10 vers la PBDDORAF-07."/>
    <s v="System administrator"/>
    <m/>
  </r>
  <r>
    <d v="2014-02-11T10:12:04"/>
    <n v="457066"/>
    <x v="0"/>
    <x v="18"/>
    <s v="Installation / Accès"/>
    <s v="BPCE HABILITATIONS"/>
    <d v="1899-12-31T00:00:00"/>
    <s v="2014-7"/>
    <x v="0"/>
    <s v="Les accès à Quality Center, L'installation de Ultraedit ou Notepad, SQL dev...-&gt;"/>
    <s v="System administrator"/>
    <s v="CLOTAIRE"/>
  </r>
  <r>
    <d v="2014-02-11T10:15:16"/>
    <n v="457067"/>
    <x v="0"/>
    <x v="27"/>
    <s v="Autre"/>
    <s v="Habilitations Etablissements"/>
    <d v="1899-12-31T00:00:00"/>
    <s v="2014-7"/>
    <x v="0"/>
    <s v="TR : probleme de connexion"/>
    <s v="System administrator"/>
    <s v="OUERCHEFANI"/>
  </r>
  <r>
    <d v="2014-02-11T10:19:28"/>
    <n v="457074"/>
    <x v="0"/>
    <x v="6"/>
    <s v="Autre"/>
    <s v="SD SOS"/>
    <d v="1899-12-31T00:00:00"/>
    <s v="2014-7"/>
    <x v="0"/>
    <s v="Creation pst"/>
    <s v="Sabry JAAFAR"/>
    <s v="JAAFAR"/>
  </r>
  <r>
    <d v="2014-02-11T10:21:35"/>
    <n v="457069"/>
    <x v="0"/>
    <x v="8"/>
    <s v="Installation / Accès"/>
    <s v="Support Moteurs de notation"/>
    <d v="1899-12-31T00:00:00"/>
    <s v="2014-7"/>
    <x v="0"/>
    <s v="[ATI] - Production - Récupération de flux NIO005 pour bug NIO"/>
    <s v="System administrator"/>
    <m/>
  </r>
  <r>
    <d v="2014-02-11T10:23:54"/>
    <n v="457070"/>
    <x v="0"/>
    <x v="5"/>
    <s v="Modification"/>
    <s v="Exploitation"/>
    <d v="1899-12-31T00:00:00"/>
    <s v="2014-7"/>
    <x v="0"/>
    <s v="DMRO : reprise 2013"/>
    <s v="System administrator"/>
    <s v="DIALLOAM"/>
  </r>
  <r>
    <d v="2014-02-11T10:24:57"/>
    <n v="457071"/>
    <x v="0"/>
    <x v="32"/>
    <s v="Création"/>
    <s v="TELEPHONIE MOBILE"/>
    <d v="1899-12-31T00:00:00"/>
    <s v="2014-7"/>
    <x v="0"/>
    <s v="Demande Accée Chogori"/>
    <s v="Jessee MARIGNAN"/>
    <m/>
  </r>
  <r>
    <d v="2014-02-11T10:29:53"/>
    <n v="457072"/>
    <x v="0"/>
    <x v="5"/>
    <s v="Habilitation"/>
    <s v="BPCE HABILITATIONS"/>
    <d v="1899-12-31T00:00:00"/>
    <s v="2014-7"/>
    <x v="0"/>
    <s v="CCB: Lot serveur =&gt; CIMA02 [Habilitation]"/>
    <s v="System administrator"/>
    <s v="MATTHEUWS"/>
  </r>
  <r>
    <d v="2014-02-11T10:32:02"/>
    <n v="457075"/>
    <x v="0"/>
    <x v="73"/>
    <s v="Demande d'accès"/>
    <s v="BPCE HABILITATIONS"/>
    <d v="1899-12-31T00:00:00"/>
    <s v="2014-7"/>
    <x v="0"/>
    <s v="Demande de Secure ID ares "/>
    <s v="System administrator"/>
    <s v="BOULA"/>
  </r>
  <r>
    <d v="2014-02-11T10:33:33"/>
    <n v="457081"/>
    <x v="0"/>
    <x v="22"/>
    <s v="Autre"/>
    <s v="SD SOS"/>
    <d v="1899-12-31T00:00:00"/>
    <s v="2014-7"/>
    <x v="0"/>
    <s v="restauration données"/>
    <s v="Cyril WILK"/>
    <s v="WILK"/>
  </r>
  <r>
    <d v="2014-02-11T10:34:34"/>
    <n v="457079"/>
    <x v="0"/>
    <x v="97"/>
    <s v="Demande d'accès à un site"/>
    <s v="SECURITE"/>
    <d v="1899-12-31T00:00:00"/>
    <s v="2014-7"/>
    <x v="0"/>
    <s v="Retour hebdomadaire sur les demandes d'ouverture de flux traitées cette...-&gt;"/>
    <s v="Sabry JAAFAR"/>
    <m/>
  </r>
  <r>
    <d v="2014-02-11T10:34:37"/>
    <n v="457080"/>
    <x v="0"/>
    <x v="34"/>
    <s v="Prolongation"/>
    <s v="A VALIDER DSI"/>
    <d v="1899-12-31T00:00:00"/>
    <s v="2014-7"/>
    <x v="0"/>
    <s v="Demandes accès WIFI pour renouvellement lionel pancrazio"/>
    <s v="Hamidou SANOGO"/>
    <m/>
  </r>
  <r>
    <d v="2014-02-11T10:35:17"/>
    <n v="457078"/>
    <x v="0"/>
    <x v="8"/>
    <s v="Installation / Accès"/>
    <s v="Support RH &amp; Gestion"/>
    <d v="1899-12-31T00:00:00"/>
    <s v="2014-7"/>
    <x v="0"/>
    <s v="[ATI] - Habilitation Marcelle CHEGWA"/>
    <s v="System administrator"/>
    <s v="GUILLEMOTG"/>
  </r>
  <r>
    <d v="2014-02-11T10:42:47"/>
    <n v="457082"/>
    <x v="0"/>
    <x v="18"/>
    <s v="Installation / Accès"/>
    <s v="Appli Poste de Travail Install"/>
    <d v="1899-12-31T00:00:00"/>
    <s v="2014-7"/>
    <x v="0"/>
    <s v="Installation application"/>
    <s v="System administrator"/>
    <s v="SANOGO"/>
  </r>
  <r>
    <d v="2014-02-11T10:43:26"/>
    <n v="457083"/>
    <x v="0"/>
    <x v="13"/>
    <s v="Habilitation"/>
    <s v="SD SOS"/>
    <d v="1899-12-31T00:00:00"/>
    <s v="2014-7"/>
    <x v="0"/>
    <s v="Besoin d'accès à DSI\DSI_01_EspaceCommun"/>
    <s v="System administrator"/>
    <s v="JAAFAR"/>
  </r>
  <r>
    <d v="2014-02-11T10:43:45"/>
    <n v="457084"/>
    <x v="0"/>
    <x v="19"/>
    <s v="Configuration du téléphone"/>
    <s v="TELEPHONIE"/>
    <d v="1899-12-31T00:00:00"/>
    <s v="2014-7"/>
    <x v="0"/>
    <s v="demande de pont conf téléphonique - mercredi 12/02 de 15h à 16h ...  "/>
    <s v="System administrator"/>
    <s v="SALONE"/>
  </r>
  <r>
    <d v="2014-02-11T10:44:00"/>
    <n v="457085"/>
    <x v="0"/>
    <x v="27"/>
    <s v="Autre"/>
    <s v="Habilitations Etablissements"/>
    <d v="1899-12-31T00:00:00"/>
    <s v="2014-7"/>
    <x v="0"/>
    <s v="TR : Compte SAFIR verrouillé"/>
    <s v="System administrator"/>
    <s v="OUERCHEFANI"/>
  </r>
  <r>
    <d v="2014-02-11T10:44:29"/>
    <n v="457089"/>
    <x v="0"/>
    <x v="1"/>
    <s v="Création"/>
    <s v="BPCE HABILITATIONS"/>
    <d v="1899-12-31T00:00:00"/>
    <s v="2014-7"/>
    <x v="0"/>
    <s v="Urgent Creation de compte AD pour projet AQR"/>
    <s v="Sabry JAAFAR"/>
    <s v="MONTLOUIS-CALIXTE"/>
  </r>
  <r>
    <d v="2014-02-11T10:45:18"/>
    <n v="457086"/>
    <x v="0"/>
    <x v="21"/>
    <s v="Modification"/>
    <s v="BPCE HABILITATIONS"/>
    <d v="1899-12-31T00:00:00"/>
    <s v="2014-7"/>
    <x v="0"/>
    <s v="[HAB] - GG_SEC_STOP_CNXUTIL ?"/>
    <s v="System administrator"/>
    <s v="MATTHEUWS"/>
  </r>
  <r>
    <d v="2014-02-11T10:45:19"/>
    <n v="457087"/>
    <x v="0"/>
    <x v="9"/>
    <s v="Installation / Accès"/>
    <s v="Habilitations Etablissements"/>
    <d v="1899-12-31T00:00:00"/>
    <s v="2014-7"/>
    <x v="0"/>
    <s v="Demande d'habilitation  SAFIR pour 3RC"/>
    <s v="System administrator"/>
    <s v="OUERCHEFANI"/>
  </r>
  <r>
    <d v="2014-02-11T10:48:36"/>
    <n v="457091"/>
    <x v="0"/>
    <x v="18"/>
    <s v="Installation / Accès"/>
    <s v="SD SOS"/>
    <d v="1899-12-31T00:00:00"/>
    <s v="2014-7"/>
    <x v="0"/>
    <s v="Installation application"/>
    <s v="System administrator"/>
    <s v="WILK"/>
  </r>
  <r>
    <d v="2014-02-11T10:49:12"/>
    <n v="457093"/>
    <x v="1"/>
    <x v="5"/>
    <s v="Demande d'information"/>
    <s v="BT_APPLIS"/>
    <d v="1899-12-31T00:00:00"/>
    <s v="2014-7"/>
    <x v="0"/>
    <s v="demande infos Sharepoint"/>
    <s v="System administrator"/>
    <m/>
  </r>
  <r>
    <d v="2014-02-11T10:50:19"/>
    <n v="457094"/>
    <x v="0"/>
    <x v="65"/>
    <s v="Installation"/>
    <s v="TELEPHONIE"/>
    <d v="1899-12-31T00:00:00"/>
    <s v="2014-7"/>
    <x v="0"/>
    <s v="Demande de casque téléphonique - LETERME Sanaa .. (CDI)  "/>
    <s v="System administrator"/>
    <m/>
  </r>
  <r>
    <d v="2014-02-11T10:54:43"/>
    <n v="457097"/>
    <x v="0"/>
    <x v="9"/>
    <s v="Modification"/>
    <s v="Appli Poste de Travail Install"/>
    <d v="1899-12-31T00:00:00"/>
    <s v="2014-7"/>
    <x v="0"/>
    <s v="Demande d'installation de l'addin ICARE sur nouveau poste W7"/>
    <s v="François REGNIER"/>
    <s v="DILLENSCHNEIDER"/>
  </r>
  <r>
    <d v="2014-02-11T10:56:42"/>
    <n v="457096"/>
    <x v="0"/>
    <x v="24"/>
    <s v="Récupération"/>
    <s v="SD Back Office"/>
    <d v="1899-12-31T00:00:00"/>
    <s v="2014-7"/>
    <x v="0"/>
    <s v="Tickets Sorties RDP"/>
    <s v="System administrator"/>
    <s v="COUVREUR"/>
  </r>
  <r>
    <d v="2014-02-11T11:00:08"/>
    <n v="457122"/>
    <x v="0"/>
    <x v="69"/>
    <s v="Information"/>
    <s v="DOSSIERS INCIDENTS"/>
    <d v="1899-12-31T00:00:00"/>
    <s v="2014-7"/>
    <x v="0"/>
    <s v="Flux Video - Jean daniel Grain"/>
    <s v="Hamidou SANOGO"/>
    <m/>
  </r>
  <r>
    <d v="2014-02-11T11:04:29"/>
    <n v="457099"/>
    <x v="0"/>
    <x v="5"/>
    <s v="Modification"/>
    <s v="INFRA_SYSTEME"/>
    <d v="2014-02-11T16:32:57"/>
    <s v="2014-7"/>
    <x v="0"/>
    <s v="20 To du serveur PPLNAS01 pour les sauvegardes"/>
    <s v="System administrator"/>
    <s v="AUTISSIER"/>
  </r>
  <r>
    <d v="2014-02-11T11:06:15"/>
    <n v="457113"/>
    <x v="0"/>
    <x v="98"/>
    <s v="Activation"/>
    <s v="SD SOS"/>
    <d v="1899-12-31T00:00:00"/>
    <s v="2014-7"/>
    <x v="0"/>
    <s v="ajout imprimante"/>
    <s v="Sabry JAAFAR"/>
    <s v="JAAFAR"/>
  </r>
  <r>
    <d v="2014-02-11T11:09:14"/>
    <n v="457101"/>
    <x v="0"/>
    <x v="99"/>
    <s v="Modification"/>
    <s v="SD SOS"/>
    <d v="1899-12-31T00:00:00"/>
    <s v="2014-7"/>
    <x v="0"/>
    <s v="Incident 32310 has been assigned to you."/>
    <s v="System administrator"/>
    <s v="LEDAINA"/>
  </r>
  <r>
    <d v="2014-02-11T11:10:09"/>
    <n v="457102"/>
    <x v="0"/>
    <x v="8"/>
    <s v="Installation / Accès"/>
    <s v="Support Reporting Risques"/>
    <d v="1899-12-31T00:00:00"/>
    <s v="2014-7"/>
    <x v="0"/>
    <s v="[ATI][SRRC]-Réception flux RFT impossible"/>
    <s v="System administrator"/>
    <m/>
  </r>
  <r>
    <d v="2014-02-11T11:16:27"/>
    <n v="457106"/>
    <x v="0"/>
    <x v="16"/>
    <s v="Création"/>
    <s v="BT_INFOGERANTS"/>
    <d v="1899-12-31T00:00:00"/>
    <s v="2014-7"/>
    <x v="0"/>
    <s v="[SD0113767] Habilitation SAFIR FEERIE Gestionnaire Regis HIRIART"/>
    <s v="System administrator"/>
    <s v="DIALLOAM"/>
  </r>
  <r>
    <d v="2014-02-11T11:16:39"/>
    <n v="457107"/>
    <x v="0"/>
    <x v="99"/>
    <s v="Installation / Accès"/>
    <s v="SD SOS"/>
    <d v="1899-12-31T00:00:00"/>
    <s v="2014-7"/>
    <x v="0"/>
    <s v="Assiatance service desk"/>
    <s v="System administrator"/>
    <s v="MARIGNAN"/>
  </r>
  <r>
    <d v="2014-02-11T11:18:46"/>
    <n v="457108"/>
    <x v="0"/>
    <x v="16"/>
    <s v="Création"/>
    <s v="BT_INFOGERANTS"/>
    <d v="1899-12-31T00:00:00"/>
    <s v="2014-7"/>
    <x v="0"/>
    <s v="[SD0113766] Habilitation SAFIR FEERIE Gestionnaire Maxime RODDIER"/>
    <s v="System administrator"/>
    <s v="ROSET"/>
  </r>
  <r>
    <d v="2014-02-11T11:19:39"/>
    <n v="457112"/>
    <x v="0"/>
    <x v="18"/>
    <s v="Installation / Accès"/>
    <s v="SD SOS"/>
    <d v="1899-12-31T00:00:00"/>
    <s v="2014-7"/>
    <x v="0"/>
    <s v="Demande installation Access "/>
    <s v="Cyril WILK"/>
    <s v="WILK"/>
  </r>
  <r>
    <d v="2014-02-11T11:21:08"/>
    <n v="457109"/>
    <x v="0"/>
    <x v="83"/>
    <s v="Demande d'accès"/>
    <s v="BPCE HABILITATIONS"/>
    <d v="1899-12-31T00:00:00"/>
    <s v="2014-7"/>
    <x v="0"/>
    <s v="Demande de Secure ID securmail "/>
    <s v="Sabry JAAFAR"/>
    <s v="BOULA"/>
  </r>
  <r>
    <d v="2014-02-11T11:22:51"/>
    <n v="457110"/>
    <x v="0"/>
    <x v="24"/>
    <s v="Installation"/>
    <s v="SDP Avant-Seine"/>
    <d v="1899-12-31T00:00:00"/>
    <s v="2014-7"/>
    <x v="0"/>
    <s v="installation poste"/>
    <s v="Cyril WILK"/>
    <s v="AZLOUK"/>
  </r>
  <r>
    <d v="2014-02-11T11:28:08"/>
    <n v="457115"/>
    <x v="0"/>
    <x v="30"/>
    <s v="Renouvellement"/>
    <s v="TELEPHONIE MOBILE"/>
    <d v="1899-12-31T00:00:00"/>
    <s v="2014-7"/>
    <x v="0"/>
    <s v="Changement du BB par un IPHONE"/>
    <s v="Madeleine GEFFROY"/>
    <s v="GEFFROY"/>
  </r>
  <r>
    <d v="2014-02-11T11:37:21"/>
    <n v="457117"/>
    <x v="0"/>
    <x v="13"/>
    <s v="Modification"/>
    <s v="Exploitation"/>
    <d v="1899-12-31T00:00:00"/>
    <s v="2014-7"/>
    <x v="0"/>
    <s v="URGENT Restauration de fichier."/>
    <s v="System administrator"/>
    <s v="ROSET"/>
  </r>
  <r>
    <d v="2014-02-11T11:41:09"/>
    <n v="457119"/>
    <x v="0"/>
    <x v="18"/>
    <s v="Installation / Accès"/>
    <s v="SD SOS"/>
    <d v="1899-12-31T00:00:00"/>
    <s v="2014-7"/>
    <x v="0"/>
    <s v="Application visio "/>
    <s v="Sabry JAAFAR"/>
    <s v="JAAFAR"/>
  </r>
  <r>
    <d v="2014-02-11T11:42:04"/>
    <n v="457120"/>
    <x v="0"/>
    <x v="18"/>
    <s v="Installation / Accès"/>
    <s v="SD SOS"/>
    <d v="1899-12-31T00:00:00"/>
    <s v="2014-7"/>
    <x v="0"/>
    <s v="Application access"/>
    <s v="Sabry JAAFAR"/>
    <s v="JAAFAR"/>
  </r>
  <r>
    <d v="2014-02-11T11:46:04"/>
    <n v="457121"/>
    <x v="0"/>
    <x v="18"/>
    <s v="Installation / Accès"/>
    <s v="SD SOS"/>
    <d v="1899-12-31T00:00:00"/>
    <s v="2014-7"/>
    <x v="0"/>
    <s v="Application ultra edit "/>
    <s v="Sabry JAAFAR"/>
    <s v="JAAFAR"/>
  </r>
  <r>
    <d v="2014-02-11T11:49:15"/>
    <n v="457123"/>
    <x v="0"/>
    <x v="18"/>
    <s v="Installation / Accès"/>
    <s v="SD SOS"/>
    <d v="1899-12-31T00:00:00"/>
    <s v="2014-7"/>
    <x v="0"/>
    <s v="Application PowerAMC "/>
    <s v="Sabry JAAFAR"/>
    <s v="JAAFAR"/>
  </r>
  <r>
    <d v="2014-02-11T11:50:54"/>
    <n v="457124"/>
    <x v="0"/>
    <x v="12"/>
    <s v="Installation"/>
    <s v="SDP Tombe-Issoire"/>
    <d v="1899-12-31T00:00:00"/>
    <s v="2014-7"/>
    <x v="0"/>
    <s v="Demande clavier"/>
    <s v="Hamidou SANOGO"/>
    <s v="MENTOR"/>
  </r>
  <r>
    <d v="2014-02-11T11:58:06"/>
    <n v="457127"/>
    <x v="0"/>
    <x v="100"/>
    <s v="Purge"/>
    <s v="Exploitation"/>
    <d v="1899-12-31T00:00:00"/>
    <s v="2014-7"/>
    <x v="0"/>
    <s v="probleme lenteur impression "/>
    <s v="Cyril WILK"/>
    <m/>
  </r>
  <r>
    <d v="2014-02-11T12:35:51"/>
    <n v="457129"/>
    <x v="0"/>
    <x v="21"/>
    <s v="Modification"/>
    <s v="BPCE HABILITATIONS"/>
    <d v="1899-12-31T00:00:00"/>
    <s v="2014-7"/>
    <x v="0"/>
    <s v="[HAB] demande d'ajout de droits dossier APPLI"/>
    <s v="System administrator"/>
    <s v="MATTHEUWS"/>
  </r>
  <r>
    <d v="2014-02-11T12:45:19"/>
    <n v="457132"/>
    <x v="0"/>
    <x v="53"/>
    <s v="Installation / Accès"/>
    <s v="BPCE HABILITATIONS"/>
    <d v="1899-12-31T00:00:00"/>
    <s v="2014-7"/>
    <x v="0"/>
    <s v="accès outil filenet"/>
    <s v="System administrator"/>
    <s v="MATTHEUWS"/>
  </r>
  <r>
    <d v="2014-02-11T12:45:48"/>
    <n v="457133"/>
    <x v="0"/>
    <x v="93"/>
    <s v="Installation / Accès"/>
    <s v="BPCE HABILITATIONS"/>
    <d v="2014-02-11T14:30:12"/>
    <s v="2014-7"/>
    <x v="0"/>
    <s v="[HAB] Entrepôt Risques : Problème d'accès base de données"/>
    <s v="System administrator"/>
    <s v="MONTLOUIS-CALIXTE"/>
  </r>
  <r>
    <d v="2014-02-11T12:46:28"/>
    <n v="457134"/>
    <x v="0"/>
    <x v="24"/>
    <s v="Récupération"/>
    <s v="SDP Avant-Seine"/>
    <d v="1899-12-31T00:00:00"/>
    <s v="2014-7"/>
    <x v="0"/>
    <s v="sortie rdp 37235"/>
    <s v="Alexandre COUVREUR"/>
    <m/>
  </r>
  <r>
    <d v="2014-02-11T12:48:24"/>
    <n v="457136"/>
    <x v="0"/>
    <x v="24"/>
    <s v="Récupération"/>
    <s v="SDP Avant-Seine"/>
    <d v="1899-12-31T00:00:00"/>
    <s v="2014-7"/>
    <x v="0"/>
    <s v="sortie rdp 37890"/>
    <s v="Alexandre COUVREUR"/>
    <m/>
  </r>
  <r>
    <d v="2014-02-11T12:51:01"/>
    <n v="457135"/>
    <x v="0"/>
    <x v="31"/>
    <s v="Habilitation"/>
    <s v="SD SOS"/>
    <d v="1899-12-31T00:00:00"/>
    <s v="2014-7"/>
    <x v="0"/>
    <s v="Accès répertoire"/>
    <s v="System administrator"/>
    <s v="DEVAUD"/>
  </r>
  <r>
    <d v="2014-02-11T12:53:16"/>
    <n v="457139"/>
    <x v="0"/>
    <x v="24"/>
    <s v="Récupération"/>
    <s v="SDP Avant-Seine"/>
    <d v="1899-12-31T00:00:00"/>
    <s v="2014-7"/>
    <x v="0"/>
    <s v="sortie rdp 24344"/>
    <s v="Alexandre COUVREUR"/>
    <m/>
  </r>
  <r>
    <d v="2014-02-11T12:54:27"/>
    <n v="457137"/>
    <x v="0"/>
    <x v="8"/>
    <s v="Installation / Accès"/>
    <s v="Support DBA"/>
    <d v="1899-12-31T00:00:00"/>
    <s v="2014-7"/>
    <x v="0"/>
    <s v="[ATI][ZFI][DB2]Partition à supprimer sur IDS"/>
    <s v="System administrator"/>
    <m/>
  </r>
  <r>
    <d v="2014-02-11T12:56:32"/>
    <n v="457138"/>
    <x v="0"/>
    <x v="18"/>
    <s v="Installation"/>
    <s v="Support Camelea"/>
    <d v="1899-12-31T00:00:00"/>
    <s v="2014-7"/>
    <x v="0"/>
    <s v="[APP]-CAMELEA_Demande d'applis CREPPY Harold - migration du 12/02"/>
    <s v="System administrator"/>
    <m/>
  </r>
  <r>
    <d v="2014-02-11T12:57:46"/>
    <n v="457141"/>
    <x v="0"/>
    <x v="24"/>
    <s v="Récupération"/>
    <s v="SD Back Office"/>
    <d v="1899-12-31T00:00:00"/>
    <s v="2014-7"/>
    <x v="0"/>
    <s v="sortie rdp 34312"/>
    <s v="Alexandre COUVREUR"/>
    <s v="COUVREUR"/>
  </r>
  <r>
    <d v="2014-02-11T12:59:31"/>
    <n v="457140"/>
    <x v="0"/>
    <x v="70"/>
    <s v="Installation"/>
    <s v="SDP Malraux"/>
    <d v="1899-12-31T00:00:00"/>
    <s v="2014-7"/>
    <x v="0"/>
    <s v="Installation imprimante"/>
    <s v="System administrator"/>
    <m/>
  </r>
  <r>
    <d v="2014-02-11T13:01:05"/>
    <n v="457142"/>
    <x v="0"/>
    <x v="8"/>
    <s v="Installation / Accès"/>
    <s v="Support Moteurs de notation"/>
    <d v="1899-12-31T00:00:00"/>
    <s v="2014-7"/>
    <x v="0"/>
    <s v="[ATI] Accès à la BDD SIMU"/>
    <s v="System administrator"/>
    <m/>
  </r>
  <r>
    <d v="2014-02-11T13:03:28"/>
    <n v="457143"/>
    <x v="0"/>
    <x v="11"/>
    <s v="Augmentation quota"/>
    <s v="BPCE HABILITATIONS"/>
    <d v="1899-12-31T00:00:00"/>
    <s v="2014-7"/>
    <x v="0"/>
    <s v="demande de quotas sur BAL"/>
    <s v="System administrator"/>
    <s v="BOULA"/>
  </r>
  <r>
    <d v="2014-02-11T13:03:39"/>
    <n v="457145"/>
    <x v="0"/>
    <x v="24"/>
    <s v="Récupération"/>
    <s v="SDP Avant-Seine"/>
    <d v="1899-12-31T00:00:00"/>
    <s v="2014-7"/>
    <x v="0"/>
    <s v="Sortie rdp 10182"/>
    <s v="Alexandre COUVREUR"/>
    <m/>
  </r>
  <r>
    <d v="2014-02-11T13:06:39"/>
    <n v="457146"/>
    <x v="0"/>
    <x v="3"/>
    <s v="Installation"/>
    <s v="TELEPHONIE"/>
    <d v="1899-12-31T00:00:00"/>
    <s v="2014-7"/>
    <x v="0"/>
    <s v="Réservation numéro de conf telephonique"/>
    <s v="System administrator"/>
    <s v="SALONE"/>
  </r>
  <r>
    <d v="2014-02-11T13:07:42"/>
    <n v="457147"/>
    <x v="0"/>
    <x v="39"/>
    <s v="Récupération"/>
    <s v="SDP Avant-Seine"/>
    <d v="1899-12-31T00:00:00"/>
    <s v="2014-7"/>
    <x v="0"/>
    <s v="sortie rdp 12375"/>
    <s v="Alexandre COUVREUR"/>
    <m/>
  </r>
  <r>
    <d v="2014-02-11T13:10:30"/>
    <n v="457148"/>
    <x v="0"/>
    <x v="24"/>
    <s v="Récupération"/>
    <s v="SDP Malraux"/>
    <d v="1899-12-31T00:00:00"/>
    <s v="2014-7"/>
    <x v="0"/>
    <s v="sortie rdp 26009"/>
    <s v="Alexandre COUVREUR"/>
    <m/>
  </r>
  <r>
    <d v="2014-02-11T13:10:46"/>
    <n v="457149"/>
    <x v="0"/>
    <x v="101"/>
    <s v="Assistance"/>
    <s v="SD SOS"/>
    <d v="1899-12-31T00:00:00"/>
    <s v="2014-7"/>
    <x v="0"/>
    <s v="Assistance PDF Convertor"/>
    <s v="Jessee MARIGNAN"/>
    <s v="JAAFAR"/>
  </r>
  <r>
    <d v="2014-02-11T13:12:19"/>
    <n v="457151"/>
    <x v="0"/>
    <x v="24"/>
    <s v="Récupération"/>
    <s v="SDP Malraux"/>
    <d v="1899-12-31T00:00:00"/>
    <s v="2014-7"/>
    <x v="0"/>
    <s v="sortie rdp 36124"/>
    <s v="Alexandre COUVREUR"/>
    <m/>
  </r>
  <r>
    <d v="2014-02-11T13:17:19"/>
    <n v="457152"/>
    <x v="0"/>
    <x v="24"/>
    <s v="Récupération"/>
    <s v="SDP Avant-Seine"/>
    <d v="1899-12-31T00:00:00"/>
    <s v="2014-7"/>
    <x v="0"/>
    <s v="Sortie RDP 33822"/>
    <s v="Alexandre COUVREUR"/>
    <m/>
  </r>
  <r>
    <d v="2014-02-11T13:18:07"/>
    <n v="457153"/>
    <x v="0"/>
    <x v="64"/>
    <s v="Assistance"/>
    <s v="TELEPHONIE MOBILE"/>
    <d v="1899-12-31T00:00:00"/>
    <s v="2014-7"/>
    <x v="0"/>
    <s v="BLACKBERRY - Mme Sylvie BACCIALONE"/>
    <s v="System administrator"/>
    <m/>
  </r>
  <r>
    <d v="2014-02-11T13:18:26"/>
    <n v="457154"/>
    <x v="0"/>
    <x v="15"/>
    <s v="Autre"/>
    <s v="Exploitation"/>
    <d v="1899-12-31T00:00:00"/>
    <s v="2014-7"/>
    <x v="0"/>
    <s v="CBB : CEXP03 : Information configuration BlueCoat"/>
    <s v="System administrator"/>
    <m/>
  </r>
  <r>
    <d v="2014-02-11T13:18:38"/>
    <n v="457156"/>
    <x v="0"/>
    <x v="24"/>
    <s v="Récupération"/>
    <s v="SDP Avant-Seine"/>
    <d v="1899-12-31T00:00:00"/>
    <s v="2014-7"/>
    <x v="0"/>
    <s v="Sortie RDP 11122"/>
    <s v="Alexandre COUVREUR"/>
    <m/>
  </r>
  <r>
    <d v="2014-02-11T13:19:52"/>
    <n v="457157"/>
    <x v="0"/>
    <x v="24"/>
    <s v="Récupération"/>
    <s v="SDP Avant-Seine"/>
    <d v="1899-12-31T00:00:00"/>
    <s v="2014-7"/>
    <x v="0"/>
    <s v="Sortie RDP 35975"/>
    <s v="Alexandre COUVREUR"/>
    <m/>
  </r>
  <r>
    <d v="2014-02-11T13:21:29"/>
    <n v="457158"/>
    <x v="0"/>
    <x v="24"/>
    <s v="Installation"/>
    <s v="SDP Avant-Seine"/>
    <d v="1899-12-31T00:00:00"/>
    <s v="2014-7"/>
    <x v="0"/>
    <s v="Sortie rdp 38556"/>
    <s v="Alexandre COUVREUR"/>
    <m/>
  </r>
  <r>
    <d v="2014-02-11T13:23:00"/>
    <n v="457162"/>
    <x v="0"/>
    <x v="24"/>
    <s v="Récupération"/>
    <s v="SDP Avant-Seine"/>
    <d v="1899-12-31T00:00:00"/>
    <s v="2014-7"/>
    <x v="0"/>
    <s v="Sortie RDP 38715"/>
    <s v="Alexandre COUVREUR"/>
    <m/>
  </r>
  <r>
    <d v="2014-02-11T13:23:19"/>
    <n v="457160"/>
    <x v="0"/>
    <x v="18"/>
    <s v="Installation"/>
    <s v="Appli Poste de Travail Camelea"/>
    <d v="1899-12-31T00:00:00"/>
    <s v="2014-7"/>
    <x v="0"/>
    <s v="[APP]-CAMELEA_Demande d'applis MICHELIN Emmanuel-Georges - migration du 12/02"/>
    <s v="System administrator"/>
    <m/>
  </r>
  <r>
    <d v="2014-02-11T13:28:20"/>
    <n v="457163"/>
    <x v="0"/>
    <x v="77"/>
    <s v="Création"/>
    <s v="SD SOS"/>
    <d v="1899-12-31T00:00:00"/>
    <s v="2014-7"/>
    <x v="0"/>
    <s v="demande de compte proxy.oc.bpce.fr - QUALYS EXTRACT - "/>
    <s v="System administrator"/>
    <s v="WILK"/>
  </r>
  <r>
    <d v="2014-02-11T13:28:54"/>
    <n v="457168"/>
    <x v="0"/>
    <x v="43"/>
    <s v="Modification"/>
    <s v="SD SOS"/>
    <d v="1899-12-31T00:00:00"/>
    <s v="2014-7"/>
    <x v="0"/>
    <s v="réintialisation code pin"/>
    <s v="Hamidou SANOGO"/>
    <s v="SANOGO"/>
  </r>
  <r>
    <d v="2014-02-11T13:29:27"/>
    <n v="457164"/>
    <x v="0"/>
    <x v="77"/>
    <s v="Création"/>
    <s v="INFRA_ESX"/>
    <d v="1899-12-31T00:00:00"/>
    <s v="2014-7"/>
    <x v="0"/>
    <s v="iNTEGRATION - VARONIS 5.8 - upgrade serveur + client - SNAPSHOTS"/>
    <s v="System administrator"/>
    <m/>
  </r>
  <r>
    <d v="2014-02-11T13:30:01"/>
    <n v="457165"/>
    <x v="0"/>
    <x v="24"/>
    <s v="Installation"/>
    <s v="GESTION DE STOCK"/>
    <d v="1899-12-31T00:00:00"/>
    <s v="2014-7"/>
    <x v="0"/>
    <s v="Entrée RDP. Demande ordinateur fixe pour SAIB Farid"/>
    <s v="System administrator"/>
    <m/>
  </r>
  <r>
    <d v="2014-02-11T13:30:02"/>
    <n v="457166"/>
    <x v="0"/>
    <x v="19"/>
    <s v="Création / Suppresion de compte téléphonique"/>
    <s v="BPCE HABILITATIONS"/>
    <d v="1899-12-31T00:00:00"/>
    <s v="2014-7"/>
    <x v="0"/>
    <s v="Entrée RDP. Demande téléphone fixe pour SAIB Farid"/>
    <s v="System administrator"/>
    <m/>
  </r>
  <r>
    <d v="2014-02-11T13:30:34"/>
    <n v="457167"/>
    <x v="0"/>
    <x v="16"/>
    <s v="Création"/>
    <s v="BT_INFOGERANTS"/>
    <d v="1899-12-31T00:00:00"/>
    <s v="2014-7"/>
    <x v="0"/>
    <s v="[SD0113976] Habilitation SAFIR FEERIE Gestionnaire Anastasia AUDOLI"/>
    <s v="System administrator"/>
    <m/>
  </r>
  <r>
    <d v="2014-02-11T13:38:40"/>
    <n v="457170"/>
    <x v="0"/>
    <x v="8"/>
    <s v="Installation / Accès"/>
    <s v="Support Moteurs de notation"/>
    <d v="1899-12-31T00:00:00"/>
    <s v="2014-7"/>
    <x v="0"/>
    <s v="[ATI] NIE/PROD/BATCH/rec 2014_00031 : Incident d'intégration sur flux NIE001"/>
    <s v="System administrator"/>
    <m/>
  </r>
  <r>
    <d v="2014-02-11T13:46:38"/>
    <n v="457174"/>
    <x v="0"/>
    <x v="5"/>
    <s v="Autre"/>
    <s v="Exploitation"/>
    <d v="1899-12-31T00:00:00"/>
    <s v="2014-7"/>
    <x v="0"/>
    <s v="Synchronisation serveurs Avigilon (coeur de ville) avec serveur de temps"/>
    <s v="System administrator"/>
    <m/>
  </r>
  <r>
    <d v="2014-02-11T13:47:49"/>
    <n v="457176"/>
    <x v="0"/>
    <x v="18"/>
    <s v="Autre"/>
    <s v="BT_APPLIS"/>
    <d v="1899-12-31T00:00:00"/>
    <s v="2014-7"/>
    <x v="0"/>
    <s v="Mise à jour TNSNAMES TOAD"/>
    <s v="System administrator"/>
    <m/>
  </r>
  <r>
    <d v="2014-02-11T13:49:44"/>
    <n v="457177"/>
    <x v="0"/>
    <x v="52"/>
    <s v="Création"/>
    <s v="SD SOS"/>
    <d v="1899-12-31T00:00:00"/>
    <s v="2014-7"/>
    <x v="0"/>
    <s v="456778*al*Pb pour le changement de mot de passe LDAP"/>
    <s v="System administrator"/>
    <s v="JAAFAR"/>
  </r>
  <r>
    <d v="2014-02-11T13:50:25"/>
    <n v="457178"/>
    <x v="0"/>
    <x v="8"/>
    <s v="Installation / Accès"/>
    <s v="Support Risques"/>
    <d v="1899-12-31T00:00:00"/>
    <s v="2014-7"/>
    <x v="0"/>
    <s v="[ATI] SRM/RefCarto - Mise en production RCARTO v1.7"/>
    <s v="System administrator"/>
    <m/>
  </r>
  <r>
    <d v="2014-02-11T13:50:44"/>
    <n v="457179"/>
    <x v="0"/>
    <x v="31"/>
    <s v="Habilitation"/>
    <s v="BPCE HABILITATIONS"/>
    <d v="1899-12-31T00:00:00"/>
    <s v="2014-7"/>
    <x v="0"/>
    <s v="Deamnde Marcelle CHEGWA : droit en lecture écriture sur répertoire \\SI\Dat...-&gt;"/>
    <s v="System administrator"/>
    <s v="WILK"/>
  </r>
  <r>
    <d v="2014-02-11T13:51:56"/>
    <n v="457180"/>
    <x v="0"/>
    <x v="41"/>
    <s v="Sauvegarde"/>
    <s v="SD SOS"/>
    <d v="1899-12-31T00:00:00"/>
    <s v="2014-7"/>
    <x v="0"/>
    <s v="archivage sur CD de mes mails envoyés et reçus depuis nov 2013"/>
    <s v="System administrator"/>
    <m/>
  </r>
  <r>
    <d v="2014-02-11T13:56:02"/>
    <n v="457181"/>
    <x v="0"/>
    <x v="8"/>
    <s v="Installation / Accès"/>
    <s v="Support Finances"/>
    <d v="1899-12-31T00:00:00"/>
    <s v="2014-7"/>
    <x v="0"/>
    <s v="[ATI] -  PROGESTION - Anomalie : 2865 : Problème des programmes"/>
    <s v="System administrator"/>
    <m/>
  </r>
  <r>
    <d v="2014-02-11T13:58:55"/>
    <n v="457182"/>
    <x v="1"/>
    <x v="1"/>
    <s v="Demande d'information"/>
    <s v="Exploitation"/>
    <d v="1899-12-31T00:00:00"/>
    <s v="2014-7"/>
    <x v="0"/>
    <s v="[REPR] User et groupe propriétaire"/>
    <s v="System administrator"/>
    <s v="DIALLOAM"/>
  </r>
  <r>
    <d v="2014-02-11T14:00:12"/>
    <n v="457183"/>
    <x v="0"/>
    <x v="18"/>
    <s v="Installation / Accès"/>
    <s v="Appli Poste de Travail Install"/>
    <d v="1899-12-31T00:00:00"/>
    <s v="2014-7"/>
    <x v="0"/>
    <s v="Demande installation Access"/>
    <s v="System administrator"/>
    <s v="DILLENSCHNEIDER"/>
  </r>
  <r>
    <d v="2014-02-11T14:00:45"/>
    <n v="457184"/>
    <x v="0"/>
    <x v="52"/>
    <s v="Création"/>
    <s v="SD SOS"/>
    <d v="1899-12-31T00:00:00"/>
    <s v="2014-7"/>
    <x v="0"/>
    <s v=" 456778*al*Pb pour le changement de mot de passe LDAP"/>
    <s v="System administrator"/>
    <s v="JAAFAR"/>
  </r>
  <r>
    <d v="2014-02-11T14:01:45"/>
    <n v="457185"/>
    <x v="0"/>
    <x v="66"/>
    <s v="Installation / Accès"/>
    <s v="Support Risques"/>
    <d v="1899-12-31T00:00:00"/>
    <s v="2014-7"/>
    <x v="0"/>
    <s v="[ATI] DAT CAPRC 10.9 - recherche infos"/>
    <s v="System administrator"/>
    <m/>
  </r>
  <r>
    <d v="2014-02-11T14:04:04"/>
    <n v="457186"/>
    <x v="0"/>
    <x v="92"/>
    <s v="Installation / Accès"/>
    <s v="Support DBA"/>
    <d v="1899-12-31T00:00:00"/>
    <s v="2014-7"/>
    <x v="0"/>
    <s v="catalogage base db2"/>
    <s v="System administrator"/>
    <m/>
  </r>
  <r>
    <d v="2014-02-11T14:11:47"/>
    <n v="457188"/>
    <x v="0"/>
    <x v="52"/>
    <s v="Création"/>
    <s v="SD SOS"/>
    <d v="1899-12-31T00:00:00"/>
    <s v="2014-7"/>
    <x v="0"/>
    <s v=" 456778*al*Pb pour le changement de mot de passe LDAP"/>
    <s v="System administrator"/>
    <s v="JAAFAR"/>
  </r>
  <r>
    <d v="2014-02-11T14:15:38"/>
    <n v="457193"/>
    <x v="0"/>
    <x v="24"/>
    <s v="Installation"/>
    <s v="SD SOS"/>
    <d v="1899-12-31T00:00:00"/>
    <s v="2014-7"/>
    <x v="0"/>
    <s v="migration poste xp vers CAMELEA"/>
    <s v="Ali AZLOUK"/>
    <m/>
  </r>
  <r>
    <d v="2014-02-11T14:26:28"/>
    <n v="457196"/>
    <x v="1"/>
    <x v="15"/>
    <s v="Demande d'information"/>
    <s v="BT_INFOGERANTS"/>
    <d v="1899-12-31T00:00:00"/>
    <s v="2014-7"/>
    <x v="0"/>
    <s v="[SD0114202] IBP - Preuves de la mise en place des recommandations sur Tracline"/>
    <s v="System administrator"/>
    <m/>
  </r>
  <r>
    <d v="2014-02-11T14:27:05"/>
    <n v="457197"/>
    <x v="0"/>
    <x v="13"/>
    <s v="Habilitation"/>
    <s v="BPCE HABILITATIONS"/>
    <d v="1899-12-31T00:00:00"/>
    <s v="2014-7"/>
    <x v="0"/>
    <s v="14-02-Demande d'augmentation capacité stockage"/>
    <s v="System administrator"/>
    <s v="MATTHEUWS"/>
  </r>
  <r>
    <d v="2014-02-11T14:27:22"/>
    <n v="457198"/>
    <x v="0"/>
    <x v="11"/>
    <s v="Habilitation"/>
    <s v="SD SOS"/>
    <d v="1899-12-31T00:00:00"/>
    <s v="2014-7"/>
    <x v="0"/>
    <s v="Demande accès Bal SACHA_DSI@bpce.fr"/>
    <s v="System administrator"/>
    <s v="LEDAINA"/>
  </r>
  <r>
    <d v="2014-02-11T14:29:03"/>
    <n v="457199"/>
    <x v="0"/>
    <x v="31"/>
    <s v="Habilitation"/>
    <s v="BPCE HABILITATIONS"/>
    <d v="1899-12-31T00:00:00"/>
    <s v="2014-7"/>
    <x v="0"/>
    <s v="habilitation répertoire"/>
    <s v="System administrator"/>
    <s v="MATTHEUWS"/>
  </r>
  <r>
    <d v="2014-02-11T14:30:01"/>
    <n v="457200"/>
    <x v="0"/>
    <x v="24"/>
    <s v="Installation"/>
    <s v="SDP Avant-Seine"/>
    <d v="1899-12-31T00:00:00"/>
    <s v="2014-7"/>
    <x v="0"/>
    <s v="Entrée RDP. Demande ordinateur fixe pour GIRAULT Alexandre"/>
    <s v="System administrator"/>
    <s v="AZLOUK"/>
  </r>
  <r>
    <d v="2014-02-11T14:30:02"/>
    <n v="457201"/>
    <x v="0"/>
    <x v="19"/>
    <s v="Création / Suppresion de compte téléphonique"/>
    <s v="TELEPHONIE"/>
    <d v="1899-12-31T00:00:00"/>
    <s v="2014-7"/>
    <x v="0"/>
    <s v="Entrée RDP. Demande téléphone fixe pour GIRAULT Alexandre"/>
    <s v="System administrator"/>
    <s v="SALONE"/>
  </r>
  <r>
    <d v="2014-02-11T14:30:29"/>
    <n v="457203"/>
    <x v="1"/>
    <x v="15"/>
    <s v="Demande d'information"/>
    <s v="BT_INFOGERANTS"/>
    <d v="1899-12-31T00:00:00"/>
    <s v="2014-7"/>
    <x v="0"/>
    <s v="[SD0114213] IBP Preuves de la mise en place des recommandations DITG sur Pilcop"/>
    <s v="System administrator"/>
    <m/>
  </r>
  <r>
    <d v="2014-02-11T14:32:50"/>
    <n v="457204"/>
    <x v="0"/>
    <x v="52"/>
    <s v="Création"/>
    <s v="SD SOS"/>
    <d v="1899-12-31T00:00:00"/>
    <s v="2014-7"/>
    <x v="0"/>
    <s v=" 456778*al*Pb pour le changement de mot de passe LDAP"/>
    <s v="System administrator"/>
    <s v="JAAFAR"/>
  </r>
  <r>
    <d v="2014-02-11T14:34:08"/>
    <n v="457205"/>
    <x v="0"/>
    <x v="27"/>
    <s v="Autre"/>
    <s v="Habilitations Etablissements"/>
    <d v="1899-12-31T00:00:00"/>
    <s v="2014-7"/>
    <x v="0"/>
    <s v="TR : Création de compte SAFIR"/>
    <s v="System administrator"/>
    <s v="OUERCHEFANI"/>
  </r>
  <r>
    <d v="2014-02-11T14:38:48"/>
    <n v="457207"/>
    <x v="0"/>
    <x v="39"/>
    <s v="Prêt"/>
    <s v="SDP Ponant"/>
    <d v="1899-12-31T00:00:00"/>
    <s v="2014-7"/>
    <x v="0"/>
    <s v="Demande d'installation du client DB2 sur mon poste de travail"/>
    <s v="System administrator"/>
    <m/>
  </r>
  <r>
    <d v="2014-02-11T14:43:50"/>
    <n v="457208"/>
    <x v="0"/>
    <x v="52"/>
    <s v="Création"/>
    <s v="SD SOS"/>
    <d v="1899-12-31T00:00:00"/>
    <s v="2014-7"/>
    <x v="0"/>
    <s v="456778*al*Pb pour le changement de mot de passe LDAP"/>
    <s v="System administrator"/>
    <s v="JAAFAR"/>
  </r>
  <r>
    <d v="2014-02-11T14:44:53"/>
    <n v="457211"/>
    <x v="1"/>
    <x v="94"/>
    <s v="Demande d'information"/>
    <s v="SD SOS"/>
    <d v="1899-12-31T00:00:00"/>
    <s v="2014-7"/>
    <x v="0"/>
    <s v="Information CRYPT &amp; SHARE"/>
    <s v="System administrator"/>
    <s v="SANOGO"/>
  </r>
  <r>
    <d v="2014-02-11T14:45:12"/>
    <n v="457212"/>
    <x v="0"/>
    <x v="13"/>
    <s v="Habilitation"/>
    <s v="BPCE HABILITATIONS"/>
    <d v="1899-12-31T00:00:00"/>
    <s v="2014-7"/>
    <x v="0"/>
    <s v="Deamnde Marcelle CHEGWA : droit en lecture écriture sur répertoire \\SI...-&gt;"/>
    <s v="System administrator"/>
    <s v="MATTHEUWS"/>
  </r>
  <r>
    <d v="2014-02-11T14:46:35"/>
    <n v="457213"/>
    <x v="0"/>
    <x v="27"/>
    <s v="Autre"/>
    <s v="Habilitations Etablissements"/>
    <d v="1899-12-31T00:00:00"/>
    <s v="2014-7"/>
    <x v="0"/>
    <s v="TR : compte verrouillé"/>
    <s v="System administrator"/>
    <s v="OUERCHEFANI"/>
  </r>
  <r>
    <d v="2014-02-11T14:53:31"/>
    <n v="457216"/>
    <x v="0"/>
    <x v="92"/>
    <s v="Installation / Accès"/>
    <s v="SD SOS"/>
    <d v="1899-12-31T00:00:00"/>
    <s v="2014-7"/>
    <x v="0"/>
    <s v="Demande d'installation du client DB2 sur mon poste de travail"/>
    <s v="System administrator"/>
    <s v="LEDAINA"/>
  </r>
  <r>
    <d v="2014-02-11T14:53:53"/>
    <n v="457217"/>
    <x v="0"/>
    <x v="18"/>
    <s v="Installation / Accès"/>
    <s v="Poste de Travail N3"/>
    <d v="1899-12-31T00:00:00"/>
    <s v="2014-7"/>
    <x v="0"/>
    <s v="Demande puissance de calcul pour des travaux Excel"/>
    <s v="System administrator"/>
    <m/>
  </r>
  <r>
    <d v="2014-02-11T14:54:09"/>
    <n v="457218"/>
    <x v="0"/>
    <x v="27"/>
    <s v="Autre"/>
    <s v="Habilitations Etablissements"/>
    <d v="1899-12-31T00:00:00"/>
    <s v="2014-7"/>
    <x v="0"/>
    <s v="TR : ID et Habilitation PILCOP"/>
    <s v="System administrator"/>
    <s v="OUERCHEFANI"/>
  </r>
  <r>
    <d v="2014-02-11T14:54:40"/>
    <n v="457220"/>
    <x v="0"/>
    <x v="37"/>
    <s v="Demande d'accès à un site"/>
    <s v="SD SOS"/>
    <d v="1899-12-31T00:00:00"/>
    <s v="2014-7"/>
    <x v="0"/>
    <s v="acces portail"/>
    <s v="Sabry JAAFAR"/>
    <m/>
  </r>
  <r>
    <d v="2014-02-11T14:54:55"/>
    <n v="457219"/>
    <x v="0"/>
    <x v="52"/>
    <s v="Création"/>
    <s v="SD SOS"/>
    <d v="1899-12-31T00:00:00"/>
    <s v="2014-7"/>
    <x v="0"/>
    <s v="456778*al*Pb pour le changement de mot de passe LDAP"/>
    <s v="System administrator"/>
    <s v="JAAFAR"/>
  </r>
  <r>
    <d v="2014-02-11T14:57:54"/>
    <n v="457222"/>
    <x v="0"/>
    <x v="24"/>
    <s v="Récupération"/>
    <s v="SDP Avant-Seine"/>
    <d v="1899-12-31T00:00:00"/>
    <s v="2014-7"/>
    <x v="0"/>
    <s v="récupérer ordinateur"/>
    <s v="System administrator"/>
    <m/>
  </r>
  <r>
    <d v="2014-02-11T14:58:39"/>
    <n v="457223"/>
    <x v="0"/>
    <x v="55"/>
    <s v="Ouverture"/>
    <s v="SDP Avant-Seine"/>
    <d v="1899-12-31T00:00:00"/>
    <s v="2014-7"/>
    <x v="0"/>
    <s v="test"/>
    <s v="Sébastien RUFFIER"/>
    <m/>
  </r>
  <r>
    <d v="2014-02-11T15:06:04"/>
    <n v="457224"/>
    <x v="0"/>
    <x v="77"/>
    <s v="Modification"/>
    <s v="SD SOS"/>
    <d v="1899-12-31T00:00:00"/>
    <s v="2014-7"/>
    <x v="0"/>
    <s v="TR: Complément à ma demande"/>
    <s v="System administrator"/>
    <s v="WILK"/>
  </r>
  <r>
    <d v="2014-02-11T15:10:01"/>
    <n v="457226"/>
    <x v="1"/>
    <x v="18"/>
    <s v="Demande d'information"/>
    <s v="SD SOS"/>
    <d v="1899-12-31T00:00:00"/>
    <s v="2014-7"/>
    <x v="0"/>
    <s v="POUR INFORMATION"/>
    <s v="Hamidou SANOGO"/>
    <s v="SANOGO"/>
  </r>
  <r>
    <d v="2014-02-11T15:11:50"/>
    <n v="457225"/>
    <x v="0"/>
    <x v="13"/>
    <s v="Habilitation"/>
    <s v="BPCE HABILITATIONS"/>
    <d v="1899-12-31T00:00:00"/>
    <s v="2014-7"/>
    <x v="0"/>
    <s v="Demande d'accès au répertoire O:\APPLI\Reports-REFI-MLT\2014\Exécution"/>
    <s v="System administrator"/>
    <s v="MATTHEUWS"/>
  </r>
  <r>
    <d v="2014-02-11T15:13:12"/>
    <n v="457227"/>
    <x v="0"/>
    <x v="18"/>
    <s v="Installation / Accès"/>
    <s v="SD SOS"/>
    <d v="1899-12-31T00:00:00"/>
    <s v="2014-7"/>
    <x v="0"/>
    <s v="Installation du client IBM DB2 pour l'équipe Bâle 3"/>
    <s v="System administrator"/>
    <m/>
  </r>
  <r>
    <d v="2014-02-11T15:18:25"/>
    <n v="457237"/>
    <x v="0"/>
    <x v="13"/>
    <s v="Création"/>
    <s v="BPCE HABILITATIONS"/>
    <d v="1899-12-31T00:00:00"/>
    <s v="2014-7"/>
    <x v="0"/>
    <s v="Création d'un Répertoire partagé Dir_DPMSEAG_PETRA"/>
    <s v="System administrator"/>
    <s v="BOULA"/>
  </r>
  <r>
    <d v="2014-02-11T15:20:11"/>
    <n v="457247"/>
    <x v="0"/>
    <x v="13"/>
    <s v="Habilitation"/>
    <s v="SD SOS"/>
    <d v="1899-12-31T00:00:00"/>
    <s v="2014-7"/>
    <x v="0"/>
    <s v="Accès répertoire"/>
    <s v="System administrator"/>
    <s v="JAAFAR"/>
  </r>
  <r>
    <d v="2014-02-11T15:25:50"/>
    <n v="457248"/>
    <x v="0"/>
    <x v="5"/>
    <s v="Information"/>
    <s v="Exploitation"/>
    <d v="1899-12-31T00:00:00"/>
    <s v="2014-7"/>
    <x v="0"/>
    <s v="[BMDRG][ZOC][SQL]BDD: bmdrg"/>
    <s v="System administrator"/>
    <m/>
  </r>
  <r>
    <d v="2014-02-11T15:33:49"/>
    <n v="457252"/>
    <x v="0"/>
    <x v="21"/>
    <s v="Migration"/>
    <s v="Habilitations Etablissements"/>
    <d v="1899-12-31T00:00:00"/>
    <s v="2014-7"/>
    <x v="0"/>
    <s v="Habilitation TEMPO en écriture et en lecture"/>
    <s v="System administrator"/>
    <s v="OUERCHEFANI"/>
  </r>
  <r>
    <d v="2014-02-11T15:33:53"/>
    <n v="457253"/>
    <x v="0"/>
    <x v="1"/>
    <s v="Création"/>
    <s v="SD SOS"/>
    <d v="1899-12-31T00:00:00"/>
    <s v="2014-7"/>
    <x v="0"/>
    <s v="Création de 8 comptes Formation - Urgent"/>
    <s v="System administrator"/>
    <s v="JAAFAR"/>
  </r>
  <r>
    <d v="2014-02-11T15:35:15"/>
    <n v="457255"/>
    <x v="0"/>
    <x v="5"/>
    <s v="Création"/>
    <s v="BT_MESSAGERIE"/>
    <d v="1899-12-31T00:00:00"/>
    <s v="2014-7"/>
    <x v="0"/>
    <s v="[SAN]"/>
    <s v="System administrator"/>
    <m/>
  </r>
  <r>
    <d v="2014-02-11T15:38:01"/>
    <n v="457256"/>
    <x v="0"/>
    <x v="27"/>
    <s v="Autre"/>
    <s v="Habilitations Etablissements"/>
    <d v="1899-12-31T00:00:00"/>
    <s v="2014-7"/>
    <x v="0"/>
    <s v="TR : Création de compte SAFIR"/>
    <s v="System administrator"/>
    <s v="OUERCHEFANI"/>
  </r>
  <r>
    <d v="2014-02-11T15:38:56"/>
    <n v="457257"/>
    <x v="0"/>
    <x v="27"/>
    <s v="Autre"/>
    <s v="Habilitations Etablissements"/>
    <d v="1899-12-31T00:00:00"/>
    <s v="2014-7"/>
    <x v="0"/>
    <s v="TR : compte verrouillé"/>
    <s v="System administrator"/>
    <s v="OUERCHEFANI"/>
  </r>
  <r>
    <d v="2014-02-11T15:40:06"/>
    <n v="457258"/>
    <x v="0"/>
    <x v="5"/>
    <s v="Autre"/>
    <s v="BT_BDD"/>
    <d v="1899-12-31T00:00:00"/>
    <s v="2014-7"/>
    <x v="0"/>
    <s v="[BT] - BT_BDD - lancement requête en ZOC - Anomalie : 2865 : Problème des p...-&gt;"/>
    <s v="System administrator"/>
    <s v="MAKSIMOV"/>
  </r>
  <r>
    <d v="2014-02-11T15:42:08"/>
    <n v="457260"/>
    <x v="0"/>
    <x v="30"/>
    <s v="Renouvellement"/>
    <s v="TELEPHONIE MOBILE"/>
    <d v="1899-12-31T00:00:00"/>
    <s v="2014-7"/>
    <x v="0"/>
    <s v="Changement du BB 8520 par un IPHONE"/>
    <s v="Madeleine GEFFROY"/>
    <s v="GEFFROY"/>
  </r>
  <r>
    <d v="2014-02-11T15:43:13"/>
    <n v="457259"/>
    <x v="0"/>
    <x v="34"/>
    <s v="Création"/>
    <s v="BPCE HABILITATIONS"/>
    <d v="1899-12-31T00:00:00"/>
    <s v="2014-7"/>
    <x v="0"/>
    <s v="Demande de wifi guest "/>
    <s v="System administrator"/>
    <m/>
  </r>
  <r>
    <d v="2014-02-11T15:47:14"/>
    <n v="457262"/>
    <x v="0"/>
    <x v="19"/>
    <s v="Configuration du téléphone"/>
    <s v="TELEPHONIE"/>
    <d v="1899-12-31T00:00:00"/>
    <s v="2014-7"/>
    <x v="0"/>
    <s v="User souhaite son code pin pour le téléphone "/>
    <s v="Sabry JAAFAR"/>
    <s v="SALONE"/>
  </r>
  <r>
    <d v="2014-02-11T15:50:14"/>
    <n v="457263"/>
    <x v="1"/>
    <x v="29"/>
    <s v="Autre"/>
    <s v="Exploitation"/>
    <d v="1899-12-31T00:00:00"/>
    <s v="2014-7"/>
    <x v="0"/>
    <s v="Problème ressource ordinateur"/>
    <s v="System administrator"/>
    <m/>
  </r>
  <r>
    <d v="2014-02-11T15:51:42"/>
    <n v="457264"/>
    <x v="0"/>
    <x v="13"/>
    <s v="Création"/>
    <s v="BPCE HABILITATIONS"/>
    <d v="1899-12-31T00:00:00"/>
    <s v="2014-7"/>
    <x v="0"/>
    <s v="Demande de création de dossier de flux partagé"/>
    <s v="System administrator"/>
    <m/>
  </r>
  <r>
    <d v="2014-02-11T15:51:54"/>
    <n v="457265"/>
    <x v="0"/>
    <x v="91"/>
    <s v="Création"/>
    <s v="BPCE HABILITATIONS"/>
    <d v="1899-12-31T00:00:00"/>
    <s v="2014-7"/>
    <x v="0"/>
    <s v="Acces Intranet pour Madame CHARTRAIN Nathalie"/>
    <s v="System administrator"/>
    <m/>
  </r>
  <r>
    <d v="2014-02-11T15:52:53"/>
    <n v="457266"/>
    <x v="0"/>
    <x v="95"/>
    <s v="Demande"/>
    <s v="Exploitation"/>
    <d v="1899-12-31T00:00:00"/>
    <s v="2014-7"/>
    <x v="0"/>
    <s v="[Abel Immo - Fixation IP)"/>
    <s v="System administrator"/>
    <m/>
  </r>
  <r>
    <d v="2014-02-11T15:56:13"/>
    <n v="457268"/>
    <x v="1"/>
    <x v="31"/>
    <s v="Habilitation"/>
    <s v="BPCE HABILITATIONS"/>
    <d v="1899-12-31T00:00:00"/>
    <s v="2014-7"/>
    <x v="0"/>
    <s v="demande d'information habilitations répertoire"/>
    <s v="System administrator"/>
    <m/>
  </r>
  <r>
    <d v="2014-02-11T15:57:44"/>
    <n v="457269"/>
    <x v="0"/>
    <x v="5"/>
    <s v="Information"/>
    <s v="Exploitation"/>
    <d v="1899-12-31T00:00:00"/>
    <s v="2014-7"/>
    <x v="0"/>
    <s v="Métriques application BFC"/>
    <s v="System administrator"/>
    <m/>
  </r>
  <r>
    <d v="2014-02-11T15:58:15"/>
    <n v="457270"/>
    <x v="0"/>
    <x v="5"/>
    <s v="Création"/>
    <s v="BT_GESTION DES ENVIRONNEMENTS"/>
    <d v="1899-12-31T00:00:00"/>
    <s v="2014-7"/>
    <x v="0"/>
    <s v="Metriques PCRC"/>
    <s v="System administrator"/>
    <m/>
  </r>
  <r>
    <d v="2014-02-11T15:59:12"/>
    <n v="457271"/>
    <x v="0"/>
    <x v="94"/>
    <s v="Création"/>
    <s v="BPCE HABILITATIONS"/>
    <d v="1899-12-31T00:00:00"/>
    <s v="2014-7"/>
    <x v="0"/>
    <s v="DEMANDE URGENTE : CRYPT &amp; SHARE"/>
    <s v="System administrator"/>
    <s v="JAAFAR"/>
  </r>
  <r>
    <d v="2014-02-11T16:05:56"/>
    <n v="457275"/>
    <x v="0"/>
    <x v="102"/>
    <s v="Assistance"/>
    <s v="SD SOS"/>
    <d v="1899-12-31T00:00:00"/>
    <s v="2014-7"/>
    <x v="0"/>
    <s v="Accès à Cisco Jabber"/>
    <s v="System administrator"/>
    <s v="JAAFAR"/>
  </r>
  <r>
    <d v="2014-02-11T16:10:49"/>
    <n v="457278"/>
    <x v="0"/>
    <x v="15"/>
    <s v="Autre"/>
    <s v="Exploitation"/>
    <d v="1899-12-31T00:00:00"/>
    <s v="2014-7"/>
    <x v="0"/>
    <s v="BPCE SGM : Question sur documents &quot;KIM60  - Guide de deploiement.pdf&quot; et &quot;V60New"/>
    <s v="System administrator"/>
    <m/>
  </r>
  <r>
    <d v="2014-02-11T16:12:02"/>
    <n v="457283"/>
    <x v="0"/>
    <x v="33"/>
    <s v="Brassage"/>
    <s v="BT_RESEAU"/>
    <d v="1899-12-31T00:00:00"/>
    <s v="2014-7"/>
    <x v="0"/>
    <s v="demande de brassage des prises pour la MISSION AQR"/>
    <s v="Sujanthan ULAGESWARAN"/>
    <m/>
  </r>
  <r>
    <d v="2014-02-11T16:13:58"/>
    <n v="457279"/>
    <x v="0"/>
    <x v="5"/>
    <s v="Modification"/>
    <s v="Support DBA"/>
    <d v="1899-12-31T00:00:00"/>
    <s v="2014-7"/>
    <x v="0"/>
    <s v="[ATI] reboot serveur SQL IVWSQL99"/>
    <s v="System administrator"/>
    <s v="LEFEBVREJ"/>
  </r>
  <r>
    <d v="2014-02-11T16:15:45"/>
    <n v="457281"/>
    <x v="0"/>
    <x v="8"/>
    <s v="Installation / Accès"/>
    <s v="Support DBA"/>
    <d v="1899-12-31T00:00:00"/>
    <s v="2014-7"/>
    <x v="0"/>
    <s v="[ATI] bascule jlbnet de IVWSQL99  vers le serveur IVWOPE02/INSMUT01"/>
    <s v="System administrator"/>
    <s v="LEFEBVREJ"/>
  </r>
  <r>
    <d v="2014-02-11T16:41:15"/>
    <n v="457285"/>
    <x v="0"/>
    <x v="37"/>
    <s v="Demande d'accès à un site"/>
    <s v="BPCE HABILITATIONS"/>
    <d v="1899-12-31T00:00:00"/>
    <s v="2014-7"/>
    <x v="0"/>
    <s v="Habilitation à une rubrique du portail intranet Groupe"/>
    <s v="System administrator"/>
    <m/>
  </r>
  <r>
    <d v="2014-02-11T16:42:46"/>
    <n v="457286"/>
    <x v="0"/>
    <x v="64"/>
    <s v="Demande d'accessoires"/>
    <s v="TELEPHONIE MOBILE"/>
    <d v="1899-12-31T00:00:00"/>
    <s v="2014-7"/>
    <x v="0"/>
    <s v="Bonjour, est il possible d'avoir un petit adaptateur Iphone 4 / Iphone 5 po...-&gt;"/>
    <s v="System administrator"/>
    <s v="GEFFROY"/>
  </r>
  <r>
    <d v="2014-02-11T16:46:59"/>
    <n v="457287"/>
    <x v="0"/>
    <x v="24"/>
    <s v="Installation"/>
    <s v="SD SOS"/>
    <d v="1899-12-31T00:00:00"/>
    <s v="2014-7"/>
    <x v="0"/>
    <s v=" Demande acceptée pour le déménagement de Mme BAES Jérémie - 38415"/>
    <s v="System administrator"/>
    <s v="JAAFAR"/>
  </r>
  <r>
    <d v="2014-02-11T16:48:42"/>
    <n v="457288"/>
    <x v="0"/>
    <x v="75"/>
    <s v="Mise à dispositon"/>
    <s v="GESTION DE STOCK"/>
    <d v="1899-12-31T00:00:00"/>
    <s v="2014-7"/>
    <x v="0"/>
    <s v="Carte USB(perdu sa cle usb ) "/>
    <s v="System administrator"/>
    <m/>
  </r>
  <r>
    <d v="2014-02-11T17:01:50"/>
    <n v="457291"/>
    <x v="0"/>
    <x v="19"/>
    <s v="Audio conférence"/>
    <s v="TELEPHONIE"/>
    <d v="1899-12-31T00:00:00"/>
    <s v="2014-7"/>
    <x v="0"/>
    <s v="Réservation Audioconf - mercredi 12/02 de 14h à 15h30 .. "/>
    <s v="System administrator"/>
    <s v="TENA"/>
  </r>
  <r>
    <d v="2014-02-11T17:05:31"/>
    <n v="457292"/>
    <x v="0"/>
    <x v="8"/>
    <s v="Installation / Accès"/>
    <s v="Support DBA"/>
    <d v="1899-12-31T00:00:00"/>
    <s v="2014-7"/>
    <x v="0"/>
    <s v="[ATI][SRRC] Demande de migration des environnements de PBDDORAF-05 vers IPLORA05"/>
    <s v="System administrator"/>
    <m/>
  </r>
  <r>
    <d v="2014-02-11T17:11:02"/>
    <n v="457294"/>
    <x v="0"/>
    <x v="97"/>
    <s v="Demande d'accès à un site"/>
    <s v="Exploitation"/>
    <d v="1899-12-31T00:00:00"/>
    <s v="2014-7"/>
    <x v="0"/>
    <s v="Progestion recette : les images ne s'affichent plus"/>
    <s v="System administrator"/>
    <m/>
  </r>
  <r>
    <d v="2014-02-11T17:13:35"/>
    <n v="457297"/>
    <x v="0"/>
    <x v="5"/>
    <s v="Autre"/>
    <s v="Exploitation"/>
    <d v="1899-12-31T00:00:00"/>
    <s v="2014-7"/>
    <x v="0"/>
    <s v="Mise à jour de l'interaction n° SD0106286"/>
    <s v="Sabry JAAFAR"/>
    <m/>
  </r>
  <r>
    <d v="2014-02-11T17:14:26"/>
    <n v="457295"/>
    <x v="0"/>
    <x v="1"/>
    <s v="Création"/>
    <s v="BPCE HABILITATIONS"/>
    <d v="1899-12-31T00:00:00"/>
    <s v="2014-7"/>
    <x v="0"/>
    <s v="[hab] Demande de Création d'une habilitation"/>
    <s v="System administrator"/>
    <m/>
  </r>
  <r>
    <d v="2014-02-11T17:16:27"/>
    <n v="457296"/>
    <x v="0"/>
    <x v="22"/>
    <s v="Modification"/>
    <s v="BT_BDD"/>
    <d v="1899-12-31T00:00:00"/>
    <s v="2014-7"/>
    <x v="0"/>
    <s v="[BT] - BT_BDD Chargement base de recette PROGESTION"/>
    <s v="System administrator"/>
    <m/>
  </r>
  <r>
    <d v="2014-02-11T17:23:18"/>
    <n v="457298"/>
    <x v="0"/>
    <x v="19"/>
    <s v="Création / Suppresion de compte téléphonique"/>
    <s v="TELEPHONIE"/>
    <d v="1899-12-31T00:00:00"/>
    <s v="2014-7"/>
    <x v="0"/>
    <s v="urgent : Identifiant téléphonique "/>
    <s v="Sabry JAAFAR"/>
    <s v="TENA"/>
  </r>
  <r>
    <d v="2014-02-11T17:27:57"/>
    <n v="457302"/>
    <x v="1"/>
    <x v="51"/>
    <s v="Demande d'information"/>
    <s v="Accompagnement Utilisateurs"/>
    <d v="1899-12-31T00:00:00"/>
    <s v="2014-7"/>
    <x v="0"/>
    <s v="Champ verrouillé dans Publispostage"/>
    <s v="Remy GUERINEL"/>
    <s v="GUERINEL"/>
  </r>
  <r>
    <d v="2014-02-11T17:29:55"/>
    <n v="457299"/>
    <x v="0"/>
    <x v="5"/>
    <s v="Installation"/>
    <s v="Exploitation"/>
    <d v="1899-12-31T00:00:00"/>
    <s v="2014-7"/>
    <x v="0"/>
    <s v="[SIRCO-REG] Livraison patch"/>
    <s v="System administrator"/>
    <m/>
  </r>
  <r>
    <d v="2014-02-11T17:30:10"/>
    <n v="457301"/>
    <x v="2"/>
    <x v="11"/>
    <s v="Accès"/>
    <s v="SD Back Office"/>
    <d v="1899-12-31T00:00:00"/>
    <s v="2014-7"/>
    <x v="0"/>
    <s v="demande d'authentification "/>
    <s v="Sujanthan ULAGESWARAN"/>
    <s v="ULAGESWARAN"/>
  </r>
  <r>
    <d v="2014-02-11T17:30:55"/>
    <n v="457303"/>
    <x v="2"/>
    <x v="6"/>
    <s v="Autre"/>
    <s v="SD SOS"/>
    <d v="2014-02-11T17:37:19"/>
    <s v="2014-7"/>
    <x v="0"/>
    <s v="Messagerie outlook "/>
    <s v="Sabry JAAFAR"/>
    <s v="JAAFAR"/>
  </r>
  <r>
    <d v="2014-02-11T17:31:34"/>
    <n v="457300"/>
    <x v="0"/>
    <x v="13"/>
    <s v="Habilitation"/>
    <s v="BPCE HABILITATIONS"/>
    <d v="1899-12-31T00:00:00"/>
    <s v="2014-7"/>
    <x v="0"/>
    <s v="Accès Repertoire partagé"/>
    <s v="System administrator"/>
    <m/>
  </r>
  <r>
    <d v="2014-02-11T17:46:17"/>
    <n v="457304"/>
    <x v="0"/>
    <x v="39"/>
    <s v="Installation"/>
    <s v="GESTION DE STOCK"/>
    <d v="1899-12-31T00:00:00"/>
    <s v="2014-7"/>
    <x v="0"/>
    <s v="Demande de portable"/>
    <s v="System administrator"/>
    <m/>
  </r>
  <r>
    <d v="2014-02-11T17:51:43"/>
    <n v="457305"/>
    <x v="0"/>
    <x v="15"/>
    <s v="Autre"/>
    <s v="Exploitation"/>
    <d v="1899-12-31T00:00:00"/>
    <s v="2014-7"/>
    <x v="0"/>
    <s v="[DEMANDE] : Création d'un exception d'authentification proxy pour le site MiSYS"/>
    <s v="System administrator"/>
    <m/>
  </r>
  <r>
    <d v="2014-02-11T17:54:02"/>
    <n v="457306"/>
    <x v="0"/>
    <x v="79"/>
    <s v="Autre"/>
    <s v="Exploitation"/>
    <d v="1899-12-31T00:00:00"/>
    <s v="2014-7"/>
    <x v="0"/>
    <s v="Macro excel qui plante"/>
    <s v="System administrator"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eau croisé dynamique3" cacheId="9" applyNumberFormats="0" applyBorderFormats="0" applyFontFormats="0" applyPatternFormats="0" applyAlignmentFormats="0" applyWidthHeightFormats="1" dataCaption="Valeurs" updatedVersion="4" minRefreshableVersion="3" useAutoFormatting="1" colGrandTotals="0" itemPrintTitles="1" createdVersion="4" indent="0" showHeaders="0" outline="1" outlineData="1" chartFormat="7">
  <location ref="A20:C23" firstHeaderRow="0" firstDataRow="2" firstDataCol="1"/>
  <pivotFields count="12">
    <pivotField showAll="0" defaultSubtotal="0"/>
    <pivotField showAll="0" defaultSubtotal="0"/>
    <pivotField axis="axisRow" showAll="0" defaultSubtotal="0">
      <items count="3">
        <item x="0"/>
        <item h="1" x="2"/>
        <item h="1" x="1"/>
      </items>
    </pivotField>
    <pivotField dataField="1" showAll="0" measureFilter="1" sortType="ascending" defaultSubtotal="0">
      <items count="103">
        <item x="77"/>
        <item sd="0" x="1"/>
        <item x="13"/>
        <item sd="0" x="100"/>
        <item sd="0" x="52"/>
        <item x="28"/>
        <item sd="0" x="12"/>
        <item sd="0" x="48"/>
        <item sd="0" x="39"/>
        <item x="6"/>
        <item sd="0" x="11"/>
        <item sd="0" x="42"/>
        <item x="15"/>
        <item sd="0" x="84"/>
        <item sd="0" x="90"/>
        <item x="33"/>
        <item x="10"/>
        <item x="73"/>
        <item x="25"/>
        <item x="16"/>
        <item x="46"/>
        <item x="24"/>
        <item x="7"/>
        <item x="53"/>
        <item x="8"/>
        <item x="18"/>
        <item x="29"/>
        <item x="5"/>
        <item x="19"/>
        <item x="75"/>
        <item x="43"/>
        <item x="59"/>
        <item x="34"/>
        <item x="9"/>
        <item x="66"/>
        <item x="0"/>
        <item x="47"/>
        <item x="79"/>
        <item x="31"/>
        <item sd="0" x="3"/>
        <item x="45"/>
        <item x="55"/>
        <item x="96"/>
        <item x="30"/>
        <item x="64"/>
        <item x="74"/>
        <item x="32"/>
        <item x="89"/>
        <item x="38"/>
        <item x="97"/>
        <item x="68"/>
        <item x="27"/>
        <item x="37"/>
        <item x="4"/>
        <item x="2"/>
        <item x="21"/>
        <item x="83"/>
        <item x="54"/>
        <item x="22"/>
        <item x="23"/>
        <item x="67"/>
        <item x="50"/>
        <item x="60"/>
        <item x="35"/>
        <item x="82"/>
        <item x="70"/>
        <item x="91"/>
        <item x="95"/>
        <item x="80"/>
        <item x="51"/>
        <item x="99"/>
        <item x="62"/>
        <item x="81"/>
        <item x="88"/>
        <item x="76"/>
        <item x="87"/>
        <item x="14"/>
        <item x="17"/>
        <item x="20"/>
        <item x="26"/>
        <item x="36"/>
        <item x="102"/>
        <item x="40"/>
        <item x="41"/>
        <item x="49"/>
        <item x="63"/>
        <item x="44"/>
        <item x="56"/>
        <item x="58"/>
        <item x="61"/>
        <item x="65"/>
        <item x="69"/>
        <item x="57"/>
        <item x="72"/>
        <item x="78"/>
        <item x="85"/>
        <item x="71"/>
        <item x="86"/>
        <item x="93"/>
        <item x="94"/>
        <item x="92"/>
        <item x="98"/>
        <item x="101"/>
      </items>
      <autoSortScope>
        <pivotArea dataOnly="0" outline="0" fieldPosition="0">
          <references count="1">
            <reference field="4294967294" count="1" selected="0">
              <x v="1"/>
            </reference>
          </references>
        </pivotArea>
      </autoSortScope>
    </pivotField>
    <pivotField showAll="0" sortType="descending" defaultSubtotal="0">
      <autoSortScope>
        <pivotArea dataOnly="0" outline="0" fieldPosition="0">
          <references count="1">
            <reference field="4294967294" count="1" selected="0">
              <x v="1"/>
            </reference>
          </references>
        </pivotArea>
      </autoSortScope>
    </pivotField>
    <pivotField showAll="0" defaultSubtotal="0"/>
    <pivotField showAll="0" defaultSubtotal="0"/>
    <pivotField showAll="0" defaultSubtotal="0"/>
    <pivotField axis="axisCol" showAll="0" sortType="ascending" defaultSubtotal="0">
      <items count="1">
        <item n="Février 2014" x="0"/>
      </items>
      <autoSortScope>
        <pivotArea dataOnly="0" outline="0" fieldPosition="0">
          <references count="1">
            <reference field="4294967294" count="1" selected="0">
              <x v="1"/>
            </reference>
          </references>
        </pivotArea>
      </autoSortScope>
    </pivotField>
    <pivotField showAll="0" defaultSubtotal="0"/>
    <pivotField showAll="0" defaultSubtotal="0"/>
    <pivotField showAll="0" defaultSubtotal="0"/>
  </pivotFields>
  <rowFields count="1">
    <field x="2"/>
  </rowFields>
  <rowItems count="2">
    <i>
      <x/>
    </i>
    <i t="grand">
      <x/>
    </i>
  </rowItems>
  <colFields count="2">
    <field x="8"/>
    <field x="-2"/>
  </colFields>
  <colItems count="2">
    <i>
      <x/>
      <x/>
    </i>
    <i r="1" i="1">
      <x v="1"/>
    </i>
  </colItems>
  <dataFields count="2">
    <dataField name="nb " fld="3" subtotal="count" baseField="3" baseItem="51" numFmtId="3"/>
    <dataField name="% " fld="3" subtotal="count" showDataAs="percentOfCol" baseField="3" baseItem="236" numFmtId="164"/>
  </dataFields>
  <formats count="12">
    <format dxfId="12">
      <pivotArea outline="0" collapsedLevelsAreSubtotals="1" fieldPosition="0"/>
    </format>
    <format dxfId="13">
      <pivotArea field="8" type="button" dataOnly="0" labelOnly="1" outline="0" axis="axisCol" fieldPosition="0"/>
    </format>
    <format dxfId="14">
      <pivotArea type="topRight" dataOnly="0" labelOnly="1" outline="0" fieldPosition="0"/>
    </format>
    <format dxfId="15">
      <pivotArea dataOnly="0" labelOnly="1" grandCol="1" outline="0" fieldPosition="0"/>
    </format>
    <format dxfId="16">
      <pivotArea outline="0" collapsedLevelsAreSubtotals="1" fieldPosition="0"/>
    </format>
    <format dxfId="17">
      <pivotArea field="8" type="button" dataOnly="0" labelOnly="1" outline="0" axis="axisCol" fieldPosition="0"/>
    </format>
    <format dxfId="18">
      <pivotArea type="topRight" dataOnly="0" labelOnly="1" outline="0" fieldPosition="0"/>
    </format>
    <format dxfId="19">
      <pivotArea dataOnly="0" labelOnly="1" grandCol="1" outline="0" fieldPosition="0"/>
    </format>
    <format dxfId="20">
      <pivotArea collapsedLevelsAreSubtotals="1" fieldPosition="0">
        <references count="1">
          <reference field="2" count="0"/>
        </references>
      </pivotArea>
    </format>
    <format dxfId="21">
      <pivotArea dataOnly="0" labelOnly="1" grandCol="1" outline="0" fieldPosition="0"/>
    </format>
    <format dxfId="22">
      <pivotArea outline="0" fieldPosition="0">
        <references count="1">
          <reference field="4294967294" count="1">
            <x v="1"/>
          </reference>
        </references>
      </pivotArea>
    </format>
    <format dxfId="23">
      <pivotArea outline="0" fieldPosition="0">
        <references count="1">
          <reference field="4294967294" count="1">
            <x v="0"/>
          </reference>
        </references>
      </pivotArea>
    </format>
  </formats>
  <chartFormats count="5">
    <chartFormat chart="3" format="0" series="1">
      <pivotArea type="data" outline="0" fieldPosition="0">
        <references count="2">
          <reference field="4294967294" count="1" selected="0">
            <x v="1"/>
          </reference>
          <reference field="8" count="1" selected="0">
            <x v="0"/>
          </reference>
        </references>
      </pivotArea>
    </chartFormat>
    <chartFormat chart="5" format="3" series="1">
      <pivotArea type="data" outline="0" fieldPosition="0">
        <references count="2">
          <reference field="4294967294" count="1" selected="0">
            <x v="1"/>
          </reference>
          <reference field="8" count="1" selected="0">
            <x v="0"/>
          </reference>
        </references>
      </pivotArea>
    </chartFormat>
    <chartFormat chart="5" format="4" series="1">
      <pivotArea type="data" outline="0" fieldPosition="0">
        <references count="2">
          <reference field="4294967294" count="1" selected="0">
            <x v="0"/>
          </reference>
          <reference field="8" count="1" selected="0">
            <x v="0"/>
          </reference>
        </references>
      </pivotArea>
    </chartFormat>
    <chartFormat chart="6" format="0" series="1">
      <pivotArea type="data" outline="0" fieldPosition="0">
        <references count="2">
          <reference field="4294967294" count="1" selected="0">
            <x v="0"/>
          </reference>
          <reference field="8" count="1" selected="0">
            <x v="0"/>
          </reference>
        </references>
      </pivotArea>
    </chartFormat>
    <chartFormat chart="6" format="1" series="1">
      <pivotArea type="data" outline="0" fieldPosition="0">
        <references count="2">
          <reference field="4294967294" count="1" selected="0">
            <x v="1"/>
          </reference>
          <reference field="8" count="1" selected="0">
            <x v="0"/>
          </reference>
        </references>
      </pivotArea>
    </chartFormat>
  </chartFormats>
  <pivotTableStyleInfo name="PivotStyleMedium2" showRowHeaders="1" showColHeaders="1" showRowStripes="0" showColStripes="0" showLastColumn="1"/>
  <filters count="1">
    <filter fld="3" type="count" evalOrder="-1" id="4" iMeasureFld="1">
      <autoFilter ref="A1">
        <filterColumn colId="0">
          <top10 val="10" filterVal="10"/>
        </filterColumn>
      </autoFilter>
    </filter>
  </filters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Tableau croisé dynamique1" cacheId="9" applyNumberFormats="0" applyBorderFormats="0" applyFontFormats="0" applyPatternFormats="0" applyAlignmentFormats="0" applyWidthHeightFormats="1" dataCaption="Valeurs" updatedVersion="4" minRefreshableVersion="3" useAutoFormatting="1" colGrandTotals="0" itemPrintTitles="1" createdVersion="4" indent="0" showHeaders="0" outline="1" outlineData="1" chartFormat="7">
  <location ref="A2:C15" firstHeaderRow="0" firstDataRow="2" firstDataCol="1"/>
  <pivotFields count="12">
    <pivotField showAll="0" defaultSubtotal="0"/>
    <pivotField showAll="0" defaultSubtotal="0"/>
    <pivotField axis="axisRow" showAll="0" defaultSubtotal="0">
      <items count="3">
        <item x="0"/>
        <item h="1" x="2"/>
        <item h="1" x="1"/>
      </items>
    </pivotField>
    <pivotField axis="axisRow" dataField="1" showAll="0" measureFilter="1" sortType="ascending" defaultSubtotal="0">
      <items count="103">
        <item x="77"/>
        <item sd="0" x="1"/>
        <item x="13"/>
        <item sd="0" x="100"/>
        <item sd="0" x="52"/>
        <item x="28"/>
        <item sd="0" x="12"/>
        <item sd="0" x="48"/>
        <item sd="0" x="39"/>
        <item x="6"/>
        <item sd="0" x="11"/>
        <item sd="0" x="42"/>
        <item x="15"/>
        <item sd="0" x="84"/>
        <item sd="0" x="90"/>
        <item x="33"/>
        <item x="10"/>
        <item x="73"/>
        <item x="25"/>
        <item x="16"/>
        <item x="46"/>
        <item x="24"/>
        <item x="7"/>
        <item x="53"/>
        <item x="8"/>
        <item x="18"/>
        <item x="29"/>
        <item x="5"/>
        <item x="19"/>
        <item x="75"/>
        <item x="43"/>
        <item x="59"/>
        <item x="34"/>
        <item x="9"/>
        <item x="66"/>
        <item x="0"/>
        <item x="47"/>
        <item x="79"/>
        <item x="31"/>
        <item sd="0" x="3"/>
        <item x="45"/>
        <item x="55"/>
        <item x="96"/>
        <item x="30"/>
        <item x="64"/>
        <item x="74"/>
        <item x="32"/>
        <item x="89"/>
        <item x="38"/>
        <item x="97"/>
        <item x="68"/>
        <item x="27"/>
        <item x="37"/>
        <item x="4"/>
        <item x="2"/>
        <item x="21"/>
        <item x="83"/>
        <item x="54"/>
        <item x="22"/>
        <item x="23"/>
        <item x="67"/>
        <item x="50"/>
        <item x="60"/>
        <item x="35"/>
        <item x="82"/>
        <item x="70"/>
        <item x="91"/>
        <item x="95"/>
        <item x="80"/>
        <item x="51"/>
        <item x="99"/>
        <item x="62"/>
        <item x="81"/>
        <item x="88"/>
        <item x="76"/>
        <item x="87"/>
        <item x="14"/>
        <item x="17"/>
        <item x="20"/>
        <item x="26"/>
        <item x="36"/>
        <item x="102"/>
        <item x="40"/>
        <item x="41"/>
        <item x="49"/>
        <item x="63"/>
        <item x="44"/>
        <item x="56"/>
        <item x="58"/>
        <item x="61"/>
        <item x="65"/>
        <item x="69"/>
        <item x="57"/>
        <item x="72"/>
        <item x="78"/>
        <item x="85"/>
        <item x="71"/>
        <item x="86"/>
        <item x="93"/>
        <item x="94"/>
        <item x="92"/>
        <item x="98"/>
        <item x="101"/>
      </items>
      <autoSortScope>
        <pivotArea dataOnly="0" outline="0" fieldPosition="0">
          <references count="1">
            <reference field="4294967294" count="1" selected="0">
              <x v="1"/>
            </reference>
          </references>
        </pivotArea>
      </autoSortScope>
    </pivotField>
    <pivotField showAll="0" sortType="descending" defaultSubtotal="0">
      <autoSortScope>
        <pivotArea dataOnly="0" outline="0" fieldPosition="0">
          <references count="1">
            <reference field="4294967294" count="1" selected="0">
              <x v="1"/>
            </reference>
          </references>
        </pivotArea>
      </autoSortScope>
    </pivotField>
    <pivotField showAll="0" defaultSubtotal="0"/>
    <pivotField showAll="0" defaultSubtotal="0"/>
    <pivotField showAll="0" defaultSubtotal="0"/>
    <pivotField axis="axisCol" showAll="0" sortType="ascending" defaultSubtotal="0">
      <items count="1">
        <item n="Février 2014" x="0"/>
      </items>
      <autoSortScope>
        <pivotArea dataOnly="0" outline="0" fieldPosition="0">
          <references count="1">
            <reference field="4294967294" count="1" selected="0">
              <x v="1"/>
            </reference>
          </references>
        </pivotArea>
      </autoSortScope>
    </pivotField>
    <pivotField showAll="0" defaultSubtotal="0"/>
    <pivotField showAll="0" defaultSubtotal="0"/>
    <pivotField showAll="0" defaultSubtotal="0"/>
  </pivotFields>
  <rowFields count="2">
    <field x="2"/>
    <field x="3"/>
  </rowFields>
  <rowItems count="12">
    <i>
      <x/>
    </i>
    <i r="1">
      <x v="12"/>
    </i>
    <i r="1">
      <x v="43"/>
    </i>
    <i r="1">
      <x v="38"/>
    </i>
    <i r="1">
      <x v="51"/>
    </i>
    <i r="1">
      <x v="24"/>
    </i>
    <i r="1">
      <x v="2"/>
    </i>
    <i r="1">
      <x v="27"/>
    </i>
    <i r="1">
      <x v="21"/>
    </i>
    <i r="1">
      <x v="25"/>
    </i>
    <i r="1">
      <x v="28"/>
    </i>
    <i t="grand">
      <x/>
    </i>
  </rowItems>
  <colFields count="2">
    <field x="8"/>
    <field x="-2"/>
  </colFields>
  <colItems count="2">
    <i>
      <x/>
      <x/>
    </i>
    <i r="1" i="1">
      <x v="1"/>
    </i>
  </colItems>
  <dataFields count="2">
    <dataField name="nb " fld="3" subtotal="count" baseField="3" baseItem="51" numFmtId="3"/>
    <dataField name="% " fld="3" subtotal="count" showDataAs="percentOfCol" baseField="3" baseItem="236" numFmtId="164"/>
  </dataFields>
  <formats count="12">
    <format dxfId="108">
      <pivotArea outline="0" collapsedLevelsAreSubtotals="1" fieldPosition="0"/>
    </format>
    <format dxfId="109">
      <pivotArea field="8" type="button" dataOnly="0" labelOnly="1" outline="0" axis="axisCol" fieldPosition="0"/>
    </format>
    <format dxfId="110">
      <pivotArea type="topRight" dataOnly="0" labelOnly="1" outline="0" fieldPosition="0"/>
    </format>
    <format dxfId="111">
      <pivotArea dataOnly="0" labelOnly="1" grandCol="1" outline="0" fieldPosition="0"/>
    </format>
    <format dxfId="112">
      <pivotArea outline="0" collapsedLevelsAreSubtotals="1" fieldPosition="0"/>
    </format>
    <format dxfId="113">
      <pivotArea field="8" type="button" dataOnly="0" labelOnly="1" outline="0" axis="axisCol" fieldPosition="0"/>
    </format>
    <format dxfId="114">
      <pivotArea type="topRight" dataOnly="0" labelOnly="1" outline="0" fieldPosition="0"/>
    </format>
    <format dxfId="115">
      <pivotArea dataOnly="0" labelOnly="1" grandCol="1" outline="0" fieldPosition="0"/>
    </format>
    <format dxfId="116">
      <pivotArea collapsedLevelsAreSubtotals="1" fieldPosition="0">
        <references count="1">
          <reference field="2" count="0"/>
        </references>
      </pivotArea>
    </format>
    <format dxfId="117">
      <pivotArea dataOnly="0" labelOnly="1" grandCol="1" outline="0" fieldPosition="0"/>
    </format>
    <format dxfId="96">
      <pivotArea outline="0" fieldPosition="0">
        <references count="1">
          <reference field="4294967294" count="1">
            <x v="1"/>
          </reference>
        </references>
      </pivotArea>
    </format>
    <format dxfId="72">
      <pivotArea outline="0" fieldPosition="0">
        <references count="1">
          <reference field="4294967294" count="1">
            <x v="0"/>
          </reference>
        </references>
      </pivotArea>
    </format>
  </formats>
  <chartFormats count="5">
    <chartFormat chart="3" format="0" series="1">
      <pivotArea type="data" outline="0" fieldPosition="0">
        <references count="2">
          <reference field="4294967294" count="1" selected="0">
            <x v="1"/>
          </reference>
          <reference field="8" count="1" selected="0">
            <x v="0"/>
          </reference>
        </references>
      </pivotArea>
    </chartFormat>
    <chartFormat chart="5" format="3" series="1">
      <pivotArea type="data" outline="0" fieldPosition="0">
        <references count="2">
          <reference field="4294967294" count="1" selected="0">
            <x v="1"/>
          </reference>
          <reference field="8" count="1" selected="0">
            <x v="0"/>
          </reference>
        </references>
      </pivotArea>
    </chartFormat>
    <chartFormat chart="5" format="4" series="1">
      <pivotArea type="data" outline="0" fieldPosition="0">
        <references count="2">
          <reference field="4294967294" count="1" selected="0">
            <x v="0"/>
          </reference>
          <reference field="8" count="1" selected="0">
            <x v="0"/>
          </reference>
        </references>
      </pivotArea>
    </chartFormat>
    <chartFormat chart="6" format="0" series="1">
      <pivotArea type="data" outline="0" fieldPosition="0">
        <references count="2">
          <reference field="4294967294" count="1" selected="0">
            <x v="0"/>
          </reference>
          <reference field="8" count="1" selected="0">
            <x v="0"/>
          </reference>
        </references>
      </pivotArea>
    </chartFormat>
    <chartFormat chart="6" format="1" series="1">
      <pivotArea type="data" outline="0" fieldPosition="0">
        <references count="2">
          <reference field="4294967294" count="1" selected="0">
            <x v="1"/>
          </reference>
          <reference field="8" count="1" selected="0">
            <x v="0"/>
          </reference>
        </references>
      </pivotArea>
    </chartFormat>
  </chartFormats>
  <pivotTableStyleInfo name="PivotStyleMedium2" showRowHeaders="1" showColHeaders="1" showRowStripes="0" showColStripes="0" showLastColumn="1"/>
  <filters count="1">
    <filter fld="3" type="count" evalOrder="-1" id="4" iMeasureFld="1">
      <autoFilter ref="A1">
        <filterColumn colId="0">
          <top10 val="10" filterVal="10"/>
        </filterColumn>
      </autoFilter>
    </filter>
  </filters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queryTables/queryTable1.xml><?xml version="1.0" encoding="utf-8"?>
<queryTable xmlns="http://schemas.openxmlformats.org/spreadsheetml/2006/main" name="hpsd_request" refreshOnLoad="1" connectionId="1" autoFormatId="16" applyNumberFormats="0" applyBorderFormats="0" applyFontFormats="0" applyPatternFormats="0" applyAlignmentFormats="0" applyWidthHeightFormats="0">
  <queryTableRefresh nextId="22">
    <queryTableFields count="12">
      <queryTableField id="1" name="REG_CREATED" tableColumnId="1"/>
      <queryTableField id="2" name="SER_ID" tableColumnId="2"/>
      <queryTableField id="3" name="CLA_NAME" tableColumnId="3"/>
      <queryTableField id="4" name="Service" tableColumnId="4"/>
      <queryTableField id="5" name="CAT_NAME" tableColumnId="5"/>
      <queryTableField id="6" name="WOG_NAME" tableColumnId="6"/>
      <queryTableField id="7" name="ACTUAL_FINISH" tableColumnId="7"/>
      <queryTableField id="13" name="SemaineCreation" tableColumnId="13"/>
      <queryTableField id="14" name="MoisCreation" tableColumnId="14"/>
      <queryTableField id="17" name="Description" tableColumnId="17"/>
      <queryTableField id="18" name="Createur" tableColumnId="18"/>
      <queryTableField id="20" name="AuteurDernierEtatTerminé" tableColumnId="20"/>
    </queryTableFields>
    <queryTableDeletedFields count="9">
      <deletedField name="MED_NAME"/>
      <deletedField name="IMPACT_NAME"/>
      <deletedField name="CLO_CODE"/>
      <deletedField name="Etat"/>
      <deletedField name="AppelantNom"/>
      <deletedField name="AppelantPrenom"/>
      <deletedField name="DernierEtatTerminé"/>
      <deletedField name="NomGroupeCloture"/>
      <deletedField name="PRIORITY_NAME"/>
    </queryTableDeleted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id="1" name="Tableau_hpsd_request" displayName="Tableau_hpsd_request" ref="A1:L1224" tableType="queryTable" totalsRowShown="0">
  <autoFilter ref="A1:L1224"/>
  <tableColumns count="12">
    <tableColumn id="1" uniqueName="1" name="REG_CREATED" queryTableFieldId="1" dataDxfId="185"/>
    <tableColumn id="2" uniqueName="2" name="SER_ID" queryTableFieldId="2"/>
    <tableColumn id="3" uniqueName="3" name="CLA_NAME" queryTableFieldId="3"/>
    <tableColumn id="4" uniqueName="4" name="Service" queryTableFieldId="4"/>
    <tableColumn id="5" uniqueName="5" name="CAT_NAME" queryTableFieldId="5"/>
    <tableColumn id="6" uniqueName="6" name="WOG_NAME" queryTableFieldId="6"/>
    <tableColumn id="7" uniqueName="7" name="ACTUAL_FINISH" queryTableFieldId="7" dataDxfId="184"/>
    <tableColumn id="13" uniqueName="13" name="SemaineCreation" queryTableFieldId="13"/>
    <tableColumn id="14" uniqueName="14" name="MoisCreation" queryTableFieldId="14"/>
    <tableColumn id="17" uniqueName="17" name="Description" queryTableFieldId="17"/>
    <tableColumn id="18" uniqueName="18" name="Createur" queryTableFieldId="18"/>
    <tableColumn id="20" uniqueName="20" name="AuteurDernierEtatTerminé" queryTableFieldId="2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BPCE-ppt">
  <a:themeElements>
    <a:clrScheme name="Personnalisé 3">
      <a:dk1>
        <a:srgbClr val="000000"/>
      </a:dk1>
      <a:lt1>
        <a:srgbClr val="FFFFFF"/>
      </a:lt1>
      <a:dk2>
        <a:srgbClr val="825D69"/>
      </a:dk2>
      <a:lt2>
        <a:srgbClr val="D6D2E3"/>
      </a:lt2>
      <a:accent1>
        <a:srgbClr val="581D74"/>
      </a:accent1>
      <a:accent2>
        <a:srgbClr val="A778AE"/>
      </a:accent2>
      <a:accent3>
        <a:srgbClr val="F47920"/>
      </a:accent3>
      <a:accent4>
        <a:srgbClr val="B0006C"/>
      </a:accent4>
      <a:accent5>
        <a:srgbClr val="BDCF41"/>
      </a:accent5>
      <a:accent6>
        <a:srgbClr val="00B2CB"/>
      </a:accent6>
      <a:hlink>
        <a:srgbClr val="976C9D"/>
      </a:hlink>
      <a:folHlink>
        <a:srgbClr val="00ABA4"/>
      </a:folHlink>
    </a:clrScheme>
    <a:fontScheme name="Modèle par défaut">
      <a:majorFont>
        <a:latin typeface="Verdana"/>
        <a:ea typeface=""/>
        <a:cs typeface=""/>
      </a:majorFont>
      <a:minorFont>
        <a:latin typeface="Verdana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chemeClr val="accent1"/>
        </a:solidFill>
        <a:ln w="9525" cap="flat" cmpd="sng" algn="ctr">
          <a:solidFill>
            <a:schemeClr val="tx1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chemeClr val="bg2"/>
                </a:outerShdw>
              </a:effectLst>
            </a14:hiddenEffects>
          </a:ext>
        </a:extLst>
      </a:spPr>
      <a:bodyPr vert="horz" wrap="square" lIns="91440" tIns="45720" rIns="91440" bIns="45720" numCol="1" anchor="t" anchorCtr="0" compatLnSpc="1">
        <a:prstTxWarp prst="textNoShape">
          <a:avLst/>
        </a:prstTxWarp>
      </a:bodyPr>
      <a:lstStyle>
        <a:defPPr marL="0" marR="0" indent="0" algn="ctr" defTabSz="914400" rtl="0" eaLnBrk="1" fontAlgn="base" latinLnBrk="0" hangingPunct="1">
          <a:lnSpc>
            <a:spcPct val="100000"/>
          </a:lnSpc>
          <a:spcBef>
            <a:spcPct val="0"/>
          </a:spcBef>
          <a:spcAft>
            <a:spcPct val="0"/>
          </a:spcAft>
          <a:buClrTx/>
          <a:buSzTx/>
          <a:buFontTx/>
          <a:buNone/>
          <a:tabLst/>
          <a:defRPr kumimoji="0" lang="fr-FR" sz="1800" b="0" i="0" u="none" strike="noStrike" cap="none" normalizeH="0" baseline="0" smtClean="0">
            <a:ln>
              <a:noFill/>
            </a:ln>
            <a:solidFill>
              <a:schemeClr val="tx1"/>
            </a:solidFill>
            <a:effectLst/>
            <a:latin typeface="Arial" charset="0"/>
          </a:defRPr>
        </a:defPPr>
      </a:lstStyle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chemeClr val="accent1"/>
        </a:solidFill>
        <a:ln w="9525" cap="flat" cmpd="sng" algn="ctr">
          <a:solidFill>
            <a:schemeClr val="tx1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chemeClr val="bg2"/>
                </a:outerShdw>
              </a:effectLst>
            </a14:hiddenEffects>
          </a:ext>
        </a:extLst>
      </a:spPr>
      <a:bodyPr vert="horz" wrap="square" lIns="91440" tIns="45720" rIns="91440" bIns="45720" numCol="1" anchor="t" anchorCtr="0" compatLnSpc="1">
        <a:prstTxWarp prst="textNoShape">
          <a:avLst/>
        </a:prstTxWarp>
      </a:bodyPr>
      <a:lstStyle>
        <a:defPPr marL="0" marR="0" indent="0" algn="ctr" defTabSz="914400" rtl="0" eaLnBrk="1" fontAlgn="base" latinLnBrk="0" hangingPunct="1">
          <a:lnSpc>
            <a:spcPct val="100000"/>
          </a:lnSpc>
          <a:spcBef>
            <a:spcPct val="0"/>
          </a:spcBef>
          <a:spcAft>
            <a:spcPct val="0"/>
          </a:spcAft>
          <a:buClrTx/>
          <a:buSzTx/>
          <a:buFontTx/>
          <a:buNone/>
          <a:tabLst/>
          <a:defRPr kumimoji="0" lang="fr-FR" sz="1800" b="0" i="0" u="none" strike="noStrike" cap="none" normalizeH="0" baseline="0" smtClean="0">
            <a:ln>
              <a:noFill/>
            </a:ln>
            <a:solidFill>
              <a:schemeClr val="tx1"/>
            </a:solidFill>
            <a:effectLst/>
            <a:latin typeface="Arial" charset="0"/>
          </a:defRPr>
        </a:defPPr>
      </a:lstStyle>
    </a:lnDef>
  </a:objectDefaults>
  <a:extraClrSchemeLst>
    <a:extraClrScheme>
      <a:clrScheme name="Modèle par défaut 1">
        <a:dk1>
          <a:srgbClr val="000000"/>
        </a:dk1>
        <a:lt1>
          <a:srgbClr val="FFFFFF"/>
        </a:lt1>
        <a:dk2>
          <a:srgbClr val="000000"/>
        </a:dk2>
        <a:lt2>
          <a:srgbClr val="808080"/>
        </a:lt2>
        <a:accent1>
          <a:srgbClr val="BBE0E3"/>
        </a:accent1>
        <a:accent2>
          <a:srgbClr val="333399"/>
        </a:accent2>
        <a:accent3>
          <a:srgbClr val="FFFFFF"/>
        </a:accent3>
        <a:accent4>
          <a:srgbClr val="000000"/>
        </a:accent4>
        <a:accent5>
          <a:srgbClr val="DAEDEF"/>
        </a:accent5>
        <a:accent6>
          <a:srgbClr val="2D2D8A"/>
        </a:accent6>
        <a:hlink>
          <a:srgbClr val="009999"/>
        </a:hlink>
        <a:folHlink>
          <a:srgbClr val="99CC00"/>
        </a:folHlink>
      </a:clrScheme>
      <a:clrMap bg1="lt1" tx1="dk1" bg2="lt2" tx2="dk2" accent1="accent1" accent2="accent2" accent3="accent3" accent4="accent4" accent5="accent5" accent6="accent6" hlink="hlink" folHlink="folHlink"/>
    </a:extraClrScheme>
    <a:extraClrScheme>
      <a:clrScheme name="Modèle par défaut 2">
        <a:dk1>
          <a:srgbClr val="000000"/>
        </a:dk1>
        <a:lt1>
          <a:srgbClr val="FFFFFF"/>
        </a:lt1>
        <a:dk2>
          <a:srgbClr val="000000"/>
        </a:dk2>
        <a:lt2>
          <a:srgbClr val="969696"/>
        </a:lt2>
        <a:accent1>
          <a:srgbClr val="FBDF53"/>
        </a:accent1>
        <a:accent2>
          <a:srgbClr val="FF9966"/>
        </a:accent2>
        <a:accent3>
          <a:srgbClr val="FFFFFF"/>
        </a:accent3>
        <a:accent4>
          <a:srgbClr val="000000"/>
        </a:accent4>
        <a:accent5>
          <a:srgbClr val="FDECB3"/>
        </a:accent5>
        <a:accent6>
          <a:srgbClr val="E78A5C"/>
        </a:accent6>
        <a:hlink>
          <a:srgbClr val="CC3300"/>
        </a:hlink>
        <a:folHlink>
          <a:srgbClr val="996600"/>
        </a:folHlink>
      </a:clrScheme>
      <a:clrMap bg1="lt1" tx1="dk1" bg2="lt2" tx2="dk2" accent1="accent1" accent2="accent2" accent3="accent3" accent4="accent4" accent5="accent5" accent6="accent6" hlink="hlink" folHlink="folHlink"/>
    </a:extraClrScheme>
    <a:extraClrScheme>
      <a:clrScheme name="Modèle par défaut 3">
        <a:dk1>
          <a:srgbClr val="000000"/>
        </a:dk1>
        <a:lt1>
          <a:srgbClr val="FFFFFF"/>
        </a:lt1>
        <a:dk2>
          <a:srgbClr val="000000"/>
        </a:dk2>
        <a:lt2>
          <a:srgbClr val="808080"/>
        </a:lt2>
        <a:accent1>
          <a:srgbClr val="99CCFF"/>
        </a:accent1>
        <a:accent2>
          <a:srgbClr val="CCCCFF"/>
        </a:accent2>
        <a:accent3>
          <a:srgbClr val="FFFFFF"/>
        </a:accent3>
        <a:accent4>
          <a:srgbClr val="000000"/>
        </a:accent4>
        <a:accent5>
          <a:srgbClr val="CAE2FF"/>
        </a:accent5>
        <a:accent6>
          <a:srgbClr val="B9B9E7"/>
        </a:accent6>
        <a:hlink>
          <a:srgbClr val="3333CC"/>
        </a:hlink>
        <a:folHlink>
          <a:srgbClr val="AF67FF"/>
        </a:folHlink>
      </a:clrScheme>
      <a:clrMap bg1="lt1" tx1="dk1" bg2="lt2" tx2="dk2" accent1="accent1" accent2="accent2" accent3="accent3" accent4="accent4" accent5="accent5" accent6="accent6" hlink="hlink" folHlink="folHlink"/>
    </a:extraClrScheme>
    <a:extraClrScheme>
      <a:clrScheme name="Modèle par défaut 4">
        <a:dk1>
          <a:srgbClr val="000000"/>
        </a:dk1>
        <a:lt1>
          <a:srgbClr val="DEF6F1"/>
        </a:lt1>
        <a:dk2>
          <a:srgbClr val="000000"/>
        </a:dk2>
        <a:lt2>
          <a:srgbClr val="969696"/>
        </a:lt2>
        <a:accent1>
          <a:srgbClr val="FFFFFF"/>
        </a:accent1>
        <a:accent2>
          <a:srgbClr val="8DC6FF"/>
        </a:accent2>
        <a:accent3>
          <a:srgbClr val="ECFAF7"/>
        </a:accent3>
        <a:accent4>
          <a:srgbClr val="000000"/>
        </a:accent4>
        <a:accent5>
          <a:srgbClr val="FFFFFF"/>
        </a:accent5>
        <a:accent6>
          <a:srgbClr val="7FB3E7"/>
        </a:accent6>
        <a:hlink>
          <a:srgbClr val="0066CC"/>
        </a:hlink>
        <a:folHlink>
          <a:srgbClr val="00A800"/>
        </a:folHlink>
      </a:clrScheme>
      <a:clrMap bg1="lt1" tx1="dk1" bg2="lt2" tx2="dk2" accent1="accent1" accent2="accent2" accent3="accent3" accent4="accent4" accent5="accent5" accent6="accent6" hlink="hlink" folHlink="folHlink"/>
    </a:extraClrScheme>
    <a:extraClrScheme>
      <a:clrScheme name="Modèle par défaut 5">
        <a:dk1>
          <a:srgbClr val="000000"/>
        </a:dk1>
        <a:lt1>
          <a:srgbClr val="FFFFD9"/>
        </a:lt1>
        <a:dk2>
          <a:srgbClr val="000000"/>
        </a:dk2>
        <a:lt2>
          <a:srgbClr val="777777"/>
        </a:lt2>
        <a:accent1>
          <a:srgbClr val="FFFFF7"/>
        </a:accent1>
        <a:accent2>
          <a:srgbClr val="33CCCC"/>
        </a:accent2>
        <a:accent3>
          <a:srgbClr val="FFFFE9"/>
        </a:accent3>
        <a:accent4>
          <a:srgbClr val="000000"/>
        </a:accent4>
        <a:accent5>
          <a:srgbClr val="FFFFFA"/>
        </a:accent5>
        <a:accent6>
          <a:srgbClr val="2DB9B9"/>
        </a:accent6>
        <a:hlink>
          <a:srgbClr val="FF5050"/>
        </a:hlink>
        <a:folHlink>
          <a:srgbClr val="FF9900"/>
        </a:folHlink>
      </a:clrScheme>
      <a:clrMap bg1="lt1" tx1="dk1" bg2="lt2" tx2="dk2" accent1="accent1" accent2="accent2" accent3="accent3" accent4="accent4" accent5="accent5" accent6="accent6" hlink="hlink" folHlink="folHlink"/>
    </a:extraClrScheme>
    <a:extraClrScheme>
      <a:clrScheme name="Modèle par défaut 6">
        <a:dk1>
          <a:srgbClr val="005A58"/>
        </a:dk1>
        <a:lt1>
          <a:srgbClr val="FFFFFF"/>
        </a:lt1>
        <a:dk2>
          <a:srgbClr val="008080"/>
        </a:dk2>
        <a:lt2>
          <a:srgbClr val="FFFF99"/>
        </a:lt2>
        <a:accent1>
          <a:srgbClr val="006462"/>
        </a:accent1>
        <a:accent2>
          <a:srgbClr val="6D6FC7"/>
        </a:accent2>
        <a:accent3>
          <a:srgbClr val="AAC0C0"/>
        </a:accent3>
        <a:accent4>
          <a:srgbClr val="DADADA"/>
        </a:accent4>
        <a:accent5>
          <a:srgbClr val="AAB8B7"/>
        </a:accent5>
        <a:accent6>
          <a:srgbClr val="6264B4"/>
        </a:accent6>
        <a:hlink>
          <a:srgbClr val="00FFFF"/>
        </a:hlink>
        <a:folHlink>
          <a:srgbClr val="00FF00"/>
        </a:folHlink>
      </a:clrScheme>
      <a:clrMap bg1="dk2" tx1="lt1" bg2="dk1" tx2="lt2" accent1="accent1" accent2="accent2" accent3="accent3" accent4="accent4" accent5="accent5" accent6="accent6" hlink="hlink" folHlink="folHlink"/>
    </a:extraClrScheme>
    <a:extraClrScheme>
      <a:clrScheme name="Modèle par défaut 7">
        <a:dk1>
          <a:srgbClr val="5C1F00"/>
        </a:dk1>
        <a:lt1>
          <a:srgbClr val="FFFFFF"/>
        </a:lt1>
        <a:dk2>
          <a:srgbClr val="800000"/>
        </a:dk2>
        <a:lt2>
          <a:srgbClr val="DFD293"/>
        </a:lt2>
        <a:accent1>
          <a:srgbClr val="CC3300"/>
        </a:accent1>
        <a:accent2>
          <a:srgbClr val="BE7960"/>
        </a:accent2>
        <a:accent3>
          <a:srgbClr val="C0AAAA"/>
        </a:accent3>
        <a:accent4>
          <a:srgbClr val="DADADA"/>
        </a:accent4>
        <a:accent5>
          <a:srgbClr val="E2ADAA"/>
        </a:accent5>
        <a:accent6>
          <a:srgbClr val="AC6D56"/>
        </a:accent6>
        <a:hlink>
          <a:srgbClr val="FFFF99"/>
        </a:hlink>
        <a:folHlink>
          <a:srgbClr val="D3A219"/>
        </a:folHlink>
      </a:clrScheme>
      <a:clrMap bg1="dk2" tx1="lt1" bg2="dk1" tx2="lt2" accent1="accent1" accent2="accent2" accent3="accent3" accent4="accent4" accent5="accent5" accent6="accent6" hlink="hlink" folHlink="folHlink"/>
    </a:extraClrScheme>
    <a:extraClrScheme>
      <a:clrScheme name="Modèle par défaut 8">
        <a:dk1>
          <a:srgbClr val="003366"/>
        </a:dk1>
        <a:lt1>
          <a:srgbClr val="FFFFFF"/>
        </a:lt1>
        <a:dk2>
          <a:srgbClr val="000099"/>
        </a:dk2>
        <a:lt2>
          <a:srgbClr val="CCFFFF"/>
        </a:lt2>
        <a:accent1>
          <a:srgbClr val="3366CC"/>
        </a:accent1>
        <a:accent2>
          <a:srgbClr val="00B000"/>
        </a:accent2>
        <a:accent3>
          <a:srgbClr val="AAAACA"/>
        </a:accent3>
        <a:accent4>
          <a:srgbClr val="DADADA"/>
        </a:accent4>
        <a:accent5>
          <a:srgbClr val="ADB8E2"/>
        </a:accent5>
        <a:accent6>
          <a:srgbClr val="009F00"/>
        </a:accent6>
        <a:hlink>
          <a:srgbClr val="66CCFF"/>
        </a:hlink>
        <a:folHlink>
          <a:srgbClr val="FFE701"/>
        </a:folHlink>
      </a:clrScheme>
      <a:clrMap bg1="dk2" tx1="lt1" bg2="dk1" tx2="lt2" accent1="accent1" accent2="accent2" accent3="accent3" accent4="accent4" accent5="accent5" accent6="accent6" hlink="hlink" folHlink="folHlink"/>
    </a:extraClrScheme>
    <a:extraClrScheme>
      <a:clrScheme name="Modèle par défaut 9">
        <a:dk1>
          <a:srgbClr val="336699"/>
        </a:dk1>
        <a:lt1>
          <a:srgbClr val="FFFFFF"/>
        </a:lt1>
        <a:dk2>
          <a:srgbClr val="000000"/>
        </a:dk2>
        <a:lt2>
          <a:srgbClr val="E3EBF1"/>
        </a:lt2>
        <a:accent1>
          <a:srgbClr val="003399"/>
        </a:accent1>
        <a:accent2>
          <a:srgbClr val="468A4B"/>
        </a:accent2>
        <a:accent3>
          <a:srgbClr val="AAAAAA"/>
        </a:accent3>
        <a:accent4>
          <a:srgbClr val="DADADA"/>
        </a:accent4>
        <a:accent5>
          <a:srgbClr val="AAADCA"/>
        </a:accent5>
        <a:accent6>
          <a:srgbClr val="3F7D43"/>
        </a:accent6>
        <a:hlink>
          <a:srgbClr val="66CCFF"/>
        </a:hlink>
        <a:folHlink>
          <a:srgbClr val="F0E500"/>
        </a:folHlink>
      </a:clrScheme>
      <a:clrMap bg1="dk2" tx1="lt1" bg2="dk1" tx2="lt2" accent1="accent1" accent2="accent2" accent3="accent3" accent4="accent4" accent5="accent5" accent6="accent6" hlink="hlink" folHlink="folHlink"/>
    </a:extraClrScheme>
    <a:extraClrScheme>
      <a:clrScheme name="Modèle par défaut 10">
        <a:dk1>
          <a:srgbClr val="777777"/>
        </a:dk1>
        <a:lt1>
          <a:srgbClr val="FFFFFF"/>
        </a:lt1>
        <a:dk2>
          <a:srgbClr val="686B5D"/>
        </a:dk2>
        <a:lt2>
          <a:srgbClr val="D1D1CB"/>
        </a:lt2>
        <a:accent1>
          <a:srgbClr val="909082"/>
        </a:accent1>
        <a:accent2>
          <a:srgbClr val="809EA8"/>
        </a:accent2>
        <a:accent3>
          <a:srgbClr val="B9BAB6"/>
        </a:accent3>
        <a:accent4>
          <a:srgbClr val="DADADA"/>
        </a:accent4>
        <a:accent5>
          <a:srgbClr val="C6C6C1"/>
        </a:accent5>
        <a:accent6>
          <a:srgbClr val="738F98"/>
        </a:accent6>
        <a:hlink>
          <a:srgbClr val="FFCC66"/>
        </a:hlink>
        <a:folHlink>
          <a:srgbClr val="E9DCB9"/>
        </a:folHlink>
      </a:clrScheme>
      <a:clrMap bg1="dk2" tx1="lt1" bg2="dk1" tx2="lt2" accent1="accent1" accent2="accent2" accent3="accent3" accent4="accent4" accent5="accent5" accent6="accent6" hlink="hlink" folHlink="folHlink"/>
    </a:extraClrScheme>
    <a:extraClrScheme>
      <a:clrScheme name="Modèle par défaut 11">
        <a:dk1>
          <a:srgbClr val="3E3E5C"/>
        </a:dk1>
        <a:lt1>
          <a:srgbClr val="FFFFFF"/>
        </a:lt1>
        <a:dk2>
          <a:srgbClr val="666699"/>
        </a:dk2>
        <a:lt2>
          <a:srgbClr val="FFFFFF"/>
        </a:lt2>
        <a:accent1>
          <a:srgbClr val="60597B"/>
        </a:accent1>
        <a:accent2>
          <a:srgbClr val="6666FF"/>
        </a:accent2>
        <a:accent3>
          <a:srgbClr val="B8B8CA"/>
        </a:accent3>
        <a:accent4>
          <a:srgbClr val="DADADA"/>
        </a:accent4>
        <a:accent5>
          <a:srgbClr val="B6B5BF"/>
        </a:accent5>
        <a:accent6>
          <a:srgbClr val="5C5CE7"/>
        </a:accent6>
        <a:hlink>
          <a:srgbClr val="99CCFF"/>
        </a:hlink>
        <a:folHlink>
          <a:srgbClr val="FFFF99"/>
        </a:folHlink>
      </a:clrScheme>
      <a:clrMap bg1="dk2" tx1="lt1" bg2="dk1" tx2="lt2" accent1="accent1" accent2="accent2" accent3="accent3" accent4="accent4" accent5="accent5" accent6="accent6" hlink="hlink" folHlink="folHlink"/>
    </a:extraClrScheme>
    <a:extraClrScheme>
      <a:clrScheme name="Modèle par défaut 12">
        <a:dk1>
          <a:srgbClr val="2D2015"/>
        </a:dk1>
        <a:lt1>
          <a:srgbClr val="FFFFFF"/>
        </a:lt1>
        <a:dk2>
          <a:srgbClr val="523E26"/>
        </a:dk2>
        <a:lt2>
          <a:srgbClr val="DFC08D"/>
        </a:lt2>
        <a:accent1>
          <a:srgbClr val="8C7B70"/>
        </a:accent1>
        <a:accent2>
          <a:srgbClr val="8F5F2F"/>
        </a:accent2>
        <a:accent3>
          <a:srgbClr val="B3AFAC"/>
        </a:accent3>
        <a:accent4>
          <a:srgbClr val="DADADA"/>
        </a:accent4>
        <a:accent5>
          <a:srgbClr val="C5BFBB"/>
        </a:accent5>
        <a:accent6>
          <a:srgbClr val="81552A"/>
        </a:accent6>
        <a:hlink>
          <a:srgbClr val="CCB400"/>
        </a:hlink>
        <a:folHlink>
          <a:srgbClr val="8C9EA0"/>
        </a:folHlink>
      </a:clrScheme>
      <a:clrMap bg1="dk2" tx1="lt1" bg2="dk1" tx2="lt2" accent1="accent1" accent2="accent2" accent3="accent3" accent4="accent4" accent5="accent5" accent6="accent6" hlink="hlink" folHlink="folHlink"/>
    </a:extraClrScheme>
    <a:extraClrScheme>
      <a:clrScheme name="Modèle par défaut 13">
        <a:dk1>
          <a:srgbClr val="000000"/>
        </a:dk1>
        <a:lt1>
          <a:srgbClr val="FFFFFF"/>
        </a:lt1>
        <a:dk2>
          <a:srgbClr val="825D69"/>
        </a:dk2>
        <a:lt2>
          <a:srgbClr val="E3E4E4"/>
        </a:lt2>
        <a:accent1>
          <a:srgbClr val="581D74"/>
        </a:accent1>
        <a:accent2>
          <a:srgbClr val="D3A8EE"/>
        </a:accent2>
        <a:accent3>
          <a:srgbClr val="FFFFFF"/>
        </a:accent3>
        <a:accent4>
          <a:srgbClr val="000000"/>
        </a:accent4>
        <a:accent5>
          <a:srgbClr val="B4ABBC"/>
        </a:accent5>
        <a:accent6>
          <a:srgbClr val="BF98D8"/>
        </a:accent6>
        <a:hlink>
          <a:srgbClr val="F47920"/>
        </a:hlink>
        <a:folHlink>
          <a:srgbClr val="BDCF41"/>
        </a:folHlink>
      </a:clrScheme>
      <a:clrMap bg1="lt1" tx1="dk1" bg2="lt2" tx2="dk2" accent1="accent1" accent2="accent2" accent3="accent3" accent4="accent4" accent5="accent5" accent6="accent6" hlink="hlink" folHlink="folHlink"/>
    </a:extraClrScheme>
    <a:extraClrScheme>
      <a:clrScheme name="Modèle par défaut 14">
        <a:dk1>
          <a:srgbClr val="000000"/>
        </a:dk1>
        <a:lt1>
          <a:srgbClr val="FFFFFF"/>
        </a:lt1>
        <a:dk2>
          <a:srgbClr val="825D69"/>
        </a:dk2>
        <a:lt2>
          <a:srgbClr val="E3E4E4"/>
        </a:lt2>
        <a:accent1>
          <a:srgbClr val="581D74"/>
        </a:accent1>
        <a:accent2>
          <a:srgbClr val="A778AE"/>
        </a:accent2>
        <a:accent3>
          <a:srgbClr val="FFFFFF"/>
        </a:accent3>
        <a:accent4>
          <a:srgbClr val="000000"/>
        </a:accent4>
        <a:accent5>
          <a:srgbClr val="B4ABBC"/>
        </a:accent5>
        <a:accent6>
          <a:srgbClr val="976C9D"/>
        </a:accent6>
        <a:hlink>
          <a:srgbClr val="F47920"/>
        </a:hlink>
        <a:folHlink>
          <a:srgbClr val="BDCF41"/>
        </a:folHlink>
      </a:clrScheme>
      <a:clrMap bg1="lt1" tx1="dk1" bg2="lt2" tx2="dk2" accent1="accent1" accent2="accent2" accent3="accent3" accent4="accent4" accent5="accent5" accent6="accent6" hlink="hlink" folHlink="folHlink"/>
    </a:extraClrScheme>
  </a:extraClrScheme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24"/>
  <sheetViews>
    <sheetView zoomScale="75" zoomScaleNormal="75" workbookViewId="0">
      <pane ySplit="1" topLeftCell="A2" activePane="bottomLeft" state="frozen"/>
      <selection pane="bottomLeft" activeCell="C32" sqref="C32"/>
    </sheetView>
  </sheetViews>
  <sheetFormatPr baseColWidth="10" defaultRowHeight="14.25" x14ac:dyDescent="0.2"/>
  <cols>
    <col min="1" max="1" width="22" bestFit="1" customWidth="1"/>
    <col min="2" max="2" width="13.5" bestFit="1" customWidth="1"/>
    <col min="3" max="3" width="20.625" customWidth="1"/>
    <col min="4" max="4" width="49" bestFit="1" customWidth="1"/>
    <col min="5" max="5" width="40.375" bestFit="1" customWidth="1"/>
    <col min="6" max="6" width="35.75" bestFit="1" customWidth="1"/>
    <col min="7" max="7" width="23.125" bestFit="1" customWidth="1"/>
    <col min="8" max="8" width="22.875" bestFit="1" customWidth="1"/>
    <col min="9" max="9" width="19.625" bestFit="1" customWidth="1"/>
    <col min="10" max="10" width="81" bestFit="1" customWidth="1"/>
    <col min="11" max="11" width="24.625" customWidth="1"/>
    <col min="12" max="12" width="32.375" bestFit="1" customWidth="1"/>
  </cols>
  <sheetData>
    <row r="1" spans="1:12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">
      <c r="A2" s="1">
        <v>41673.278807870367</v>
      </c>
      <c r="B2">
        <v>455291</v>
      </c>
      <c r="C2" t="s">
        <v>22</v>
      </c>
      <c r="D2" t="s">
        <v>187</v>
      </c>
      <c r="E2" t="s">
        <v>100</v>
      </c>
      <c r="F2" t="s">
        <v>33</v>
      </c>
      <c r="G2" s="1">
        <v>41676.281840277778</v>
      </c>
      <c r="H2" t="s">
        <v>273</v>
      </c>
      <c r="I2" t="s">
        <v>274</v>
      </c>
      <c r="J2" t="s">
        <v>276</v>
      </c>
      <c r="K2" t="s">
        <v>14</v>
      </c>
      <c r="L2" t="s">
        <v>42</v>
      </c>
    </row>
    <row r="3" spans="1:12" x14ac:dyDescent="0.2">
      <c r="A3" s="1">
        <v>41673.316041666665</v>
      </c>
      <c r="B3">
        <v>455297</v>
      </c>
      <c r="C3" t="s">
        <v>22</v>
      </c>
      <c r="D3" t="s">
        <v>32</v>
      </c>
      <c r="E3" t="s">
        <v>24</v>
      </c>
      <c r="F3" t="s">
        <v>16</v>
      </c>
      <c r="G3" s="1">
        <v>1</v>
      </c>
      <c r="H3" t="s">
        <v>273</v>
      </c>
      <c r="I3" t="s">
        <v>274</v>
      </c>
      <c r="J3" t="s">
        <v>277</v>
      </c>
      <c r="K3" t="s">
        <v>275</v>
      </c>
      <c r="L3" t="s">
        <v>48</v>
      </c>
    </row>
    <row r="4" spans="1:12" x14ac:dyDescent="0.2">
      <c r="A4" s="1">
        <v>41673.324918981481</v>
      </c>
      <c r="B4">
        <v>455299</v>
      </c>
      <c r="C4" t="s">
        <v>22</v>
      </c>
      <c r="D4" t="s">
        <v>209</v>
      </c>
      <c r="E4" t="s">
        <v>24</v>
      </c>
      <c r="F4" t="s">
        <v>25</v>
      </c>
      <c r="G4" s="1">
        <v>41676.367523148147</v>
      </c>
      <c r="H4" t="s">
        <v>273</v>
      </c>
      <c r="I4" t="s">
        <v>274</v>
      </c>
      <c r="J4" t="s">
        <v>278</v>
      </c>
      <c r="K4" t="s">
        <v>14</v>
      </c>
      <c r="L4" t="s">
        <v>139</v>
      </c>
    </row>
    <row r="5" spans="1:12" x14ac:dyDescent="0.2">
      <c r="A5" s="1">
        <v>41673.337233796294</v>
      </c>
      <c r="B5">
        <v>455305</v>
      </c>
      <c r="C5" t="s">
        <v>22</v>
      </c>
      <c r="D5" t="s">
        <v>191</v>
      </c>
      <c r="E5" t="s">
        <v>35</v>
      </c>
      <c r="F5" t="s">
        <v>19</v>
      </c>
      <c r="G5" s="1">
        <v>41676.360694444447</v>
      </c>
      <c r="H5" t="s">
        <v>273</v>
      </c>
      <c r="I5" t="s">
        <v>274</v>
      </c>
      <c r="J5" t="s">
        <v>279</v>
      </c>
      <c r="K5" t="s">
        <v>14</v>
      </c>
      <c r="L5" t="s">
        <v>20</v>
      </c>
    </row>
    <row r="6" spans="1:12" x14ac:dyDescent="0.2">
      <c r="A6" s="1">
        <v>41673.340231481481</v>
      </c>
      <c r="B6">
        <v>455307</v>
      </c>
      <c r="C6" t="s">
        <v>22</v>
      </c>
      <c r="D6" t="s">
        <v>208</v>
      </c>
      <c r="E6" t="s">
        <v>280</v>
      </c>
      <c r="F6" t="s">
        <v>16</v>
      </c>
      <c r="G6" s="1">
        <v>41676.348773148151</v>
      </c>
      <c r="H6" t="s">
        <v>273</v>
      </c>
      <c r="I6" t="s">
        <v>274</v>
      </c>
      <c r="J6" t="s">
        <v>281</v>
      </c>
      <c r="K6" t="s">
        <v>14</v>
      </c>
      <c r="L6" t="s">
        <v>94</v>
      </c>
    </row>
    <row r="7" spans="1:12" x14ac:dyDescent="0.2">
      <c r="A7" s="1">
        <v>41673.342002314814</v>
      </c>
      <c r="B7">
        <v>455308</v>
      </c>
      <c r="C7" t="s">
        <v>22</v>
      </c>
      <c r="D7" t="s">
        <v>174</v>
      </c>
      <c r="E7" t="s">
        <v>234</v>
      </c>
      <c r="F7" t="s">
        <v>103</v>
      </c>
      <c r="G7" s="1">
        <v>41676.36822916667</v>
      </c>
      <c r="H7" t="s">
        <v>273</v>
      </c>
      <c r="I7" t="s">
        <v>274</v>
      </c>
      <c r="J7" t="s">
        <v>282</v>
      </c>
      <c r="K7" t="s">
        <v>14</v>
      </c>
      <c r="L7" t="s">
        <v>156</v>
      </c>
    </row>
    <row r="8" spans="1:12" x14ac:dyDescent="0.2">
      <c r="A8" s="1">
        <v>41673.343553240738</v>
      </c>
      <c r="B8">
        <v>455309</v>
      </c>
      <c r="C8" t="s">
        <v>22</v>
      </c>
      <c r="D8" t="s">
        <v>191</v>
      </c>
      <c r="E8" t="s">
        <v>35</v>
      </c>
      <c r="F8" t="s">
        <v>19</v>
      </c>
      <c r="G8" s="1">
        <v>41676.356759259259</v>
      </c>
      <c r="H8" t="s">
        <v>273</v>
      </c>
      <c r="I8" t="s">
        <v>274</v>
      </c>
      <c r="J8" t="s">
        <v>283</v>
      </c>
      <c r="K8" t="s">
        <v>14</v>
      </c>
      <c r="L8" t="s">
        <v>20</v>
      </c>
    </row>
    <row r="9" spans="1:12" x14ac:dyDescent="0.2">
      <c r="A9" s="1">
        <v>41673.346319444441</v>
      </c>
      <c r="B9">
        <v>455371</v>
      </c>
      <c r="C9" t="s">
        <v>22</v>
      </c>
      <c r="D9" t="s">
        <v>65</v>
      </c>
      <c r="E9" t="s">
        <v>111</v>
      </c>
      <c r="F9" t="s">
        <v>33</v>
      </c>
      <c r="G9" s="1">
        <v>41676.423425925925</v>
      </c>
      <c r="H9" t="s">
        <v>273</v>
      </c>
      <c r="I9" t="s">
        <v>274</v>
      </c>
      <c r="J9" t="s">
        <v>284</v>
      </c>
      <c r="K9" t="s">
        <v>27</v>
      </c>
      <c r="L9" t="s">
        <v>42</v>
      </c>
    </row>
    <row r="10" spans="1:12" x14ac:dyDescent="0.2">
      <c r="A10" s="1">
        <v>41673.347442129627</v>
      </c>
      <c r="B10">
        <v>455310</v>
      </c>
      <c r="C10" t="s">
        <v>123</v>
      </c>
      <c r="D10" t="s">
        <v>167</v>
      </c>
      <c r="E10" t="s">
        <v>123</v>
      </c>
      <c r="F10" t="s">
        <v>16</v>
      </c>
      <c r="G10" s="1">
        <v>41676.463645833333</v>
      </c>
      <c r="H10" t="s">
        <v>273</v>
      </c>
      <c r="I10" t="s">
        <v>274</v>
      </c>
      <c r="J10" t="s">
        <v>285</v>
      </c>
      <c r="K10" t="s">
        <v>14</v>
      </c>
      <c r="L10" t="s">
        <v>130</v>
      </c>
    </row>
    <row r="11" spans="1:12" x14ac:dyDescent="0.2">
      <c r="A11" s="1">
        <v>41673.351979166669</v>
      </c>
      <c r="B11">
        <v>455313</v>
      </c>
      <c r="C11" t="s">
        <v>22</v>
      </c>
      <c r="D11" t="s">
        <v>171</v>
      </c>
      <c r="E11" t="s">
        <v>169</v>
      </c>
      <c r="F11" t="s">
        <v>60</v>
      </c>
      <c r="G11" s="1">
        <v>1</v>
      </c>
      <c r="H11" t="s">
        <v>273</v>
      </c>
      <c r="I11" t="s">
        <v>274</v>
      </c>
      <c r="J11" t="s">
        <v>286</v>
      </c>
      <c r="K11" t="s">
        <v>14</v>
      </c>
    </row>
    <row r="12" spans="1:12" x14ac:dyDescent="0.2">
      <c r="A12" s="1">
        <v>41673.360497685186</v>
      </c>
      <c r="B12">
        <v>455317</v>
      </c>
      <c r="C12" t="s">
        <v>22</v>
      </c>
      <c r="D12" t="s">
        <v>185</v>
      </c>
      <c r="E12" t="s">
        <v>24</v>
      </c>
      <c r="F12" t="s">
        <v>104</v>
      </c>
      <c r="G12" s="1">
        <v>1</v>
      </c>
      <c r="H12" t="s">
        <v>273</v>
      </c>
      <c r="I12" t="s">
        <v>274</v>
      </c>
      <c r="J12" t="s">
        <v>288</v>
      </c>
      <c r="K12" t="s">
        <v>14</v>
      </c>
    </row>
    <row r="13" spans="1:12" x14ac:dyDescent="0.2">
      <c r="A13" s="1">
        <v>41673.361817129633</v>
      </c>
      <c r="B13">
        <v>455319</v>
      </c>
      <c r="C13" t="s">
        <v>22</v>
      </c>
      <c r="D13" t="s">
        <v>67</v>
      </c>
      <c r="E13" t="s">
        <v>24</v>
      </c>
      <c r="F13" t="s">
        <v>33</v>
      </c>
      <c r="G13" s="1">
        <v>41676.387812499997</v>
      </c>
      <c r="H13" t="s">
        <v>273</v>
      </c>
      <c r="I13" t="s">
        <v>274</v>
      </c>
      <c r="J13" t="s">
        <v>289</v>
      </c>
      <c r="K13" t="s">
        <v>14</v>
      </c>
      <c r="L13" t="s">
        <v>42</v>
      </c>
    </row>
    <row r="14" spans="1:12" x14ac:dyDescent="0.2">
      <c r="A14" s="1">
        <v>41673.362511574072</v>
      </c>
      <c r="B14">
        <v>455320</v>
      </c>
      <c r="C14" t="s">
        <v>22</v>
      </c>
      <c r="D14" t="s">
        <v>55</v>
      </c>
      <c r="E14" t="s">
        <v>102</v>
      </c>
      <c r="F14" t="s">
        <v>33</v>
      </c>
      <c r="G14" s="1">
        <v>41676.392789351848</v>
      </c>
      <c r="H14" t="s">
        <v>273</v>
      </c>
      <c r="I14" t="s">
        <v>274</v>
      </c>
      <c r="J14" t="s">
        <v>290</v>
      </c>
      <c r="K14" t="s">
        <v>14</v>
      </c>
      <c r="L14" t="s">
        <v>34</v>
      </c>
    </row>
    <row r="15" spans="1:12" x14ac:dyDescent="0.2">
      <c r="A15" s="1">
        <v>41673.362673611111</v>
      </c>
      <c r="B15">
        <v>455321</v>
      </c>
      <c r="C15" t="s">
        <v>22</v>
      </c>
      <c r="D15" t="s">
        <v>254</v>
      </c>
      <c r="E15" t="s">
        <v>35</v>
      </c>
      <c r="F15" t="s">
        <v>16</v>
      </c>
      <c r="G15" s="1">
        <v>1</v>
      </c>
      <c r="H15" t="s">
        <v>273</v>
      </c>
      <c r="I15" t="s">
        <v>274</v>
      </c>
      <c r="J15" t="s">
        <v>291</v>
      </c>
      <c r="K15" t="s">
        <v>136</v>
      </c>
      <c r="L15" t="s">
        <v>137</v>
      </c>
    </row>
    <row r="16" spans="1:12" x14ac:dyDescent="0.2">
      <c r="A16" s="1">
        <v>41673.36409722222</v>
      </c>
      <c r="B16">
        <v>455322</v>
      </c>
      <c r="C16" t="s">
        <v>22</v>
      </c>
      <c r="D16" t="s">
        <v>23</v>
      </c>
      <c r="E16" t="s">
        <v>100</v>
      </c>
      <c r="F16" t="s">
        <v>16</v>
      </c>
      <c r="G16" s="1">
        <v>41676.398819444446</v>
      </c>
      <c r="H16" t="s">
        <v>273</v>
      </c>
      <c r="I16" t="s">
        <v>274</v>
      </c>
      <c r="J16" t="s">
        <v>287</v>
      </c>
      <c r="K16" t="s">
        <v>14</v>
      </c>
      <c r="L16" t="s">
        <v>21</v>
      </c>
    </row>
    <row r="17" spans="1:12" x14ac:dyDescent="0.2">
      <c r="A17" s="1">
        <v>41673.367361111108</v>
      </c>
      <c r="B17">
        <v>455325</v>
      </c>
      <c r="C17" t="s">
        <v>22</v>
      </c>
      <c r="D17" t="s">
        <v>174</v>
      </c>
      <c r="E17" t="s">
        <v>38</v>
      </c>
      <c r="F17" t="s">
        <v>54</v>
      </c>
      <c r="G17" s="1">
        <v>1</v>
      </c>
      <c r="H17" t="s">
        <v>273</v>
      </c>
      <c r="I17" t="s">
        <v>274</v>
      </c>
      <c r="J17" t="s">
        <v>292</v>
      </c>
      <c r="K17" t="s">
        <v>14</v>
      </c>
    </row>
    <row r="18" spans="1:12" x14ac:dyDescent="0.2">
      <c r="A18" s="1">
        <v>41673.368750000001</v>
      </c>
      <c r="B18">
        <v>455326</v>
      </c>
      <c r="C18" t="s">
        <v>22</v>
      </c>
      <c r="D18" t="s">
        <v>293</v>
      </c>
      <c r="E18" t="s">
        <v>294</v>
      </c>
      <c r="F18" t="s">
        <v>51</v>
      </c>
      <c r="G18" s="1">
        <v>41676.432569444441</v>
      </c>
      <c r="H18" t="s">
        <v>273</v>
      </c>
      <c r="I18" t="s">
        <v>274</v>
      </c>
      <c r="J18" t="s">
        <v>295</v>
      </c>
      <c r="K18" t="s">
        <v>14</v>
      </c>
      <c r="L18" t="s">
        <v>127</v>
      </c>
    </row>
    <row r="19" spans="1:12" x14ac:dyDescent="0.2">
      <c r="A19" s="1">
        <v>41673.370127314818</v>
      </c>
      <c r="B19">
        <v>455327</v>
      </c>
      <c r="C19" t="s">
        <v>22</v>
      </c>
      <c r="D19" t="s">
        <v>57</v>
      </c>
      <c r="E19" t="s">
        <v>111</v>
      </c>
      <c r="F19" t="s">
        <v>51</v>
      </c>
      <c r="G19" s="1">
        <v>41676.410671296297</v>
      </c>
      <c r="H19" t="s">
        <v>273</v>
      </c>
      <c r="I19" t="s">
        <v>274</v>
      </c>
      <c r="J19" t="s">
        <v>296</v>
      </c>
      <c r="K19" t="s">
        <v>14</v>
      </c>
      <c r="L19" t="s">
        <v>156</v>
      </c>
    </row>
    <row r="20" spans="1:12" x14ac:dyDescent="0.2">
      <c r="A20" s="1">
        <v>41673.37158564815</v>
      </c>
      <c r="B20">
        <v>455329</v>
      </c>
      <c r="C20" t="s">
        <v>22</v>
      </c>
      <c r="D20" t="s">
        <v>187</v>
      </c>
      <c r="E20" t="s">
        <v>100</v>
      </c>
      <c r="F20" t="s">
        <v>33</v>
      </c>
      <c r="G20" s="1">
        <v>41676.411574074074</v>
      </c>
      <c r="H20" t="s">
        <v>273</v>
      </c>
      <c r="I20" t="s">
        <v>274</v>
      </c>
      <c r="J20" t="s">
        <v>297</v>
      </c>
      <c r="K20" t="s">
        <v>14</v>
      </c>
      <c r="L20" t="s">
        <v>42</v>
      </c>
    </row>
    <row r="21" spans="1:12" x14ac:dyDescent="0.2">
      <c r="A21" s="1">
        <v>41673.374351851853</v>
      </c>
      <c r="B21">
        <v>455332</v>
      </c>
      <c r="C21" t="s">
        <v>22</v>
      </c>
      <c r="D21" t="s">
        <v>167</v>
      </c>
      <c r="E21" t="s">
        <v>169</v>
      </c>
      <c r="F21" t="s">
        <v>76</v>
      </c>
      <c r="G21" s="1">
        <v>41676.406851851854</v>
      </c>
      <c r="H21" t="s">
        <v>273</v>
      </c>
      <c r="I21" t="s">
        <v>274</v>
      </c>
      <c r="J21" t="s">
        <v>298</v>
      </c>
      <c r="K21" t="s">
        <v>14</v>
      </c>
      <c r="L21" t="s">
        <v>152</v>
      </c>
    </row>
    <row r="22" spans="1:12" x14ac:dyDescent="0.2">
      <c r="A22" s="1">
        <v>41673.380104166667</v>
      </c>
      <c r="B22">
        <v>455336</v>
      </c>
      <c r="C22" t="s">
        <v>22</v>
      </c>
      <c r="D22" t="s">
        <v>163</v>
      </c>
      <c r="E22" t="s">
        <v>111</v>
      </c>
      <c r="F22" t="s">
        <v>16</v>
      </c>
      <c r="G22" s="1">
        <v>41676.434317129628</v>
      </c>
      <c r="H22" t="s">
        <v>273</v>
      </c>
      <c r="I22" t="s">
        <v>274</v>
      </c>
      <c r="J22" t="s">
        <v>299</v>
      </c>
      <c r="K22" t="s">
        <v>14</v>
      </c>
      <c r="L22" t="s">
        <v>137</v>
      </c>
    </row>
    <row r="23" spans="1:12" x14ac:dyDescent="0.2">
      <c r="A23" s="1">
        <v>41673.381597222222</v>
      </c>
      <c r="B23">
        <v>455338</v>
      </c>
      <c r="C23" t="s">
        <v>22</v>
      </c>
      <c r="D23" t="s">
        <v>300</v>
      </c>
      <c r="E23" t="s">
        <v>111</v>
      </c>
      <c r="F23" t="s">
        <v>16</v>
      </c>
      <c r="G23" s="1">
        <v>1</v>
      </c>
      <c r="H23" t="s">
        <v>273</v>
      </c>
      <c r="I23" t="s">
        <v>274</v>
      </c>
      <c r="J23" t="s">
        <v>301</v>
      </c>
      <c r="K23" t="s">
        <v>136</v>
      </c>
      <c r="L23" t="s">
        <v>137</v>
      </c>
    </row>
    <row r="24" spans="1:12" x14ac:dyDescent="0.2">
      <c r="A24" s="1">
        <v>41673.385011574072</v>
      </c>
      <c r="B24">
        <v>455339</v>
      </c>
      <c r="C24" t="s">
        <v>22</v>
      </c>
      <c r="D24" t="s">
        <v>191</v>
      </c>
      <c r="E24" t="s">
        <v>35</v>
      </c>
      <c r="F24" t="s">
        <v>19</v>
      </c>
      <c r="G24" s="1">
        <v>41676.411574074074</v>
      </c>
      <c r="H24" t="s">
        <v>273</v>
      </c>
      <c r="I24" t="s">
        <v>274</v>
      </c>
      <c r="J24" t="s">
        <v>302</v>
      </c>
      <c r="K24" t="s">
        <v>14</v>
      </c>
      <c r="L24" t="s">
        <v>63</v>
      </c>
    </row>
    <row r="25" spans="1:12" x14ac:dyDescent="0.2">
      <c r="A25" s="1">
        <v>41673.385358796295</v>
      </c>
      <c r="B25">
        <v>455340</v>
      </c>
      <c r="C25" t="s">
        <v>22</v>
      </c>
      <c r="D25" t="s">
        <v>124</v>
      </c>
      <c r="E25" t="s">
        <v>169</v>
      </c>
      <c r="F25" t="s">
        <v>16</v>
      </c>
      <c r="G25" s="1">
        <v>41676.445243055554</v>
      </c>
      <c r="H25" t="s">
        <v>273</v>
      </c>
      <c r="I25" t="s">
        <v>274</v>
      </c>
      <c r="J25" t="s">
        <v>303</v>
      </c>
      <c r="K25" t="s">
        <v>14</v>
      </c>
      <c r="L25" t="s">
        <v>137</v>
      </c>
    </row>
    <row r="26" spans="1:12" x14ac:dyDescent="0.2">
      <c r="A26" s="1">
        <v>41673.38616898148</v>
      </c>
      <c r="B26">
        <v>455341</v>
      </c>
      <c r="C26" t="s">
        <v>22</v>
      </c>
      <c r="D26" t="s">
        <v>187</v>
      </c>
      <c r="E26" t="s">
        <v>100</v>
      </c>
      <c r="F26" t="s">
        <v>33</v>
      </c>
      <c r="G26" s="1">
        <v>41676.448449074072</v>
      </c>
      <c r="H26" t="s">
        <v>273</v>
      </c>
      <c r="I26" t="s">
        <v>274</v>
      </c>
      <c r="J26" t="s">
        <v>100</v>
      </c>
      <c r="K26" t="s">
        <v>14</v>
      </c>
      <c r="L26" t="s">
        <v>42</v>
      </c>
    </row>
    <row r="27" spans="1:12" x14ac:dyDescent="0.2">
      <c r="A27" s="1">
        <v>41673.388356481482</v>
      </c>
      <c r="B27">
        <v>455343</v>
      </c>
      <c r="C27" t="s">
        <v>123</v>
      </c>
      <c r="D27" t="s">
        <v>32</v>
      </c>
      <c r="E27" t="s">
        <v>123</v>
      </c>
      <c r="F27" t="s">
        <v>16</v>
      </c>
      <c r="G27" s="1">
        <v>1</v>
      </c>
      <c r="H27" t="s">
        <v>273</v>
      </c>
      <c r="I27" t="s">
        <v>274</v>
      </c>
      <c r="J27" t="s">
        <v>304</v>
      </c>
      <c r="K27" t="s">
        <v>151</v>
      </c>
      <c r="L27" t="s">
        <v>149</v>
      </c>
    </row>
    <row r="28" spans="1:12" x14ac:dyDescent="0.2">
      <c r="A28" s="1">
        <v>41673.389699074076</v>
      </c>
      <c r="B28">
        <v>455342</v>
      </c>
      <c r="C28" t="s">
        <v>22</v>
      </c>
      <c r="D28" t="s">
        <v>185</v>
      </c>
      <c r="E28" t="s">
        <v>24</v>
      </c>
      <c r="F28" t="s">
        <v>45</v>
      </c>
      <c r="G28" s="1">
        <v>41676.404328703706</v>
      </c>
      <c r="H28" t="s">
        <v>273</v>
      </c>
      <c r="I28" t="s">
        <v>274</v>
      </c>
      <c r="J28" t="s">
        <v>253</v>
      </c>
      <c r="K28" t="s">
        <v>14</v>
      </c>
      <c r="L28" t="s">
        <v>112</v>
      </c>
    </row>
    <row r="29" spans="1:12" x14ac:dyDescent="0.2">
      <c r="A29" s="1">
        <v>41673.395787037036</v>
      </c>
      <c r="B29">
        <v>455344</v>
      </c>
      <c r="C29" t="s">
        <v>22</v>
      </c>
      <c r="D29" t="s">
        <v>185</v>
      </c>
      <c r="E29" t="s">
        <v>24</v>
      </c>
      <c r="F29" t="s">
        <v>104</v>
      </c>
      <c r="G29" s="1">
        <v>41676.404791666668</v>
      </c>
      <c r="H29" t="s">
        <v>273</v>
      </c>
      <c r="I29" t="s">
        <v>274</v>
      </c>
      <c r="J29" t="s">
        <v>305</v>
      </c>
      <c r="K29" t="s">
        <v>14</v>
      </c>
      <c r="L29" t="s">
        <v>61</v>
      </c>
    </row>
    <row r="30" spans="1:12" x14ac:dyDescent="0.2">
      <c r="A30" s="1">
        <v>41673.395879629628</v>
      </c>
      <c r="B30">
        <v>455346</v>
      </c>
      <c r="C30" t="s">
        <v>22</v>
      </c>
      <c r="D30" t="s">
        <v>176</v>
      </c>
      <c r="E30" t="s">
        <v>177</v>
      </c>
      <c r="F30" t="s">
        <v>19</v>
      </c>
      <c r="G30" s="1">
        <v>41676.395902777775</v>
      </c>
      <c r="H30" t="s">
        <v>273</v>
      </c>
      <c r="I30" t="s">
        <v>274</v>
      </c>
      <c r="J30" t="s">
        <v>306</v>
      </c>
      <c r="K30" t="s">
        <v>14</v>
      </c>
      <c r="L30" t="s">
        <v>20</v>
      </c>
    </row>
    <row r="31" spans="1:12" x14ac:dyDescent="0.2">
      <c r="A31" s="1">
        <v>41673.395902777775</v>
      </c>
      <c r="B31">
        <v>455348</v>
      </c>
      <c r="C31" t="s">
        <v>22</v>
      </c>
      <c r="D31" t="s">
        <v>176</v>
      </c>
      <c r="E31" t="s">
        <v>177</v>
      </c>
      <c r="F31" t="s">
        <v>19</v>
      </c>
      <c r="G31" s="1">
        <v>41676.395902777775</v>
      </c>
      <c r="H31" t="s">
        <v>273</v>
      </c>
      <c r="I31" t="s">
        <v>274</v>
      </c>
      <c r="J31" t="s">
        <v>307</v>
      </c>
      <c r="K31" t="s">
        <v>14</v>
      </c>
      <c r="L31" t="s">
        <v>20</v>
      </c>
    </row>
    <row r="32" spans="1:12" x14ac:dyDescent="0.2">
      <c r="A32" s="1">
        <v>41673.396527777775</v>
      </c>
      <c r="B32">
        <v>455351</v>
      </c>
      <c r="C32" t="s">
        <v>22</v>
      </c>
      <c r="D32" t="s">
        <v>23</v>
      </c>
      <c r="E32" t="s">
        <v>100</v>
      </c>
      <c r="F32" t="s">
        <v>33</v>
      </c>
      <c r="G32" s="1">
        <v>41676.526203703703</v>
      </c>
      <c r="H32" t="s">
        <v>273</v>
      </c>
      <c r="I32" t="s">
        <v>274</v>
      </c>
      <c r="J32" t="s">
        <v>287</v>
      </c>
      <c r="K32" t="s">
        <v>136</v>
      </c>
      <c r="L32" t="s">
        <v>42</v>
      </c>
    </row>
    <row r="33" spans="1:12" x14ac:dyDescent="0.2">
      <c r="A33" s="1">
        <v>41673.398784722223</v>
      </c>
      <c r="B33">
        <v>455359</v>
      </c>
      <c r="C33" t="s">
        <v>22</v>
      </c>
      <c r="D33" t="s">
        <v>176</v>
      </c>
      <c r="E33" t="s">
        <v>155</v>
      </c>
      <c r="F33" t="s">
        <v>19</v>
      </c>
      <c r="G33" s="1">
        <v>41676.427141203705</v>
      </c>
      <c r="H33" t="s">
        <v>273</v>
      </c>
      <c r="I33" t="s">
        <v>274</v>
      </c>
      <c r="J33" t="s">
        <v>249</v>
      </c>
      <c r="K33" t="s">
        <v>151</v>
      </c>
      <c r="L33" t="s">
        <v>20</v>
      </c>
    </row>
    <row r="34" spans="1:12" x14ac:dyDescent="0.2">
      <c r="A34" s="1">
        <v>41673.402094907404</v>
      </c>
      <c r="B34">
        <v>455352</v>
      </c>
      <c r="C34" t="s">
        <v>22</v>
      </c>
      <c r="D34" t="s">
        <v>23</v>
      </c>
      <c r="E34" t="s">
        <v>100</v>
      </c>
      <c r="F34" t="s">
        <v>33</v>
      </c>
      <c r="G34" s="1">
        <v>41676.478680555556</v>
      </c>
      <c r="H34" t="s">
        <v>273</v>
      </c>
      <c r="I34" t="s">
        <v>274</v>
      </c>
      <c r="J34" t="s">
        <v>308</v>
      </c>
      <c r="K34" t="s">
        <v>14</v>
      </c>
      <c r="L34" t="s">
        <v>42</v>
      </c>
    </row>
    <row r="35" spans="1:12" x14ac:dyDescent="0.2">
      <c r="A35" s="1">
        <v>41673.403356481482</v>
      </c>
      <c r="B35">
        <v>455354</v>
      </c>
      <c r="C35" t="s">
        <v>22</v>
      </c>
      <c r="D35" t="s">
        <v>124</v>
      </c>
      <c r="E35" t="s">
        <v>35</v>
      </c>
      <c r="F35" t="s">
        <v>142</v>
      </c>
      <c r="G35" s="1">
        <v>41676.403368055559</v>
      </c>
      <c r="H35" t="s">
        <v>273</v>
      </c>
      <c r="I35" t="s">
        <v>274</v>
      </c>
      <c r="J35" t="s">
        <v>309</v>
      </c>
      <c r="K35" t="s">
        <v>14</v>
      </c>
      <c r="L35" t="s">
        <v>152</v>
      </c>
    </row>
    <row r="36" spans="1:12" x14ac:dyDescent="0.2">
      <c r="A36" s="1">
        <v>41673.404293981483</v>
      </c>
      <c r="B36">
        <v>455355</v>
      </c>
      <c r="C36" t="s">
        <v>22</v>
      </c>
      <c r="D36" t="s">
        <v>310</v>
      </c>
      <c r="E36" t="s">
        <v>311</v>
      </c>
      <c r="F36" t="s">
        <v>16</v>
      </c>
      <c r="G36" s="1">
        <v>41676.481493055559</v>
      </c>
      <c r="H36" t="s">
        <v>273</v>
      </c>
      <c r="I36" t="s">
        <v>274</v>
      </c>
      <c r="J36" t="s">
        <v>312</v>
      </c>
      <c r="K36" t="s">
        <v>14</v>
      </c>
      <c r="L36" t="s">
        <v>245</v>
      </c>
    </row>
    <row r="37" spans="1:12" x14ac:dyDescent="0.2">
      <c r="A37" s="1">
        <v>41673.406597222223</v>
      </c>
      <c r="B37">
        <v>455357</v>
      </c>
      <c r="C37" t="s">
        <v>22</v>
      </c>
      <c r="D37" t="s">
        <v>124</v>
      </c>
      <c r="E37" t="s">
        <v>35</v>
      </c>
      <c r="F37" t="s">
        <v>142</v>
      </c>
      <c r="G37" s="1">
        <v>41676.406608796293</v>
      </c>
      <c r="H37" t="s">
        <v>273</v>
      </c>
      <c r="I37" t="s">
        <v>274</v>
      </c>
      <c r="J37" t="s">
        <v>313</v>
      </c>
      <c r="K37" t="s">
        <v>14</v>
      </c>
      <c r="L37" t="s">
        <v>152</v>
      </c>
    </row>
    <row r="38" spans="1:12" x14ac:dyDescent="0.2">
      <c r="A38" s="1">
        <v>41673.408518518518</v>
      </c>
      <c r="B38">
        <v>455362</v>
      </c>
      <c r="C38" t="s">
        <v>22</v>
      </c>
      <c r="D38" t="s">
        <v>32</v>
      </c>
      <c r="E38" t="s">
        <v>38</v>
      </c>
      <c r="F38" t="s">
        <v>16</v>
      </c>
      <c r="G38" s="1">
        <v>1</v>
      </c>
      <c r="H38" t="s">
        <v>273</v>
      </c>
      <c r="I38" t="s">
        <v>274</v>
      </c>
      <c r="J38" t="s">
        <v>314</v>
      </c>
      <c r="K38" t="s">
        <v>151</v>
      </c>
      <c r="L38" t="s">
        <v>149</v>
      </c>
    </row>
    <row r="39" spans="1:12" x14ac:dyDescent="0.2">
      <c r="A39" s="1">
        <v>41673.40865740741</v>
      </c>
      <c r="B39">
        <v>455360</v>
      </c>
      <c r="C39" t="s">
        <v>22</v>
      </c>
      <c r="D39" t="s">
        <v>210</v>
      </c>
      <c r="E39" t="s">
        <v>24</v>
      </c>
      <c r="F39" t="s">
        <v>33</v>
      </c>
      <c r="G39" s="1">
        <v>41676.457777777781</v>
      </c>
      <c r="H39" t="s">
        <v>273</v>
      </c>
      <c r="I39" t="s">
        <v>274</v>
      </c>
      <c r="J39" t="s">
        <v>315</v>
      </c>
      <c r="K39" t="s">
        <v>14</v>
      </c>
      <c r="L39" t="s">
        <v>42</v>
      </c>
    </row>
    <row r="40" spans="1:12" x14ac:dyDescent="0.2">
      <c r="A40" s="1">
        <v>41673.409224537034</v>
      </c>
      <c r="B40">
        <v>455361</v>
      </c>
      <c r="C40" t="s">
        <v>22</v>
      </c>
      <c r="D40" t="s">
        <v>185</v>
      </c>
      <c r="E40" t="s">
        <v>24</v>
      </c>
      <c r="F40" t="s">
        <v>104</v>
      </c>
      <c r="G40" s="1">
        <v>1</v>
      </c>
      <c r="H40" t="s">
        <v>273</v>
      </c>
      <c r="I40" t="s">
        <v>274</v>
      </c>
      <c r="J40" t="s">
        <v>316</v>
      </c>
      <c r="K40" t="s">
        <v>14</v>
      </c>
    </row>
    <row r="41" spans="1:12" x14ac:dyDescent="0.2">
      <c r="A41" s="1">
        <v>41673.411238425928</v>
      </c>
      <c r="B41">
        <v>455363</v>
      </c>
      <c r="C41" t="s">
        <v>22</v>
      </c>
      <c r="D41" t="s">
        <v>310</v>
      </c>
      <c r="E41" t="s">
        <v>311</v>
      </c>
      <c r="F41" t="s">
        <v>16</v>
      </c>
      <c r="G41" s="1">
        <v>41676.483437499999</v>
      </c>
      <c r="H41" t="s">
        <v>273</v>
      </c>
      <c r="I41" t="s">
        <v>274</v>
      </c>
      <c r="J41" t="s">
        <v>317</v>
      </c>
      <c r="K41" t="s">
        <v>14</v>
      </c>
      <c r="L41" t="s">
        <v>245</v>
      </c>
    </row>
    <row r="42" spans="1:12" x14ac:dyDescent="0.2">
      <c r="A42" s="1">
        <v>41673.417604166665</v>
      </c>
      <c r="B42">
        <v>455365</v>
      </c>
      <c r="C42" t="s">
        <v>22</v>
      </c>
      <c r="D42" t="s">
        <v>167</v>
      </c>
      <c r="E42" t="s">
        <v>169</v>
      </c>
      <c r="F42" t="s">
        <v>76</v>
      </c>
      <c r="G42" s="1">
        <v>41676.462546296294</v>
      </c>
      <c r="H42" t="s">
        <v>273</v>
      </c>
      <c r="I42" t="s">
        <v>274</v>
      </c>
      <c r="J42" t="s">
        <v>318</v>
      </c>
      <c r="K42" t="s">
        <v>14</v>
      </c>
      <c r="L42" t="s">
        <v>152</v>
      </c>
    </row>
    <row r="43" spans="1:12" x14ac:dyDescent="0.2">
      <c r="A43" s="1">
        <v>41673.419398148151</v>
      </c>
      <c r="B43">
        <v>455366</v>
      </c>
      <c r="C43" t="s">
        <v>22</v>
      </c>
      <c r="D43" t="s">
        <v>176</v>
      </c>
      <c r="E43" t="s">
        <v>155</v>
      </c>
      <c r="F43" t="s">
        <v>19</v>
      </c>
      <c r="G43" s="1">
        <v>41676.465219907404</v>
      </c>
      <c r="H43" t="s">
        <v>273</v>
      </c>
      <c r="I43" t="s">
        <v>274</v>
      </c>
      <c r="J43" t="s">
        <v>319</v>
      </c>
      <c r="K43" t="s">
        <v>14</v>
      </c>
      <c r="L43" t="s">
        <v>20</v>
      </c>
    </row>
    <row r="44" spans="1:12" x14ac:dyDescent="0.2">
      <c r="A44" s="1">
        <v>41673.419768518521</v>
      </c>
      <c r="B44">
        <v>455367</v>
      </c>
      <c r="C44" t="s">
        <v>22</v>
      </c>
      <c r="D44" t="s">
        <v>215</v>
      </c>
      <c r="E44" t="s">
        <v>38</v>
      </c>
      <c r="F44" t="s">
        <v>50</v>
      </c>
      <c r="G44" s="1">
        <v>1</v>
      </c>
      <c r="H44" t="s">
        <v>273</v>
      </c>
      <c r="I44" t="s">
        <v>274</v>
      </c>
      <c r="J44" t="s">
        <v>320</v>
      </c>
      <c r="K44" t="s">
        <v>14</v>
      </c>
    </row>
    <row r="45" spans="1:12" x14ac:dyDescent="0.2">
      <c r="A45" s="1">
        <v>41673.423668981479</v>
      </c>
      <c r="B45">
        <v>455372</v>
      </c>
      <c r="C45" t="s">
        <v>22</v>
      </c>
      <c r="D45" t="s">
        <v>131</v>
      </c>
      <c r="E45" t="s">
        <v>111</v>
      </c>
      <c r="F45" t="s">
        <v>33</v>
      </c>
      <c r="G45" s="1">
        <v>41677.553194444445</v>
      </c>
      <c r="H45" t="s">
        <v>273</v>
      </c>
      <c r="I45" t="s">
        <v>274</v>
      </c>
      <c r="J45" t="s">
        <v>321</v>
      </c>
      <c r="K45" t="s">
        <v>14</v>
      </c>
      <c r="L45" t="s">
        <v>455</v>
      </c>
    </row>
    <row r="46" spans="1:12" x14ac:dyDescent="0.2">
      <c r="A46" s="1">
        <v>41673.427662037036</v>
      </c>
      <c r="B46">
        <v>455375</v>
      </c>
      <c r="C46" t="s">
        <v>22</v>
      </c>
      <c r="D46" t="s">
        <v>166</v>
      </c>
      <c r="E46" t="s">
        <v>35</v>
      </c>
      <c r="F46" t="s">
        <v>36</v>
      </c>
      <c r="G46" s="1">
        <v>41676.430081018516</v>
      </c>
      <c r="H46" t="s">
        <v>273</v>
      </c>
      <c r="I46" t="s">
        <v>274</v>
      </c>
      <c r="J46" t="s">
        <v>322</v>
      </c>
      <c r="K46" t="s">
        <v>14</v>
      </c>
      <c r="L46" t="s">
        <v>153</v>
      </c>
    </row>
    <row r="47" spans="1:12" x14ac:dyDescent="0.2">
      <c r="A47" s="1">
        <v>41673.428078703706</v>
      </c>
      <c r="B47">
        <v>455376</v>
      </c>
      <c r="C47" t="s">
        <v>22</v>
      </c>
      <c r="D47" t="s">
        <v>166</v>
      </c>
      <c r="E47" t="s">
        <v>35</v>
      </c>
      <c r="F47" t="s">
        <v>36</v>
      </c>
      <c r="G47" s="1">
        <v>41676.429618055554</v>
      </c>
      <c r="H47" t="s">
        <v>273</v>
      </c>
      <c r="I47" t="s">
        <v>274</v>
      </c>
      <c r="J47" t="s">
        <v>323</v>
      </c>
      <c r="K47" t="s">
        <v>14</v>
      </c>
      <c r="L47" t="s">
        <v>153</v>
      </c>
    </row>
    <row r="48" spans="1:12" x14ac:dyDescent="0.2">
      <c r="A48" s="1">
        <v>41673.429247685184</v>
      </c>
      <c r="B48">
        <v>455377</v>
      </c>
      <c r="C48" t="s">
        <v>22</v>
      </c>
      <c r="D48" t="s">
        <v>215</v>
      </c>
      <c r="E48" t="s">
        <v>229</v>
      </c>
      <c r="F48" t="s">
        <v>103</v>
      </c>
      <c r="G48" s="1">
        <v>1</v>
      </c>
      <c r="H48" t="s">
        <v>273</v>
      </c>
      <c r="I48" t="s">
        <v>274</v>
      </c>
      <c r="J48" t="s">
        <v>324</v>
      </c>
      <c r="K48" t="s">
        <v>14</v>
      </c>
      <c r="L48" t="s">
        <v>156</v>
      </c>
    </row>
    <row r="49" spans="1:12" x14ac:dyDescent="0.2">
      <c r="A49" s="1">
        <v>41673.43136574074</v>
      </c>
      <c r="B49">
        <v>455378</v>
      </c>
      <c r="C49" t="s">
        <v>22</v>
      </c>
      <c r="D49" t="s">
        <v>161</v>
      </c>
      <c r="E49" t="s">
        <v>162</v>
      </c>
      <c r="F49" t="s">
        <v>33</v>
      </c>
      <c r="G49" s="1">
        <v>41676.460046296299</v>
      </c>
      <c r="H49" t="s">
        <v>273</v>
      </c>
      <c r="I49" t="s">
        <v>274</v>
      </c>
      <c r="J49" t="s">
        <v>325</v>
      </c>
      <c r="K49" t="s">
        <v>14</v>
      </c>
      <c r="L49" t="s">
        <v>34</v>
      </c>
    </row>
    <row r="50" spans="1:12" x14ac:dyDescent="0.2">
      <c r="A50" s="1">
        <v>41673.431423611109</v>
      </c>
      <c r="B50">
        <v>455379</v>
      </c>
      <c r="C50" t="s">
        <v>22</v>
      </c>
      <c r="D50" t="s">
        <v>326</v>
      </c>
      <c r="E50" t="s">
        <v>35</v>
      </c>
      <c r="F50" t="s">
        <v>19</v>
      </c>
      <c r="G50" s="1">
        <v>41680.414490740739</v>
      </c>
      <c r="H50" t="s">
        <v>273</v>
      </c>
      <c r="I50" t="s">
        <v>274</v>
      </c>
      <c r="J50" t="s">
        <v>636</v>
      </c>
      <c r="K50" t="s">
        <v>14</v>
      </c>
      <c r="L50" t="s">
        <v>63</v>
      </c>
    </row>
    <row r="51" spans="1:12" x14ac:dyDescent="0.2">
      <c r="A51" s="1">
        <v>41673.436631944445</v>
      </c>
      <c r="B51">
        <v>455380</v>
      </c>
      <c r="C51" t="s">
        <v>22</v>
      </c>
      <c r="D51" t="s">
        <v>125</v>
      </c>
      <c r="E51" t="s">
        <v>111</v>
      </c>
      <c r="F51" t="s">
        <v>43</v>
      </c>
      <c r="G51" s="1">
        <v>41676.595092592594</v>
      </c>
      <c r="H51" t="s">
        <v>273</v>
      </c>
      <c r="I51" t="s">
        <v>274</v>
      </c>
      <c r="J51" t="s">
        <v>327</v>
      </c>
      <c r="K51" t="s">
        <v>14</v>
      </c>
      <c r="L51" t="s">
        <v>69</v>
      </c>
    </row>
    <row r="52" spans="1:12" x14ac:dyDescent="0.2">
      <c r="A52" s="1">
        <v>41673.437523148146</v>
      </c>
      <c r="B52">
        <v>455381</v>
      </c>
      <c r="C52" t="s">
        <v>22</v>
      </c>
      <c r="D52" t="s">
        <v>176</v>
      </c>
      <c r="E52" t="s">
        <v>177</v>
      </c>
      <c r="F52" t="s">
        <v>19</v>
      </c>
      <c r="G52" s="1">
        <v>41676.437534722223</v>
      </c>
      <c r="H52" t="s">
        <v>273</v>
      </c>
      <c r="I52" t="s">
        <v>274</v>
      </c>
      <c r="J52" t="s">
        <v>328</v>
      </c>
      <c r="K52" t="s">
        <v>14</v>
      </c>
      <c r="L52" t="s">
        <v>63</v>
      </c>
    </row>
    <row r="53" spans="1:12" x14ac:dyDescent="0.2">
      <c r="A53" s="1">
        <v>41673.437662037039</v>
      </c>
      <c r="B53">
        <v>455383</v>
      </c>
      <c r="C53" t="s">
        <v>22</v>
      </c>
      <c r="D53" t="s">
        <v>174</v>
      </c>
      <c r="E53" t="s">
        <v>111</v>
      </c>
      <c r="F53" t="s">
        <v>74</v>
      </c>
      <c r="G53" s="1">
        <v>41681.597384259258</v>
      </c>
      <c r="H53" t="s">
        <v>273</v>
      </c>
      <c r="I53" t="s">
        <v>274</v>
      </c>
      <c r="J53" t="s">
        <v>329</v>
      </c>
      <c r="K53" t="s">
        <v>14</v>
      </c>
      <c r="L53" t="s">
        <v>641</v>
      </c>
    </row>
    <row r="54" spans="1:12" x14ac:dyDescent="0.2">
      <c r="A54" s="1">
        <v>41673.438668981478</v>
      </c>
      <c r="B54">
        <v>455384</v>
      </c>
      <c r="C54" t="s">
        <v>22</v>
      </c>
      <c r="D54" t="s">
        <v>171</v>
      </c>
      <c r="E54" t="s">
        <v>169</v>
      </c>
      <c r="F54" t="s">
        <v>90</v>
      </c>
      <c r="G54" s="1">
        <v>41676.467210648145</v>
      </c>
      <c r="H54" t="s">
        <v>273</v>
      </c>
      <c r="I54" t="s">
        <v>274</v>
      </c>
      <c r="J54" t="s">
        <v>260</v>
      </c>
      <c r="K54" t="s">
        <v>14</v>
      </c>
      <c r="L54" t="s">
        <v>61</v>
      </c>
    </row>
    <row r="55" spans="1:12" x14ac:dyDescent="0.2">
      <c r="A55" s="1">
        <v>41673.439814814818</v>
      </c>
      <c r="B55">
        <v>455387</v>
      </c>
      <c r="C55" t="s">
        <v>22</v>
      </c>
      <c r="D55" t="s">
        <v>23</v>
      </c>
      <c r="E55" t="s">
        <v>24</v>
      </c>
      <c r="F55" t="s">
        <v>33</v>
      </c>
      <c r="G55" s="1">
        <v>41676.671759259261</v>
      </c>
      <c r="H55" t="s">
        <v>273</v>
      </c>
      <c r="I55" t="s">
        <v>274</v>
      </c>
      <c r="J55" t="s">
        <v>330</v>
      </c>
      <c r="K55" t="s">
        <v>151</v>
      </c>
      <c r="L55" t="s">
        <v>34</v>
      </c>
    </row>
    <row r="56" spans="1:12" x14ac:dyDescent="0.2">
      <c r="A56" s="1">
        <v>41673.44326388889</v>
      </c>
      <c r="B56">
        <v>455386</v>
      </c>
      <c r="C56" t="s">
        <v>22</v>
      </c>
      <c r="D56" t="s">
        <v>29</v>
      </c>
      <c r="E56" t="s">
        <v>165</v>
      </c>
      <c r="F56" t="s">
        <v>36</v>
      </c>
      <c r="G56" s="1">
        <v>1</v>
      </c>
      <c r="H56" t="s">
        <v>273</v>
      </c>
      <c r="I56" t="s">
        <v>274</v>
      </c>
      <c r="J56" t="s">
        <v>331</v>
      </c>
      <c r="K56" t="s">
        <v>14</v>
      </c>
      <c r="L56" t="s">
        <v>948</v>
      </c>
    </row>
    <row r="57" spans="1:12" x14ac:dyDescent="0.2">
      <c r="A57" s="1">
        <v>41673.445671296293</v>
      </c>
      <c r="B57">
        <v>455388</v>
      </c>
      <c r="C57" t="s">
        <v>22</v>
      </c>
      <c r="D57" t="s">
        <v>171</v>
      </c>
      <c r="E57" t="s">
        <v>169</v>
      </c>
      <c r="F57" t="s">
        <v>104</v>
      </c>
      <c r="G57" s="1">
        <v>1</v>
      </c>
      <c r="H57" t="s">
        <v>273</v>
      </c>
      <c r="I57" t="s">
        <v>274</v>
      </c>
      <c r="J57" t="s">
        <v>332</v>
      </c>
      <c r="K57" t="s">
        <v>14</v>
      </c>
    </row>
    <row r="58" spans="1:12" x14ac:dyDescent="0.2">
      <c r="A58" s="1">
        <v>41673.446238425924</v>
      </c>
      <c r="B58">
        <v>455389</v>
      </c>
      <c r="C58" t="s">
        <v>123</v>
      </c>
      <c r="D58" t="s">
        <v>185</v>
      </c>
      <c r="E58" t="s">
        <v>123</v>
      </c>
      <c r="F58" t="s">
        <v>104</v>
      </c>
      <c r="G58" s="1">
        <v>41677.370775462965</v>
      </c>
      <c r="H58" t="s">
        <v>273</v>
      </c>
      <c r="I58" t="s">
        <v>274</v>
      </c>
      <c r="J58" t="s">
        <v>333</v>
      </c>
      <c r="K58" t="s">
        <v>14</v>
      </c>
      <c r="L58" t="s">
        <v>61</v>
      </c>
    </row>
    <row r="59" spans="1:12" x14ac:dyDescent="0.2">
      <c r="A59" s="1">
        <v>41673.450127314813</v>
      </c>
      <c r="B59">
        <v>455399</v>
      </c>
      <c r="C59" t="s">
        <v>22</v>
      </c>
      <c r="D59" t="s">
        <v>172</v>
      </c>
      <c r="E59" t="s">
        <v>35</v>
      </c>
      <c r="F59" t="s">
        <v>46</v>
      </c>
      <c r="G59" s="1">
        <v>41676.586458333331</v>
      </c>
      <c r="H59" t="s">
        <v>273</v>
      </c>
      <c r="I59" t="s">
        <v>274</v>
      </c>
      <c r="J59" t="s">
        <v>334</v>
      </c>
      <c r="K59" t="s">
        <v>132</v>
      </c>
      <c r="L59" t="s">
        <v>30</v>
      </c>
    </row>
    <row r="60" spans="1:12" x14ac:dyDescent="0.2">
      <c r="A60" s="1">
        <v>41673.450706018521</v>
      </c>
      <c r="B60">
        <v>455391</v>
      </c>
      <c r="C60" t="s">
        <v>22</v>
      </c>
      <c r="D60" t="s">
        <v>196</v>
      </c>
      <c r="E60" t="s">
        <v>335</v>
      </c>
      <c r="F60" t="s">
        <v>13</v>
      </c>
      <c r="G60" s="1">
        <v>41676.479814814818</v>
      </c>
      <c r="H60" t="s">
        <v>273</v>
      </c>
      <c r="I60" t="s">
        <v>274</v>
      </c>
      <c r="J60" t="s">
        <v>336</v>
      </c>
      <c r="K60" t="s">
        <v>14</v>
      </c>
      <c r="L60" t="s">
        <v>64</v>
      </c>
    </row>
    <row r="61" spans="1:12" x14ac:dyDescent="0.2">
      <c r="A61" s="1">
        <v>41673.451435185183</v>
      </c>
      <c r="B61">
        <v>455392</v>
      </c>
      <c r="C61" t="s">
        <v>22</v>
      </c>
      <c r="D61" t="s">
        <v>191</v>
      </c>
      <c r="E61" t="s">
        <v>35</v>
      </c>
      <c r="F61" t="s">
        <v>19</v>
      </c>
      <c r="G61" s="1">
        <v>41676.460925925923</v>
      </c>
      <c r="H61" t="s">
        <v>273</v>
      </c>
      <c r="I61" t="s">
        <v>274</v>
      </c>
      <c r="J61" t="s">
        <v>337</v>
      </c>
      <c r="K61" t="s">
        <v>14</v>
      </c>
      <c r="L61" t="s">
        <v>63</v>
      </c>
    </row>
    <row r="62" spans="1:12" x14ac:dyDescent="0.2">
      <c r="A62" s="1">
        <v>41673.453344907408</v>
      </c>
      <c r="B62">
        <v>455395</v>
      </c>
      <c r="C62" t="s">
        <v>22</v>
      </c>
      <c r="D62" t="s">
        <v>166</v>
      </c>
      <c r="E62" t="s">
        <v>35</v>
      </c>
      <c r="F62" t="s">
        <v>36</v>
      </c>
      <c r="G62" s="1">
        <v>41676.457650462966</v>
      </c>
      <c r="H62" t="s">
        <v>273</v>
      </c>
      <c r="I62" t="s">
        <v>274</v>
      </c>
      <c r="J62" t="s">
        <v>227</v>
      </c>
      <c r="K62" t="s">
        <v>14</v>
      </c>
      <c r="L62" t="s">
        <v>238</v>
      </c>
    </row>
    <row r="63" spans="1:12" x14ac:dyDescent="0.2">
      <c r="A63" s="1">
        <v>41673.454085648147</v>
      </c>
      <c r="B63">
        <v>455397</v>
      </c>
      <c r="C63" t="s">
        <v>22</v>
      </c>
      <c r="D63" t="s">
        <v>190</v>
      </c>
      <c r="E63" t="s">
        <v>72</v>
      </c>
      <c r="F63" t="s">
        <v>33</v>
      </c>
      <c r="G63" s="1">
        <v>41676.489849537036</v>
      </c>
      <c r="H63" t="s">
        <v>273</v>
      </c>
      <c r="I63" t="s">
        <v>274</v>
      </c>
      <c r="J63" t="s">
        <v>338</v>
      </c>
      <c r="K63" t="s">
        <v>14</v>
      </c>
      <c r="L63" t="s">
        <v>34</v>
      </c>
    </row>
    <row r="64" spans="1:12" x14ac:dyDescent="0.2">
      <c r="A64" s="1">
        <v>41673.456180555557</v>
      </c>
      <c r="B64">
        <v>455400</v>
      </c>
      <c r="C64" t="s">
        <v>123</v>
      </c>
      <c r="D64" t="s">
        <v>185</v>
      </c>
      <c r="E64" t="s">
        <v>123</v>
      </c>
      <c r="F64" t="s">
        <v>60</v>
      </c>
      <c r="G64" s="1">
        <v>41677.366990740738</v>
      </c>
      <c r="H64" t="s">
        <v>273</v>
      </c>
      <c r="I64" t="s">
        <v>274</v>
      </c>
      <c r="J64" t="s">
        <v>333</v>
      </c>
      <c r="K64" t="s">
        <v>14</v>
      </c>
      <c r="L64" t="s">
        <v>61</v>
      </c>
    </row>
    <row r="65" spans="1:12" x14ac:dyDescent="0.2">
      <c r="A65" s="1">
        <v>41673.45820601852</v>
      </c>
      <c r="B65">
        <v>455401</v>
      </c>
      <c r="C65" t="s">
        <v>22</v>
      </c>
      <c r="D65" t="s">
        <v>124</v>
      </c>
      <c r="E65" t="s">
        <v>169</v>
      </c>
      <c r="F65" t="s">
        <v>33</v>
      </c>
      <c r="G65" s="1">
        <v>41676.489351851851</v>
      </c>
      <c r="H65" t="s">
        <v>273</v>
      </c>
      <c r="I65" t="s">
        <v>274</v>
      </c>
      <c r="J65" t="s">
        <v>339</v>
      </c>
      <c r="K65" t="s">
        <v>14</v>
      </c>
      <c r="L65" t="s">
        <v>42</v>
      </c>
    </row>
    <row r="66" spans="1:12" x14ac:dyDescent="0.2">
      <c r="A66" s="1">
        <v>41673.458796296298</v>
      </c>
      <c r="B66">
        <v>455403</v>
      </c>
      <c r="C66" t="s">
        <v>22</v>
      </c>
      <c r="D66" t="s">
        <v>171</v>
      </c>
      <c r="E66" t="s">
        <v>340</v>
      </c>
      <c r="F66" t="s">
        <v>77</v>
      </c>
      <c r="G66" s="1">
        <v>1</v>
      </c>
      <c r="H66" t="s">
        <v>273</v>
      </c>
      <c r="I66" t="s">
        <v>274</v>
      </c>
      <c r="J66" t="s">
        <v>341</v>
      </c>
      <c r="K66" t="s">
        <v>14</v>
      </c>
    </row>
    <row r="67" spans="1:12" x14ac:dyDescent="0.2">
      <c r="A67" s="1">
        <v>41673.459386574075</v>
      </c>
      <c r="B67">
        <v>455404</v>
      </c>
      <c r="C67" t="s">
        <v>22</v>
      </c>
      <c r="D67" t="s">
        <v>176</v>
      </c>
      <c r="E67" t="s">
        <v>184</v>
      </c>
      <c r="F67" t="s">
        <v>19</v>
      </c>
      <c r="G67" s="1">
        <v>1</v>
      </c>
      <c r="H67" t="s">
        <v>273</v>
      </c>
      <c r="I67" t="s">
        <v>274</v>
      </c>
      <c r="J67" t="s">
        <v>342</v>
      </c>
      <c r="K67" t="s">
        <v>14</v>
      </c>
    </row>
    <row r="68" spans="1:12" x14ac:dyDescent="0.2">
      <c r="A68" s="1">
        <v>41673.4612037037</v>
      </c>
      <c r="B68">
        <v>455405</v>
      </c>
      <c r="C68" t="s">
        <v>22</v>
      </c>
      <c r="D68" t="s">
        <v>174</v>
      </c>
      <c r="E68" t="s">
        <v>24</v>
      </c>
      <c r="F68" t="s">
        <v>31</v>
      </c>
      <c r="G68" s="1">
        <v>41676.468472222223</v>
      </c>
      <c r="H68" t="s">
        <v>273</v>
      </c>
      <c r="I68" t="s">
        <v>274</v>
      </c>
      <c r="J68" t="s">
        <v>343</v>
      </c>
      <c r="K68" t="s">
        <v>14</v>
      </c>
      <c r="L68" t="s">
        <v>240</v>
      </c>
    </row>
    <row r="69" spans="1:12" x14ac:dyDescent="0.2">
      <c r="A69" s="1">
        <v>41673.465289351851</v>
      </c>
      <c r="B69">
        <v>455406</v>
      </c>
      <c r="C69" t="s">
        <v>22</v>
      </c>
      <c r="D69" t="s">
        <v>171</v>
      </c>
      <c r="E69" t="s">
        <v>169</v>
      </c>
      <c r="F69" t="s">
        <v>104</v>
      </c>
      <c r="G69" s="1">
        <v>1</v>
      </c>
      <c r="H69" t="s">
        <v>273</v>
      </c>
      <c r="I69" t="s">
        <v>274</v>
      </c>
      <c r="J69" t="s">
        <v>344</v>
      </c>
      <c r="K69" t="s">
        <v>14</v>
      </c>
    </row>
    <row r="70" spans="1:12" x14ac:dyDescent="0.2">
      <c r="A70" s="1">
        <v>41673.465578703705</v>
      </c>
      <c r="B70">
        <v>455432</v>
      </c>
      <c r="C70" t="s">
        <v>22</v>
      </c>
      <c r="D70" t="s">
        <v>200</v>
      </c>
      <c r="E70" t="s">
        <v>24</v>
      </c>
      <c r="F70" t="s">
        <v>33</v>
      </c>
      <c r="G70" s="1">
        <v>41676.653217592589</v>
      </c>
      <c r="H70" t="s">
        <v>273</v>
      </c>
      <c r="I70" t="s">
        <v>274</v>
      </c>
      <c r="J70" t="s">
        <v>345</v>
      </c>
      <c r="K70" t="s">
        <v>85</v>
      </c>
      <c r="L70" t="s">
        <v>44</v>
      </c>
    </row>
    <row r="71" spans="1:12" x14ac:dyDescent="0.2">
      <c r="A71" s="1">
        <v>41673.466192129628</v>
      </c>
      <c r="B71">
        <v>455407</v>
      </c>
      <c r="C71" t="s">
        <v>22</v>
      </c>
      <c r="D71" t="s">
        <v>23</v>
      </c>
      <c r="E71" t="s">
        <v>100</v>
      </c>
      <c r="F71" t="s">
        <v>83</v>
      </c>
      <c r="G71" s="1">
        <v>41676.494537037041</v>
      </c>
      <c r="H71" t="s">
        <v>273</v>
      </c>
      <c r="I71" t="s">
        <v>274</v>
      </c>
      <c r="J71" t="s">
        <v>346</v>
      </c>
      <c r="K71" t="s">
        <v>14</v>
      </c>
      <c r="L71" t="s">
        <v>271</v>
      </c>
    </row>
    <row r="72" spans="1:12" x14ac:dyDescent="0.2">
      <c r="A72" s="1">
        <v>41673.471435185187</v>
      </c>
      <c r="B72">
        <v>455408</v>
      </c>
      <c r="C72" t="s">
        <v>22</v>
      </c>
      <c r="D72" t="s">
        <v>174</v>
      </c>
      <c r="E72" t="s">
        <v>35</v>
      </c>
      <c r="F72" t="s">
        <v>60</v>
      </c>
      <c r="G72" s="1">
        <v>1</v>
      </c>
      <c r="H72" t="s">
        <v>273</v>
      </c>
      <c r="I72" t="s">
        <v>274</v>
      </c>
      <c r="J72" t="s">
        <v>347</v>
      </c>
      <c r="K72" t="s">
        <v>14</v>
      </c>
    </row>
    <row r="73" spans="1:12" x14ac:dyDescent="0.2">
      <c r="A73" s="1">
        <v>41673.473553240743</v>
      </c>
      <c r="B73">
        <v>455409</v>
      </c>
      <c r="C73" t="s">
        <v>22</v>
      </c>
      <c r="D73" t="s">
        <v>55</v>
      </c>
      <c r="E73" t="s">
        <v>38</v>
      </c>
      <c r="F73" t="s">
        <v>16</v>
      </c>
      <c r="G73" s="1">
        <v>41676.513090277775</v>
      </c>
      <c r="H73" t="s">
        <v>273</v>
      </c>
      <c r="I73" t="s">
        <v>274</v>
      </c>
      <c r="J73" t="s">
        <v>348</v>
      </c>
      <c r="K73" t="s">
        <v>14</v>
      </c>
      <c r="L73" t="s">
        <v>48</v>
      </c>
    </row>
    <row r="74" spans="1:12" x14ac:dyDescent="0.2">
      <c r="A74" s="1">
        <v>41673.478472222225</v>
      </c>
      <c r="B74">
        <v>455412</v>
      </c>
      <c r="C74" t="s">
        <v>22</v>
      </c>
      <c r="D74" t="s">
        <v>32</v>
      </c>
      <c r="E74" t="s">
        <v>242</v>
      </c>
      <c r="F74" t="s">
        <v>16</v>
      </c>
      <c r="G74" s="1">
        <v>41676.521412037036</v>
      </c>
      <c r="H74" t="s">
        <v>273</v>
      </c>
      <c r="I74" t="s">
        <v>274</v>
      </c>
      <c r="J74" t="s">
        <v>350</v>
      </c>
      <c r="K74" t="s">
        <v>14</v>
      </c>
      <c r="L74" t="s">
        <v>48</v>
      </c>
    </row>
    <row r="75" spans="1:12" x14ac:dyDescent="0.2">
      <c r="A75" s="1">
        <v>41673.481805555559</v>
      </c>
      <c r="B75">
        <v>455413</v>
      </c>
      <c r="C75" t="s">
        <v>22</v>
      </c>
      <c r="D75" t="s">
        <v>190</v>
      </c>
      <c r="E75" t="s">
        <v>100</v>
      </c>
      <c r="F75" t="s">
        <v>33</v>
      </c>
      <c r="G75" s="1">
        <v>41676.629282407404</v>
      </c>
      <c r="H75" t="s">
        <v>273</v>
      </c>
      <c r="I75" t="s">
        <v>274</v>
      </c>
      <c r="J75" t="s">
        <v>351</v>
      </c>
      <c r="K75" t="s">
        <v>92</v>
      </c>
      <c r="L75" t="s">
        <v>42</v>
      </c>
    </row>
    <row r="76" spans="1:12" x14ac:dyDescent="0.2">
      <c r="A76" s="1">
        <v>41673.486203703702</v>
      </c>
      <c r="B76">
        <v>455418</v>
      </c>
      <c r="C76" t="s">
        <v>22</v>
      </c>
      <c r="D76" t="s">
        <v>49</v>
      </c>
      <c r="E76" t="s">
        <v>214</v>
      </c>
      <c r="F76" t="s">
        <v>50</v>
      </c>
      <c r="G76" s="1">
        <v>41677.476782407408</v>
      </c>
      <c r="H76" t="s">
        <v>273</v>
      </c>
      <c r="I76" t="s">
        <v>274</v>
      </c>
      <c r="J76" t="s">
        <v>352</v>
      </c>
      <c r="K76" t="s">
        <v>353</v>
      </c>
      <c r="L76" t="s">
        <v>239</v>
      </c>
    </row>
    <row r="77" spans="1:12" x14ac:dyDescent="0.2">
      <c r="A77" s="1">
        <v>41673.486724537041</v>
      </c>
      <c r="B77">
        <v>455416</v>
      </c>
      <c r="C77" t="s">
        <v>22</v>
      </c>
      <c r="D77" t="s">
        <v>174</v>
      </c>
      <c r="E77" t="s">
        <v>111</v>
      </c>
      <c r="F77" t="s">
        <v>16</v>
      </c>
      <c r="G77" s="1">
        <v>41676.522268518522</v>
      </c>
      <c r="H77" t="s">
        <v>273</v>
      </c>
      <c r="I77" t="s">
        <v>274</v>
      </c>
      <c r="J77" t="s">
        <v>354</v>
      </c>
      <c r="K77" t="s">
        <v>14</v>
      </c>
      <c r="L77" t="s">
        <v>137</v>
      </c>
    </row>
    <row r="78" spans="1:12" x14ac:dyDescent="0.2">
      <c r="A78" s="1">
        <v>41673.48710648148</v>
      </c>
      <c r="B78">
        <v>455417</v>
      </c>
      <c r="C78" t="s">
        <v>22</v>
      </c>
      <c r="D78" t="s">
        <v>183</v>
      </c>
      <c r="E78" t="s">
        <v>355</v>
      </c>
      <c r="F78" t="s">
        <v>16</v>
      </c>
      <c r="G78" s="1">
        <v>41676.552291666667</v>
      </c>
      <c r="H78" t="s">
        <v>273</v>
      </c>
      <c r="I78" t="s">
        <v>274</v>
      </c>
      <c r="J78" t="s">
        <v>356</v>
      </c>
      <c r="K78" t="s">
        <v>14</v>
      </c>
      <c r="L78" t="s">
        <v>48</v>
      </c>
    </row>
    <row r="79" spans="1:12" x14ac:dyDescent="0.2">
      <c r="A79" s="1">
        <v>41673.489976851852</v>
      </c>
      <c r="B79">
        <v>455419</v>
      </c>
      <c r="C79" t="s">
        <v>22</v>
      </c>
      <c r="D79" t="s">
        <v>32</v>
      </c>
      <c r="E79" t="s">
        <v>242</v>
      </c>
      <c r="F79" t="s">
        <v>16</v>
      </c>
      <c r="G79" s="1">
        <v>41676.562731481485</v>
      </c>
      <c r="H79" t="s">
        <v>273</v>
      </c>
      <c r="I79" t="s">
        <v>274</v>
      </c>
      <c r="J79" t="s">
        <v>357</v>
      </c>
      <c r="K79" t="s">
        <v>14</v>
      </c>
      <c r="L79" t="s">
        <v>21</v>
      </c>
    </row>
    <row r="80" spans="1:12" x14ac:dyDescent="0.2">
      <c r="A80" s="1">
        <v>41673.490520833337</v>
      </c>
      <c r="B80">
        <v>455421</v>
      </c>
      <c r="C80" t="s">
        <v>22</v>
      </c>
      <c r="D80" t="s">
        <v>221</v>
      </c>
      <c r="E80" t="s">
        <v>41</v>
      </c>
      <c r="F80" t="s">
        <v>33</v>
      </c>
      <c r="G80" s="1">
        <v>41677.464143518519</v>
      </c>
      <c r="H80" t="s">
        <v>273</v>
      </c>
      <c r="I80" t="s">
        <v>274</v>
      </c>
      <c r="J80" t="s">
        <v>256</v>
      </c>
      <c r="K80" t="s">
        <v>132</v>
      </c>
      <c r="L80" t="s">
        <v>34</v>
      </c>
    </row>
    <row r="81" spans="1:12" x14ac:dyDescent="0.2">
      <c r="A81" s="1">
        <v>41673.490740740737</v>
      </c>
      <c r="B81">
        <v>455420</v>
      </c>
      <c r="C81" t="s">
        <v>22</v>
      </c>
      <c r="D81" t="s">
        <v>187</v>
      </c>
      <c r="E81" t="s">
        <v>100</v>
      </c>
      <c r="F81" t="s">
        <v>33</v>
      </c>
      <c r="G81" s="1">
        <v>41676.501967592594</v>
      </c>
      <c r="H81" t="s">
        <v>273</v>
      </c>
      <c r="I81" t="s">
        <v>274</v>
      </c>
      <c r="J81" t="s">
        <v>358</v>
      </c>
      <c r="K81" t="s">
        <v>14</v>
      </c>
      <c r="L81" t="s">
        <v>245</v>
      </c>
    </row>
    <row r="82" spans="1:12" x14ac:dyDescent="0.2">
      <c r="A82" s="1">
        <v>41673.493530092594</v>
      </c>
      <c r="B82">
        <v>455422</v>
      </c>
      <c r="C82" t="s">
        <v>22</v>
      </c>
      <c r="D82" t="s">
        <v>57</v>
      </c>
      <c r="E82" t="s">
        <v>111</v>
      </c>
      <c r="F82" t="s">
        <v>54</v>
      </c>
      <c r="G82" s="1">
        <v>41676.510763888888</v>
      </c>
      <c r="H82" t="s">
        <v>273</v>
      </c>
      <c r="I82" t="s">
        <v>274</v>
      </c>
      <c r="J82" t="s">
        <v>359</v>
      </c>
      <c r="K82" t="s">
        <v>14</v>
      </c>
      <c r="L82" t="s">
        <v>637</v>
      </c>
    </row>
    <row r="83" spans="1:12" x14ac:dyDescent="0.2">
      <c r="A83" s="1">
        <v>41673.493564814817</v>
      </c>
      <c r="B83">
        <v>455423</v>
      </c>
      <c r="C83" t="s">
        <v>22</v>
      </c>
      <c r="D83" t="s">
        <v>176</v>
      </c>
      <c r="E83" t="s">
        <v>184</v>
      </c>
      <c r="F83" t="s">
        <v>19</v>
      </c>
      <c r="G83" s="1">
        <v>41680.676354166666</v>
      </c>
      <c r="H83" t="s">
        <v>273</v>
      </c>
      <c r="I83" t="s">
        <v>274</v>
      </c>
      <c r="J83" t="s">
        <v>638</v>
      </c>
      <c r="K83" t="s">
        <v>14</v>
      </c>
      <c r="L83" t="s">
        <v>63</v>
      </c>
    </row>
    <row r="84" spans="1:12" x14ac:dyDescent="0.2">
      <c r="A84" s="1">
        <v>41673.516412037039</v>
      </c>
      <c r="B84">
        <v>455426</v>
      </c>
      <c r="C84" t="s">
        <v>22</v>
      </c>
      <c r="D84" t="s">
        <v>191</v>
      </c>
      <c r="E84" t="s">
        <v>35</v>
      </c>
      <c r="F84" t="s">
        <v>19</v>
      </c>
      <c r="G84" s="1">
        <v>41675.609479166669</v>
      </c>
      <c r="H84" t="s">
        <v>273</v>
      </c>
      <c r="I84" t="s">
        <v>274</v>
      </c>
      <c r="J84" t="s">
        <v>639</v>
      </c>
      <c r="K84" t="s">
        <v>14</v>
      </c>
    </row>
    <row r="85" spans="1:12" x14ac:dyDescent="0.2">
      <c r="A85" s="1">
        <v>41673.516516203701</v>
      </c>
      <c r="B85">
        <v>455428</v>
      </c>
      <c r="C85" t="s">
        <v>22</v>
      </c>
      <c r="D85" t="s">
        <v>32</v>
      </c>
      <c r="E85" t="s">
        <v>38</v>
      </c>
      <c r="F85" t="s">
        <v>16</v>
      </c>
      <c r="G85" s="1">
        <v>1</v>
      </c>
      <c r="H85" t="s">
        <v>273</v>
      </c>
      <c r="I85" t="s">
        <v>274</v>
      </c>
      <c r="J85" t="s">
        <v>360</v>
      </c>
      <c r="K85" t="s">
        <v>275</v>
      </c>
      <c r="L85" t="s">
        <v>48</v>
      </c>
    </row>
    <row r="86" spans="1:12" x14ac:dyDescent="0.2">
      <c r="A86" s="1">
        <v>41673.519884259258</v>
      </c>
      <c r="B86">
        <v>455429</v>
      </c>
      <c r="C86" t="s">
        <v>22</v>
      </c>
      <c r="D86" t="s">
        <v>171</v>
      </c>
      <c r="E86" t="s">
        <v>169</v>
      </c>
      <c r="F86" t="s">
        <v>83</v>
      </c>
      <c r="G86" s="1">
        <v>41676.525439814817</v>
      </c>
      <c r="H86" t="s">
        <v>273</v>
      </c>
      <c r="I86" t="s">
        <v>274</v>
      </c>
      <c r="J86" t="s">
        <v>361</v>
      </c>
      <c r="K86" t="s">
        <v>14</v>
      </c>
      <c r="L86" t="s">
        <v>268</v>
      </c>
    </row>
    <row r="87" spans="1:12" x14ac:dyDescent="0.2">
      <c r="A87" s="1">
        <v>41673.520289351851</v>
      </c>
      <c r="B87">
        <v>455430</v>
      </c>
      <c r="C87" t="s">
        <v>22</v>
      </c>
      <c r="D87" t="s">
        <v>362</v>
      </c>
      <c r="E87" t="s">
        <v>169</v>
      </c>
      <c r="F87" t="s">
        <v>33</v>
      </c>
      <c r="G87" s="1">
        <v>41676.534062500003</v>
      </c>
      <c r="H87" t="s">
        <v>273</v>
      </c>
      <c r="I87" t="s">
        <v>274</v>
      </c>
      <c r="J87" t="s">
        <v>363</v>
      </c>
      <c r="K87" t="s">
        <v>14</v>
      </c>
      <c r="L87" t="s">
        <v>42</v>
      </c>
    </row>
    <row r="88" spans="1:12" x14ac:dyDescent="0.2">
      <c r="A88" s="1">
        <v>41673.526458333334</v>
      </c>
      <c r="B88">
        <v>455431</v>
      </c>
      <c r="C88" t="s">
        <v>22</v>
      </c>
      <c r="D88" t="s">
        <v>183</v>
      </c>
      <c r="E88" t="s">
        <v>38</v>
      </c>
      <c r="F88" t="s">
        <v>33</v>
      </c>
      <c r="G88" s="1">
        <v>41681.657893518517</v>
      </c>
      <c r="H88" t="s">
        <v>273</v>
      </c>
      <c r="I88" t="s">
        <v>274</v>
      </c>
      <c r="J88" t="s">
        <v>364</v>
      </c>
      <c r="K88" t="s">
        <v>275</v>
      </c>
      <c r="L88" t="s">
        <v>455</v>
      </c>
    </row>
    <row r="89" spans="1:12" x14ac:dyDescent="0.2">
      <c r="A89" s="1">
        <v>41673.531967592593</v>
      </c>
      <c r="B89">
        <v>455435</v>
      </c>
      <c r="C89" t="s">
        <v>22</v>
      </c>
      <c r="D89" t="s">
        <v>171</v>
      </c>
      <c r="E89" t="s">
        <v>169</v>
      </c>
      <c r="F89" t="s">
        <v>115</v>
      </c>
      <c r="G89" s="1">
        <v>1</v>
      </c>
      <c r="H89" t="s">
        <v>273</v>
      </c>
      <c r="I89" t="s">
        <v>274</v>
      </c>
      <c r="J89" t="s">
        <v>365</v>
      </c>
      <c r="K89" t="s">
        <v>14</v>
      </c>
    </row>
    <row r="90" spans="1:12" x14ac:dyDescent="0.2">
      <c r="A90" s="1">
        <v>41673.532592592594</v>
      </c>
      <c r="B90">
        <v>455436</v>
      </c>
      <c r="C90" t="s">
        <v>22</v>
      </c>
      <c r="D90" t="s">
        <v>196</v>
      </c>
      <c r="E90" t="s">
        <v>165</v>
      </c>
      <c r="F90" t="s">
        <v>13</v>
      </c>
      <c r="G90" s="1">
        <v>41676.533900462964</v>
      </c>
      <c r="H90" t="s">
        <v>273</v>
      </c>
      <c r="I90" t="s">
        <v>274</v>
      </c>
      <c r="J90" t="s">
        <v>366</v>
      </c>
      <c r="K90" t="s">
        <v>27</v>
      </c>
      <c r="L90" t="s">
        <v>15</v>
      </c>
    </row>
    <row r="91" spans="1:12" x14ac:dyDescent="0.2">
      <c r="A91" s="1">
        <v>41673.546539351853</v>
      </c>
      <c r="B91">
        <v>455438</v>
      </c>
      <c r="C91" t="s">
        <v>22</v>
      </c>
      <c r="D91" t="s">
        <v>171</v>
      </c>
      <c r="E91" t="s">
        <v>169</v>
      </c>
      <c r="F91" t="s">
        <v>90</v>
      </c>
      <c r="G91" s="1">
        <v>41676.552800925929</v>
      </c>
      <c r="H91" t="s">
        <v>273</v>
      </c>
      <c r="I91" t="s">
        <v>274</v>
      </c>
      <c r="J91" t="s">
        <v>253</v>
      </c>
      <c r="K91" t="s">
        <v>14</v>
      </c>
      <c r="L91" t="s">
        <v>61</v>
      </c>
    </row>
    <row r="92" spans="1:12" x14ac:dyDescent="0.2">
      <c r="A92" s="1">
        <v>41673.547349537039</v>
      </c>
      <c r="B92">
        <v>455439</v>
      </c>
      <c r="C92" t="s">
        <v>22</v>
      </c>
      <c r="D92" t="s">
        <v>174</v>
      </c>
      <c r="E92" t="s">
        <v>111</v>
      </c>
      <c r="F92" t="s">
        <v>54</v>
      </c>
      <c r="G92" s="1">
        <v>1</v>
      </c>
      <c r="H92" t="s">
        <v>273</v>
      </c>
      <c r="I92" t="s">
        <v>274</v>
      </c>
      <c r="J92" t="s">
        <v>367</v>
      </c>
      <c r="K92" t="s">
        <v>14</v>
      </c>
    </row>
    <row r="93" spans="1:12" x14ac:dyDescent="0.2">
      <c r="A93" s="1">
        <v>41673.549120370371</v>
      </c>
      <c r="B93">
        <v>455440</v>
      </c>
      <c r="C93" t="s">
        <v>22</v>
      </c>
      <c r="D93" t="s">
        <v>171</v>
      </c>
      <c r="E93" t="s">
        <v>169</v>
      </c>
      <c r="F93" t="s">
        <v>90</v>
      </c>
      <c r="G93" s="1">
        <v>1</v>
      </c>
      <c r="H93" t="s">
        <v>273</v>
      </c>
      <c r="I93" t="s">
        <v>274</v>
      </c>
      <c r="J93" t="s">
        <v>368</v>
      </c>
      <c r="K93" t="s">
        <v>14</v>
      </c>
    </row>
    <row r="94" spans="1:12" x14ac:dyDescent="0.2">
      <c r="A94" s="1">
        <v>41673.552245370367</v>
      </c>
      <c r="B94">
        <v>455441</v>
      </c>
      <c r="C94" t="s">
        <v>22</v>
      </c>
      <c r="D94" t="s">
        <v>166</v>
      </c>
      <c r="E94" t="s">
        <v>140</v>
      </c>
      <c r="F94" t="s">
        <v>36</v>
      </c>
      <c r="G94" s="1">
        <v>1</v>
      </c>
      <c r="H94" t="s">
        <v>273</v>
      </c>
      <c r="I94" t="s">
        <v>274</v>
      </c>
      <c r="J94" t="s">
        <v>939</v>
      </c>
      <c r="K94" t="s">
        <v>14</v>
      </c>
      <c r="L94" t="s">
        <v>130</v>
      </c>
    </row>
    <row r="95" spans="1:12" x14ac:dyDescent="0.2">
      <c r="A95" s="1">
        <v>41673.553078703706</v>
      </c>
      <c r="B95">
        <v>455442</v>
      </c>
      <c r="C95" t="s">
        <v>22</v>
      </c>
      <c r="D95" t="s">
        <v>310</v>
      </c>
      <c r="E95" t="s">
        <v>311</v>
      </c>
      <c r="F95" t="s">
        <v>16</v>
      </c>
      <c r="G95" s="1">
        <v>41676.558807870373</v>
      </c>
      <c r="H95" t="s">
        <v>273</v>
      </c>
      <c r="I95" t="s">
        <v>274</v>
      </c>
      <c r="J95" t="s">
        <v>369</v>
      </c>
      <c r="K95" t="s">
        <v>14</v>
      </c>
      <c r="L95" t="s">
        <v>245</v>
      </c>
    </row>
    <row r="96" spans="1:12" x14ac:dyDescent="0.2">
      <c r="A96" s="1">
        <v>41673.557951388888</v>
      </c>
      <c r="B96">
        <v>455445</v>
      </c>
      <c r="C96" t="s">
        <v>22</v>
      </c>
      <c r="D96" t="s">
        <v>209</v>
      </c>
      <c r="E96" t="s">
        <v>38</v>
      </c>
      <c r="F96" t="s">
        <v>33</v>
      </c>
      <c r="G96" s="1">
        <v>41676.559398148151</v>
      </c>
      <c r="H96" t="s">
        <v>273</v>
      </c>
      <c r="I96" t="s">
        <v>274</v>
      </c>
      <c r="J96" t="s">
        <v>370</v>
      </c>
      <c r="K96" t="s">
        <v>14</v>
      </c>
      <c r="L96" t="s">
        <v>42</v>
      </c>
    </row>
    <row r="97" spans="1:12" x14ac:dyDescent="0.2">
      <c r="A97" s="1">
        <v>41673.560057870367</v>
      </c>
      <c r="B97">
        <v>455447</v>
      </c>
      <c r="C97" t="s">
        <v>22</v>
      </c>
      <c r="D97" t="s">
        <v>124</v>
      </c>
      <c r="E97" t="s">
        <v>169</v>
      </c>
      <c r="F97" t="s">
        <v>16</v>
      </c>
      <c r="G97" s="1">
        <v>1</v>
      </c>
      <c r="H97" t="s">
        <v>273</v>
      </c>
      <c r="I97" t="s">
        <v>274</v>
      </c>
      <c r="J97" t="s">
        <v>371</v>
      </c>
      <c r="K97" t="s">
        <v>235</v>
      </c>
      <c r="L97" t="s">
        <v>245</v>
      </c>
    </row>
    <row r="98" spans="1:12" x14ac:dyDescent="0.2">
      <c r="A98" s="1">
        <v>41673.56046296296</v>
      </c>
      <c r="B98">
        <v>455446</v>
      </c>
      <c r="C98" t="s">
        <v>22</v>
      </c>
      <c r="D98" t="s">
        <v>185</v>
      </c>
      <c r="E98" t="s">
        <v>169</v>
      </c>
      <c r="F98" t="s">
        <v>103</v>
      </c>
      <c r="G98" s="1">
        <v>41676.609548611108</v>
      </c>
      <c r="H98" t="s">
        <v>273</v>
      </c>
      <c r="I98" t="s">
        <v>274</v>
      </c>
      <c r="J98" t="s">
        <v>372</v>
      </c>
      <c r="K98" t="s">
        <v>14</v>
      </c>
      <c r="L98" t="s">
        <v>127</v>
      </c>
    </row>
    <row r="99" spans="1:12" x14ac:dyDescent="0.2">
      <c r="A99" s="1">
        <v>41673.564039351855</v>
      </c>
      <c r="B99">
        <v>455450</v>
      </c>
      <c r="C99" t="s">
        <v>22</v>
      </c>
      <c r="D99" t="s">
        <v>206</v>
      </c>
      <c r="E99" t="s">
        <v>207</v>
      </c>
      <c r="F99" t="s">
        <v>16</v>
      </c>
      <c r="G99" s="1">
        <v>41676.614212962966</v>
      </c>
      <c r="H99" t="s">
        <v>273</v>
      </c>
      <c r="I99" t="s">
        <v>274</v>
      </c>
      <c r="J99" t="s">
        <v>375</v>
      </c>
      <c r="K99" t="s">
        <v>14</v>
      </c>
      <c r="L99" t="s">
        <v>137</v>
      </c>
    </row>
    <row r="100" spans="1:12" x14ac:dyDescent="0.2">
      <c r="A100" s="1">
        <v>41673.565462962964</v>
      </c>
      <c r="B100">
        <v>455451</v>
      </c>
      <c r="C100" t="s">
        <v>22</v>
      </c>
      <c r="D100" t="s">
        <v>196</v>
      </c>
      <c r="E100" t="s">
        <v>59</v>
      </c>
      <c r="F100" t="s">
        <v>13</v>
      </c>
      <c r="G100" s="1">
        <v>41680.301527777781</v>
      </c>
      <c r="H100" t="s">
        <v>273</v>
      </c>
      <c r="I100" t="s">
        <v>274</v>
      </c>
      <c r="J100" t="s">
        <v>376</v>
      </c>
      <c r="K100" t="s">
        <v>27</v>
      </c>
      <c r="L100" t="s">
        <v>15</v>
      </c>
    </row>
    <row r="101" spans="1:12" x14ac:dyDescent="0.2">
      <c r="A101" s="1">
        <v>41673.568449074075</v>
      </c>
      <c r="B101">
        <v>455453</v>
      </c>
      <c r="C101" t="s">
        <v>123</v>
      </c>
      <c r="D101" t="s">
        <v>176</v>
      </c>
      <c r="E101" t="s">
        <v>123</v>
      </c>
      <c r="F101" t="s">
        <v>19</v>
      </c>
      <c r="G101" s="1">
        <v>41676.59516203704</v>
      </c>
      <c r="H101" t="s">
        <v>273</v>
      </c>
      <c r="I101" t="s">
        <v>274</v>
      </c>
      <c r="J101" t="s">
        <v>249</v>
      </c>
      <c r="K101" t="s">
        <v>14</v>
      </c>
      <c r="L101" t="s">
        <v>20</v>
      </c>
    </row>
    <row r="102" spans="1:12" x14ac:dyDescent="0.2">
      <c r="A102" s="1">
        <v>41673.569155092591</v>
      </c>
      <c r="B102">
        <v>455454</v>
      </c>
      <c r="C102" t="s">
        <v>22</v>
      </c>
      <c r="D102" t="s">
        <v>49</v>
      </c>
      <c r="E102" t="s">
        <v>24</v>
      </c>
      <c r="F102" t="s">
        <v>50</v>
      </c>
      <c r="G102" s="1">
        <v>41676.575902777775</v>
      </c>
      <c r="H102" t="s">
        <v>273</v>
      </c>
      <c r="I102" t="s">
        <v>274</v>
      </c>
      <c r="J102" t="s">
        <v>377</v>
      </c>
      <c r="K102" t="s">
        <v>14</v>
      </c>
      <c r="L102" t="s">
        <v>58</v>
      </c>
    </row>
    <row r="103" spans="1:12" x14ac:dyDescent="0.2">
      <c r="A103" s="1">
        <v>41673.569791666669</v>
      </c>
      <c r="B103">
        <v>455455</v>
      </c>
      <c r="C103" t="s">
        <v>22</v>
      </c>
      <c r="D103" t="s">
        <v>23</v>
      </c>
      <c r="E103" t="s">
        <v>75</v>
      </c>
      <c r="F103" t="s">
        <v>33</v>
      </c>
      <c r="G103" s="1">
        <v>41676.611539351848</v>
      </c>
      <c r="H103" t="s">
        <v>273</v>
      </c>
      <c r="I103" t="s">
        <v>274</v>
      </c>
      <c r="J103" t="s">
        <v>378</v>
      </c>
      <c r="K103" t="s">
        <v>14</v>
      </c>
      <c r="L103" t="s">
        <v>42</v>
      </c>
    </row>
    <row r="104" spans="1:12" x14ac:dyDescent="0.2">
      <c r="A104" s="1">
        <v>41673.571087962962</v>
      </c>
      <c r="B104">
        <v>455456</v>
      </c>
      <c r="C104" t="s">
        <v>22</v>
      </c>
      <c r="D104" t="s">
        <v>57</v>
      </c>
      <c r="E104" t="s">
        <v>111</v>
      </c>
      <c r="F104" t="s">
        <v>83</v>
      </c>
      <c r="G104" s="1">
        <v>1</v>
      </c>
      <c r="H104" t="s">
        <v>273</v>
      </c>
      <c r="I104" t="s">
        <v>274</v>
      </c>
      <c r="J104" t="s">
        <v>379</v>
      </c>
      <c r="K104" t="s">
        <v>14</v>
      </c>
      <c r="L104" t="s">
        <v>271</v>
      </c>
    </row>
    <row r="105" spans="1:12" x14ac:dyDescent="0.2">
      <c r="A105" s="1">
        <v>41673.57472222222</v>
      </c>
      <c r="B105">
        <v>455458</v>
      </c>
      <c r="C105" t="s">
        <v>22</v>
      </c>
      <c r="D105" t="s">
        <v>163</v>
      </c>
      <c r="E105" t="s">
        <v>38</v>
      </c>
      <c r="F105" t="s">
        <v>16</v>
      </c>
      <c r="G105" s="1">
        <v>41676.635208333333</v>
      </c>
      <c r="H105" t="s">
        <v>273</v>
      </c>
      <c r="I105" t="s">
        <v>274</v>
      </c>
      <c r="J105" t="s">
        <v>380</v>
      </c>
      <c r="K105" t="s">
        <v>14</v>
      </c>
      <c r="L105" t="s">
        <v>245</v>
      </c>
    </row>
    <row r="106" spans="1:12" x14ac:dyDescent="0.2">
      <c r="A106" s="1">
        <v>41673.58666666667</v>
      </c>
      <c r="B106">
        <v>455463</v>
      </c>
      <c r="C106" t="s">
        <v>22</v>
      </c>
      <c r="D106" t="s">
        <v>202</v>
      </c>
      <c r="E106" t="s">
        <v>232</v>
      </c>
      <c r="F106" t="s">
        <v>116</v>
      </c>
      <c r="G106" s="1">
        <v>41677.677222222221</v>
      </c>
      <c r="H106" t="s">
        <v>273</v>
      </c>
      <c r="I106" t="s">
        <v>274</v>
      </c>
      <c r="J106" t="s">
        <v>381</v>
      </c>
      <c r="K106" t="s">
        <v>235</v>
      </c>
      <c r="L106" t="s">
        <v>117</v>
      </c>
    </row>
    <row r="107" spans="1:12" x14ac:dyDescent="0.2">
      <c r="A107" s="1">
        <v>41673.587870370371</v>
      </c>
      <c r="B107">
        <v>455462</v>
      </c>
      <c r="C107" t="s">
        <v>22</v>
      </c>
      <c r="D107" t="s">
        <v>68</v>
      </c>
      <c r="E107" t="s">
        <v>170</v>
      </c>
      <c r="F107" t="s">
        <v>46</v>
      </c>
      <c r="G107" s="1">
        <v>41676.5934375</v>
      </c>
      <c r="H107" t="s">
        <v>273</v>
      </c>
      <c r="I107" t="s">
        <v>274</v>
      </c>
      <c r="J107" t="s">
        <v>382</v>
      </c>
      <c r="K107" t="s">
        <v>154</v>
      </c>
      <c r="L107" t="s">
        <v>153</v>
      </c>
    </row>
    <row r="108" spans="1:12" x14ac:dyDescent="0.2">
      <c r="A108" s="1">
        <v>41673.589189814818</v>
      </c>
      <c r="B108">
        <v>455461</v>
      </c>
      <c r="C108" t="s">
        <v>22</v>
      </c>
      <c r="D108" t="s">
        <v>383</v>
      </c>
      <c r="E108" t="s">
        <v>169</v>
      </c>
      <c r="F108" t="s">
        <v>33</v>
      </c>
      <c r="G108" s="1">
        <v>41676.639097222222</v>
      </c>
      <c r="H108" t="s">
        <v>273</v>
      </c>
      <c r="I108" t="s">
        <v>274</v>
      </c>
      <c r="J108" t="s">
        <v>384</v>
      </c>
      <c r="K108" t="s">
        <v>14</v>
      </c>
      <c r="L108" t="s">
        <v>44</v>
      </c>
    </row>
    <row r="109" spans="1:12" x14ac:dyDescent="0.2">
      <c r="A109" s="1">
        <v>41673.590578703705</v>
      </c>
      <c r="B109">
        <v>455464</v>
      </c>
      <c r="C109" t="s">
        <v>22</v>
      </c>
      <c r="D109" t="s">
        <v>32</v>
      </c>
      <c r="E109" t="s">
        <v>24</v>
      </c>
      <c r="F109" t="s">
        <v>33</v>
      </c>
      <c r="G109" s="1">
        <v>41677.422835648147</v>
      </c>
      <c r="H109" t="s">
        <v>273</v>
      </c>
      <c r="I109" t="s">
        <v>274</v>
      </c>
      <c r="J109" t="s">
        <v>385</v>
      </c>
      <c r="K109" t="s">
        <v>14</v>
      </c>
      <c r="L109" t="s">
        <v>42</v>
      </c>
    </row>
    <row r="110" spans="1:12" x14ac:dyDescent="0.2">
      <c r="A110" s="1">
        <v>41673.594247685185</v>
      </c>
      <c r="B110">
        <v>455465</v>
      </c>
      <c r="C110" t="s">
        <v>22</v>
      </c>
      <c r="D110" t="s">
        <v>386</v>
      </c>
      <c r="E110" t="s">
        <v>194</v>
      </c>
      <c r="F110" t="s">
        <v>16</v>
      </c>
      <c r="G110" s="1">
        <v>41676.666770833333</v>
      </c>
      <c r="H110" t="s">
        <v>273</v>
      </c>
      <c r="I110" t="s">
        <v>274</v>
      </c>
      <c r="J110" t="s">
        <v>387</v>
      </c>
      <c r="K110" t="s">
        <v>14</v>
      </c>
      <c r="L110" t="s">
        <v>21</v>
      </c>
    </row>
    <row r="111" spans="1:12" x14ac:dyDescent="0.2">
      <c r="A111" s="1">
        <v>41673.597974537035</v>
      </c>
      <c r="B111">
        <v>455468</v>
      </c>
      <c r="C111" t="s">
        <v>123</v>
      </c>
      <c r="D111" t="s">
        <v>176</v>
      </c>
      <c r="E111" t="s">
        <v>123</v>
      </c>
      <c r="F111" t="s">
        <v>16</v>
      </c>
      <c r="G111" s="1">
        <v>41676.633472222224</v>
      </c>
      <c r="H111" t="s">
        <v>273</v>
      </c>
      <c r="I111" t="s">
        <v>274</v>
      </c>
      <c r="J111" t="s">
        <v>388</v>
      </c>
      <c r="K111" t="s">
        <v>14</v>
      </c>
      <c r="L111" t="s">
        <v>130</v>
      </c>
    </row>
    <row r="112" spans="1:12" x14ac:dyDescent="0.2">
      <c r="A112" s="1">
        <v>41673.599583333336</v>
      </c>
      <c r="B112">
        <v>455470</v>
      </c>
      <c r="C112" t="s">
        <v>22</v>
      </c>
      <c r="D112" t="s">
        <v>183</v>
      </c>
      <c r="E112" t="s">
        <v>38</v>
      </c>
      <c r="F112" t="s">
        <v>33</v>
      </c>
      <c r="G112" s="1">
        <v>41676.643680555557</v>
      </c>
      <c r="H112" t="s">
        <v>273</v>
      </c>
      <c r="I112" t="s">
        <v>274</v>
      </c>
      <c r="J112" t="s">
        <v>389</v>
      </c>
      <c r="K112" t="s">
        <v>14</v>
      </c>
      <c r="L112" t="s">
        <v>34</v>
      </c>
    </row>
    <row r="113" spans="1:12" x14ac:dyDescent="0.2">
      <c r="A113" s="1">
        <v>41673.602175925924</v>
      </c>
      <c r="B113">
        <v>455476</v>
      </c>
      <c r="C113" t="s">
        <v>22</v>
      </c>
      <c r="D113" t="s">
        <v>185</v>
      </c>
      <c r="E113" t="s">
        <v>24</v>
      </c>
      <c r="F113" t="s">
        <v>104</v>
      </c>
      <c r="G113" s="1">
        <v>1</v>
      </c>
      <c r="H113" t="s">
        <v>273</v>
      </c>
      <c r="I113" t="s">
        <v>274</v>
      </c>
      <c r="J113" t="s">
        <v>390</v>
      </c>
      <c r="K113" t="s">
        <v>14</v>
      </c>
    </row>
    <row r="114" spans="1:12" x14ac:dyDescent="0.2">
      <c r="A114" s="1">
        <v>41673.605115740742</v>
      </c>
      <c r="B114">
        <v>455478</v>
      </c>
      <c r="C114" t="s">
        <v>22</v>
      </c>
      <c r="D114" t="s">
        <v>176</v>
      </c>
      <c r="E114" t="s">
        <v>155</v>
      </c>
      <c r="F114" t="s">
        <v>70</v>
      </c>
      <c r="G114" s="1">
        <v>41676.727662037039</v>
      </c>
      <c r="H114" t="s">
        <v>273</v>
      </c>
      <c r="I114" t="s">
        <v>274</v>
      </c>
      <c r="J114" t="s">
        <v>391</v>
      </c>
      <c r="K114" t="s">
        <v>132</v>
      </c>
      <c r="L114" t="s">
        <v>28</v>
      </c>
    </row>
    <row r="115" spans="1:12" x14ac:dyDescent="0.2">
      <c r="A115" s="1">
        <v>41673.605787037035</v>
      </c>
      <c r="B115">
        <v>455477</v>
      </c>
      <c r="C115" t="s">
        <v>22</v>
      </c>
      <c r="D115" t="s">
        <v>68</v>
      </c>
      <c r="E115" t="s">
        <v>59</v>
      </c>
      <c r="F115" t="s">
        <v>66</v>
      </c>
      <c r="G115" s="1">
        <v>1</v>
      </c>
      <c r="H115" t="s">
        <v>273</v>
      </c>
      <c r="I115" t="s">
        <v>274</v>
      </c>
      <c r="J115" t="s">
        <v>1074</v>
      </c>
      <c r="K115" t="s">
        <v>14</v>
      </c>
    </row>
    <row r="116" spans="1:12" x14ac:dyDescent="0.2">
      <c r="A116" s="1">
        <v>41673.608171296299</v>
      </c>
      <c r="B116">
        <v>455479</v>
      </c>
      <c r="C116" t="s">
        <v>22</v>
      </c>
      <c r="D116" t="s">
        <v>29</v>
      </c>
      <c r="E116" t="s">
        <v>111</v>
      </c>
      <c r="F116" t="s">
        <v>16</v>
      </c>
      <c r="G116" s="1">
        <v>41680.569421296299</v>
      </c>
      <c r="H116" t="s">
        <v>273</v>
      </c>
      <c r="I116" t="s">
        <v>274</v>
      </c>
      <c r="J116" t="s">
        <v>392</v>
      </c>
      <c r="K116" t="s">
        <v>136</v>
      </c>
      <c r="L116" t="s">
        <v>137</v>
      </c>
    </row>
    <row r="117" spans="1:12" x14ac:dyDescent="0.2">
      <c r="A117" s="1">
        <v>41673.613703703704</v>
      </c>
      <c r="B117">
        <v>455480</v>
      </c>
      <c r="C117" t="s">
        <v>22</v>
      </c>
      <c r="D117" t="s">
        <v>110</v>
      </c>
      <c r="E117" t="s">
        <v>41</v>
      </c>
      <c r="F117" t="s">
        <v>33</v>
      </c>
      <c r="G117" s="1">
        <v>41676.614837962959</v>
      </c>
      <c r="H117" t="s">
        <v>273</v>
      </c>
      <c r="I117" t="s">
        <v>274</v>
      </c>
      <c r="J117" t="s">
        <v>393</v>
      </c>
      <c r="K117" t="s">
        <v>85</v>
      </c>
      <c r="L117" t="s">
        <v>34</v>
      </c>
    </row>
    <row r="118" spans="1:12" x14ac:dyDescent="0.2">
      <c r="A118" s="1">
        <v>41673.617754629631</v>
      </c>
      <c r="B118">
        <v>455483</v>
      </c>
      <c r="C118" t="s">
        <v>22</v>
      </c>
      <c r="D118" t="s">
        <v>187</v>
      </c>
      <c r="E118" t="s">
        <v>100</v>
      </c>
      <c r="F118" t="s">
        <v>33</v>
      </c>
      <c r="G118" s="1">
        <v>41676.657731481479</v>
      </c>
      <c r="H118" t="s">
        <v>273</v>
      </c>
      <c r="I118" t="s">
        <v>274</v>
      </c>
      <c r="J118" t="s">
        <v>394</v>
      </c>
      <c r="K118" t="s">
        <v>14</v>
      </c>
      <c r="L118" t="s">
        <v>34</v>
      </c>
    </row>
    <row r="119" spans="1:12" x14ac:dyDescent="0.2">
      <c r="A119" s="1">
        <v>41673.618784722225</v>
      </c>
      <c r="B119">
        <v>455484</v>
      </c>
      <c r="C119" t="s">
        <v>22</v>
      </c>
      <c r="D119" t="s">
        <v>180</v>
      </c>
      <c r="E119" t="s">
        <v>456</v>
      </c>
      <c r="F119" t="s">
        <v>33</v>
      </c>
      <c r="G119" s="1">
        <v>41677.551064814812</v>
      </c>
      <c r="H119" t="s">
        <v>273</v>
      </c>
      <c r="I119" t="s">
        <v>274</v>
      </c>
      <c r="J119" t="s">
        <v>395</v>
      </c>
      <c r="K119" t="s">
        <v>14</v>
      </c>
      <c r="L119" t="s">
        <v>455</v>
      </c>
    </row>
    <row r="120" spans="1:12" x14ac:dyDescent="0.2">
      <c r="A120" s="1">
        <v>41673.61959490741</v>
      </c>
      <c r="B120">
        <v>455485</v>
      </c>
      <c r="C120" t="s">
        <v>22</v>
      </c>
      <c r="D120" t="s">
        <v>457</v>
      </c>
      <c r="E120" t="s">
        <v>38</v>
      </c>
      <c r="F120" t="s">
        <v>33</v>
      </c>
      <c r="G120" s="1">
        <v>41677.421782407408</v>
      </c>
      <c r="H120" t="s">
        <v>273</v>
      </c>
      <c r="I120" t="s">
        <v>274</v>
      </c>
      <c r="J120" t="s">
        <v>396</v>
      </c>
      <c r="K120" t="s">
        <v>14</v>
      </c>
      <c r="L120" t="s">
        <v>42</v>
      </c>
    </row>
    <row r="121" spans="1:12" x14ac:dyDescent="0.2">
      <c r="A121" s="1">
        <v>41673.622453703705</v>
      </c>
      <c r="B121">
        <v>455490</v>
      </c>
      <c r="C121" t="s">
        <v>123</v>
      </c>
      <c r="D121" t="s">
        <v>176</v>
      </c>
      <c r="E121" t="s">
        <v>184</v>
      </c>
      <c r="F121" t="s">
        <v>19</v>
      </c>
      <c r="G121" s="1">
        <v>41676.693043981482</v>
      </c>
      <c r="H121" t="s">
        <v>273</v>
      </c>
      <c r="I121" t="s">
        <v>274</v>
      </c>
      <c r="J121" t="s">
        <v>397</v>
      </c>
      <c r="K121" t="s">
        <v>132</v>
      </c>
      <c r="L121" t="s">
        <v>63</v>
      </c>
    </row>
    <row r="122" spans="1:12" x14ac:dyDescent="0.2">
      <c r="A122" s="1">
        <v>41673.627488425926</v>
      </c>
      <c r="B122">
        <v>455489</v>
      </c>
      <c r="C122" t="s">
        <v>22</v>
      </c>
      <c r="D122" t="s">
        <v>196</v>
      </c>
      <c r="E122" t="s">
        <v>121</v>
      </c>
      <c r="F122" t="s">
        <v>13</v>
      </c>
      <c r="G122" s="1">
        <v>41676.68917824074</v>
      </c>
      <c r="H122" t="s">
        <v>273</v>
      </c>
      <c r="I122" t="s">
        <v>274</v>
      </c>
      <c r="J122" t="s">
        <v>398</v>
      </c>
      <c r="K122" t="s">
        <v>27</v>
      </c>
      <c r="L122" t="s">
        <v>15</v>
      </c>
    </row>
    <row r="123" spans="1:12" x14ac:dyDescent="0.2">
      <c r="A123" s="1">
        <v>41673.628495370373</v>
      </c>
      <c r="B123">
        <v>455488</v>
      </c>
      <c r="C123" t="s">
        <v>22</v>
      </c>
      <c r="D123" t="s">
        <v>192</v>
      </c>
      <c r="E123" t="s">
        <v>35</v>
      </c>
      <c r="F123" t="s">
        <v>36</v>
      </c>
      <c r="G123" s="1">
        <v>41676.630439814813</v>
      </c>
      <c r="H123" t="s">
        <v>273</v>
      </c>
      <c r="I123" t="s">
        <v>274</v>
      </c>
      <c r="J123" t="s">
        <v>399</v>
      </c>
      <c r="K123" t="s">
        <v>14</v>
      </c>
      <c r="L123" t="s">
        <v>349</v>
      </c>
    </row>
    <row r="124" spans="1:12" x14ac:dyDescent="0.2">
      <c r="A124" s="1">
        <v>41673.628564814811</v>
      </c>
      <c r="B124">
        <v>455492</v>
      </c>
      <c r="C124" t="s">
        <v>22</v>
      </c>
      <c r="D124" t="s">
        <v>196</v>
      </c>
      <c r="E124" t="s">
        <v>121</v>
      </c>
      <c r="F124" t="s">
        <v>13</v>
      </c>
      <c r="G124" s="1">
        <v>41676.689895833333</v>
      </c>
      <c r="H124" t="s">
        <v>273</v>
      </c>
      <c r="I124" t="s">
        <v>274</v>
      </c>
      <c r="J124" t="s">
        <v>400</v>
      </c>
      <c r="K124" t="s">
        <v>27</v>
      </c>
      <c r="L124" t="s">
        <v>15</v>
      </c>
    </row>
    <row r="125" spans="1:12" x14ac:dyDescent="0.2">
      <c r="A125" s="1">
        <v>41673.630381944444</v>
      </c>
      <c r="B125">
        <v>455493</v>
      </c>
      <c r="C125" t="s">
        <v>22</v>
      </c>
      <c r="D125" t="s">
        <v>125</v>
      </c>
      <c r="E125" t="s">
        <v>111</v>
      </c>
      <c r="F125" t="s">
        <v>43</v>
      </c>
      <c r="G125" s="1">
        <v>41677.674571759257</v>
      </c>
      <c r="H125" t="s">
        <v>273</v>
      </c>
      <c r="I125" t="s">
        <v>274</v>
      </c>
      <c r="J125" t="s">
        <v>401</v>
      </c>
      <c r="K125" t="s">
        <v>14</v>
      </c>
      <c r="L125" t="s">
        <v>69</v>
      </c>
    </row>
    <row r="126" spans="1:12" x14ac:dyDescent="0.2">
      <c r="A126" s="1">
        <v>41673.634756944448</v>
      </c>
      <c r="B126">
        <v>455494</v>
      </c>
      <c r="C126" t="s">
        <v>22</v>
      </c>
      <c r="D126" t="s">
        <v>167</v>
      </c>
      <c r="E126" t="s">
        <v>169</v>
      </c>
      <c r="F126" t="s">
        <v>33</v>
      </c>
      <c r="G126" s="1">
        <v>41676.669351851851</v>
      </c>
      <c r="H126" t="s">
        <v>273</v>
      </c>
      <c r="I126" t="s">
        <v>274</v>
      </c>
      <c r="J126" t="s">
        <v>402</v>
      </c>
      <c r="K126" t="s">
        <v>14</v>
      </c>
      <c r="L126" t="s">
        <v>34</v>
      </c>
    </row>
    <row r="127" spans="1:12" x14ac:dyDescent="0.2">
      <c r="A127" s="1">
        <v>41673.635289351849</v>
      </c>
      <c r="B127">
        <v>455499</v>
      </c>
      <c r="C127" t="s">
        <v>22</v>
      </c>
      <c r="D127" t="s">
        <v>172</v>
      </c>
      <c r="E127" t="s">
        <v>173</v>
      </c>
      <c r="F127" t="s">
        <v>53</v>
      </c>
      <c r="G127" s="1">
        <v>1</v>
      </c>
      <c r="H127" t="s">
        <v>273</v>
      </c>
      <c r="I127" t="s">
        <v>274</v>
      </c>
      <c r="J127" t="s">
        <v>403</v>
      </c>
      <c r="K127" t="s">
        <v>404</v>
      </c>
      <c r="L127" t="s">
        <v>148</v>
      </c>
    </row>
    <row r="128" spans="1:12" x14ac:dyDescent="0.2">
      <c r="A128" s="1">
        <v>41673.635300925926</v>
      </c>
      <c r="B128">
        <v>455495</v>
      </c>
      <c r="C128" t="s">
        <v>22</v>
      </c>
      <c r="D128" t="s">
        <v>206</v>
      </c>
      <c r="E128" t="s">
        <v>111</v>
      </c>
      <c r="F128" t="s">
        <v>43</v>
      </c>
      <c r="G128" s="1">
        <v>41676.652858796297</v>
      </c>
      <c r="H128" t="s">
        <v>273</v>
      </c>
      <c r="I128" t="s">
        <v>274</v>
      </c>
      <c r="J128" t="s">
        <v>405</v>
      </c>
      <c r="K128" t="s">
        <v>14</v>
      </c>
      <c r="L128" t="s">
        <v>69</v>
      </c>
    </row>
    <row r="129" spans="1:12" x14ac:dyDescent="0.2">
      <c r="A129" s="1">
        <v>41673.636458333334</v>
      </c>
      <c r="B129">
        <v>455497</v>
      </c>
      <c r="C129" t="s">
        <v>22</v>
      </c>
      <c r="D129" t="s">
        <v>187</v>
      </c>
      <c r="E129" t="s">
        <v>38</v>
      </c>
      <c r="F129" t="s">
        <v>33</v>
      </c>
      <c r="G129" s="1">
        <v>41676.665381944447</v>
      </c>
      <c r="H129" t="s">
        <v>273</v>
      </c>
      <c r="I129" t="s">
        <v>274</v>
      </c>
      <c r="J129" t="s">
        <v>406</v>
      </c>
      <c r="K129" t="s">
        <v>14</v>
      </c>
      <c r="L129" t="s">
        <v>245</v>
      </c>
    </row>
    <row r="130" spans="1:12" x14ac:dyDescent="0.2">
      <c r="A130" s="1">
        <v>41673.637303240743</v>
      </c>
      <c r="B130">
        <v>455498</v>
      </c>
      <c r="C130" t="s">
        <v>22</v>
      </c>
      <c r="D130" t="s">
        <v>293</v>
      </c>
      <c r="E130" t="s">
        <v>407</v>
      </c>
      <c r="F130" t="s">
        <v>16</v>
      </c>
      <c r="G130" s="1">
        <v>41673.639050925929</v>
      </c>
      <c r="H130" t="s">
        <v>273</v>
      </c>
      <c r="I130" t="s">
        <v>274</v>
      </c>
      <c r="J130" t="s">
        <v>408</v>
      </c>
      <c r="K130" t="s">
        <v>154</v>
      </c>
      <c r="L130" t="s">
        <v>153</v>
      </c>
    </row>
    <row r="131" spans="1:12" x14ac:dyDescent="0.2">
      <c r="A131" s="1">
        <v>41673.64271990741</v>
      </c>
      <c r="B131">
        <v>455500</v>
      </c>
      <c r="C131" t="s">
        <v>22</v>
      </c>
      <c r="D131" t="s">
        <v>68</v>
      </c>
      <c r="E131" t="s">
        <v>170</v>
      </c>
      <c r="F131" t="s">
        <v>36</v>
      </c>
      <c r="G131" s="1">
        <v>41676.694236111114</v>
      </c>
      <c r="H131" t="s">
        <v>273</v>
      </c>
      <c r="I131" t="s">
        <v>274</v>
      </c>
      <c r="J131" t="s">
        <v>409</v>
      </c>
      <c r="K131" t="s">
        <v>14</v>
      </c>
      <c r="L131" t="s">
        <v>81</v>
      </c>
    </row>
    <row r="132" spans="1:12" x14ac:dyDescent="0.2">
      <c r="A132" s="1">
        <v>41673.643171296295</v>
      </c>
      <c r="B132">
        <v>455502</v>
      </c>
      <c r="C132" t="s">
        <v>22</v>
      </c>
      <c r="D132" t="s">
        <v>183</v>
      </c>
      <c r="E132" t="s">
        <v>38</v>
      </c>
      <c r="F132" t="s">
        <v>33</v>
      </c>
      <c r="G132" s="1">
        <v>41677.541064814817</v>
      </c>
      <c r="H132" t="s">
        <v>273</v>
      </c>
      <c r="I132" t="s">
        <v>274</v>
      </c>
      <c r="J132" t="s">
        <v>410</v>
      </c>
      <c r="K132" t="s">
        <v>136</v>
      </c>
      <c r="L132" t="s">
        <v>455</v>
      </c>
    </row>
    <row r="133" spans="1:12" x14ac:dyDescent="0.2">
      <c r="A133" s="1">
        <v>41673.643206018518</v>
      </c>
      <c r="B133">
        <v>455504</v>
      </c>
      <c r="C133" t="s">
        <v>22</v>
      </c>
      <c r="D133" t="s">
        <v>183</v>
      </c>
      <c r="E133" t="s">
        <v>38</v>
      </c>
      <c r="F133" t="s">
        <v>33</v>
      </c>
      <c r="G133" s="1">
        <v>41677.671643518515</v>
      </c>
      <c r="H133" t="s">
        <v>273</v>
      </c>
      <c r="I133" t="s">
        <v>274</v>
      </c>
      <c r="J133" t="s">
        <v>411</v>
      </c>
      <c r="K133" t="s">
        <v>136</v>
      </c>
      <c r="L133" t="s">
        <v>455</v>
      </c>
    </row>
    <row r="134" spans="1:12" x14ac:dyDescent="0.2">
      <c r="A134" s="1">
        <v>41673.649236111109</v>
      </c>
      <c r="B134">
        <v>455505</v>
      </c>
      <c r="C134" t="s">
        <v>22</v>
      </c>
      <c r="D134" t="s">
        <v>191</v>
      </c>
      <c r="E134" t="s">
        <v>35</v>
      </c>
      <c r="F134" t="s">
        <v>51</v>
      </c>
      <c r="G134" s="1">
        <v>1</v>
      </c>
      <c r="H134" t="s">
        <v>273</v>
      </c>
      <c r="I134" t="s">
        <v>274</v>
      </c>
      <c r="J134" t="s">
        <v>458</v>
      </c>
      <c r="K134" t="s">
        <v>14</v>
      </c>
    </row>
    <row r="135" spans="1:12" x14ac:dyDescent="0.2">
      <c r="A135" s="1">
        <v>41673.653495370374</v>
      </c>
      <c r="B135">
        <v>455507</v>
      </c>
      <c r="C135" t="s">
        <v>22</v>
      </c>
      <c r="D135" t="s">
        <v>185</v>
      </c>
      <c r="E135" t="s">
        <v>24</v>
      </c>
      <c r="F135" t="s">
        <v>104</v>
      </c>
      <c r="G135" s="1">
        <v>41677.372337962966</v>
      </c>
      <c r="H135" t="s">
        <v>273</v>
      </c>
      <c r="I135" t="s">
        <v>274</v>
      </c>
      <c r="J135" t="s">
        <v>412</v>
      </c>
      <c r="K135" t="s">
        <v>14</v>
      </c>
      <c r="L135" t="s">
        <v>61</v>
      </c>
    </row>
    <row r="136" spans="1:12" x14ac:dyDescent="0.2">
      <c r="A136" s="1">
        <v>41673.656527777777</v>
      </c>
      <c r="B136">
        <v>455510</v>
      </c>
      <c r="C136" t="s">
        <v>22</v>
      </c>
      <c r="D136" t="s">
        <v>174</v>
      </c>
      <c r="E136" t="s">
        <v>194</v>
      </c>
      <c r="F136" t="s">
        <v>31</v>
      </c>
      <c r="G136" s="1">
        <v>1</v>
      </c>
      <c r="H136" t="s">
        <v>273</v>
      </c>
      <c r="I136" t="s">
        <v>274</v>
      </c>
      <c r="J136" t="s">
        <v>413</v>
      </c>
      <c r="K136" t="s">
        <v>14</v>
      </c>
    </row>
    <row r="137" spans="1:12" x14ac:dyDescent="0.2">
      <c r="A137" s="1">
        <v>41673.659467592595</v>
      </c>
      <c r="B137">
        <v>455512</v>
      </c>
      <c r="C137" t="s">
        <v>22</v>
      </c>
      <c r="D137" t="s">
        <v>145</v>
      </c>
      <c r="E137" t="s">
        <v>1232</v>
      </c>
      <c r="F137" t="s">
        <v>74</v>
      </c>
      <c r="G137" s="1">
        <v>1</v>
      </c>
      <c r="H137" t="s">
        <v>273</v>
      </c>
      <c r="I137" t="s">
        <v>274</v>
      </c>
      <c r="J137" t="s">
        <v>415</v>
      </c>
      <c r="K137" t="s">
        <v>14</v>
      </c>
    </row>
    <row r="138" spans="1:12" x14ac:dyDescent="0.2">
      <c r="A138" s="1">
        <v>41673.661111111112</v>
      </c>
      <c r="B138">
        <v>455513</v>
      </c>
      <c r="C138" t="s">
        <v>22</v>
      </c>
      <c r="D138" t="s">
        <v>185</v>
      </c>
      <c r="E138" t="s">
        <v>169</v>
      </c>
      <c r="F138" t="s">
        <v>98</v>
      </c>
      <c r="G138" s="1">
        <v>41676.668576388889</v>
      </c>
      <c r="H138" t="s">
        <v>273</v>
      </c>
      <c r="I138" t="s">
        <v>274</v>
      </c>
      <c r="J138" t="s">
        <v>416</v>
      </c>
      <c r="K138" t="s">
        <v>14</v>
      </c>
      <c r="L138" t="s">
        <v>459</v>
      </c>
    </row>
    <row r="139" spans="1:12" x14ac:dyDescent="0.2">
      <c r="A139" s="1">
        <v>41673.661550925928</v>
      </c>
      <c r="B139">
        <v>455514</v>
      </c>
      <c r="C139" t="s">
        <v>22</v>
      </c>
      <c r="D139" t="s">
        <v>23</v>
      </c>
      <c r="E139" t="s">
        <v>100</v>
      </c>
      <c r="F139" t="s">
        <v>33</v>
      </c>
      <c r="G139" s="1">
        <v>41676.713009259256</v>
      </c>
      <c r="H139" t="s">
        <v>273</v>
      </c>
      <c r="I139" t="s">
        <v>274</v>
      </c>
      <c r="J139" t="s">
        <v>87</v>
      </c>
      <c r="K139" t="s">
        <v>14</v>
      </c>
      <c r="L139" t="s">
        <v>34</v>
      </c>
    </row>
    <row r="140" spans="1:12" x14ac:dyDescent="0.2">
      <c r="A140" s="1">
        <v>41673.663564814815</v>
      </c>
      <c r="B140">
        <v>455515</v>
      </c>
      <c r="C140" t="s">
        <v>22</v>
      </c>
      <c r="D140" t="s">
        <v>180</v>
      </c>
      <c r="E140" t="s">
        <v>24</v>
      </c>
      <c r="F140" t="s">
        <v>16</v>
      </c>
      <c r="G140" s="1">
        <v>41676.689814814818</v>
      </c>
      <c r="H140" t="s">
        <v>273</v>
      </c>
      <c r="I140" t="s">
        <v>274</v>
      </c>
      <c r="J140" t="s">
        <v>417</v>
      </c>
      <c r="K140" t="s">
        <v>14</v>
      </c>
      <c r="L140" t="s">
        <v>130</v>
      </c>
    </row>
    <row r="141" spans="1:12" x14ac:dyDescent="0.2">
      <c r="A141" s="1">
        <v>41673.665277777778</v>
      </c>
      <c r="B141">
        <v>455516</v>
      </c>
      <c r="C141" t="s">
        <v>22</v>
      </c>
      <c r="D141" t="s">
        <v>188</v>
      </c>
      <c r="E141" t="s">
        <v>24</v>
      </c>
      <c r="F141" t="s">
        <v>43</v>
      </c>
      <c r="G141" s="1">
        <v>41677.320277777777</v>
      </c>
      <c r="H141" t="s">
        <v>273</v>
      </c>
      <c r="I141" t="s">
        <v>274</v>
      </c>
      <c r="J141" t="s">
        <v>418</v>
      </c>
      <c r="K141" t="s">
        <v>14</v>
      </c>
      <c r="L141" t="s">
        <v>34</v>
      </c>
    </row>
    <row r="142" spans="1:12" x14ac:dyDescent="0.2">
      <c r="A142" s="1">
        <v>41673.665462962963</v>
      </c>
      <c r="B142">
        <v>455517</v>
      </c>
      <c r="C142" t="s">
        <v>22</v>
      </c>
      <c r="D142" t="s">
        <v>190</v>
      </c>
      <c r="E142" t="s">
        <v>100</v>
      </c>
      <c r="F142" t="s">
        <v>33</v>
      </c>
      <c r="G142" s="1">
        <v>41676.680034722223</v>
      </c>
      <c r="H142" t="s">
        <v>273</v>
      </c>
      <c r="I142" t="s">
        <v>274</v>
      </c>
      <c r="J142" t="s">
        <v>419</v>
      </c>
      <c r="K142" t="s">
        <v>14</v>
      </c>
      <c r="L142" t="s">
        <v>42</v>
      </c>
    </row>
    <row r="143" spans="1:12" x14ac:dyDescent="0.2">
      <c r="A143" s="1">
        <v>41673.669270833336</v>
      </c>
      <c r="B143">
        <v>455518</v>
      </c>
      <c r="C143" t="s">
        <v>22</v>
      </c>
      <c r="D143" t="s">
        <v>125</v>
      </c>
      <c r="E143" t="s">
        <v>111</v>
      </c>
      <c r="F143" t="s">
        <v>43</v>
      </c>
      <c r="G143" s="1">
        <v>41677.678796296299</v>
      </c>
      <c r="H143" t="s">
        <v>273</v>
      </c>
      <c r="I143" t="s">
        <v>274</v>
      </c>
      <c r="J143" t="s">
        <v>420</v>
      </c>
      <c r="K143" t="s">
        <v>14</v>
      </c>
      <c r="L143" t="s">
        <v>69</v>
      </c>
    </row>
    <row r="144" spans="1:12" x14ac:dyDescent="0.2">
      <c r="A144" s="1">
        <v>41673.669953703706</v>
      </c>
      <c r="B144">
        <v>455519</v>
      </c>
      <c r="C144" t="s">
        <v>22</v>
      </c>
      <c r="D144" t="s">
        <v>187</v>
      </c>
      <c r="E144" t="s">
        <v>72</v>
      </c>
      <c r="F144" t="s">
        <v>33</v>
      </c>
      <c r="G144" s="1">
        <v>41676.684259259258</v>
      </c>
      <c r="H144" t="s">
        <v>273</v>
      </c>
      <c r="I144" t="s">
        <v>274</v>
      </c>
      <c r="J144" t="s">
        <v>421</v>
      </c>
      <c r="K144" t="s">
        <v>14</v>
      </c>
      <c r="L144" t="s">
        <v>34</v>
      </c>
    </row>
    <row r="145" spans="1:12" x14ac:dyDescent="0.2">
      <c r="A145" s="1">
        <v>41673.67019675926</v>
      </c>
      <c r="B145">
        <v>455520</v>
      </c>
      <c r="C145" t="s">
        <v>22</v>
      </c>
      <c r="D145" t="s">
        <v>23</v>
      </c>
      <c r="E145" t="s">
        <v>38</v>
      </c>
      <c r="F145" t="s">
        <v>33</v>
      </c>
      <c r="G145" s="1">
        <v>41680.616875</v>
      </c>
      <c r="H145" t="s">
        <v>273</v>
      </c>
      <c r="I145" t="s">
        <v>274</v>
      </c>
      <c r="J145" t="s">
        <v>422</v>
      </c>
      <c r="K145" t="s">
        <v>14</v>
      </c>
      <c r="L145" t="s">
        <v>42</v>
      </c>
    </row>
    <row r="146" spans="1:12" x14ac:dyDescent="0.2">
      <c r="A146" s="1">
        <v>41673.679942129631</v>
      </c>
      <c r="B146">
        <v>455526</v>
      </c>
      <c r="C146" t="s">
        <v>22</v>
      </c>
      <c r="D146" t="s">
        <v>196</v>
      </c>
      <c r="E146" t="s">
        <v>114</v>
      </c>
      <c r="F146" t="s">
        <v>13</v>
      </c>
      <c r="G146" s="1">
        <v>1</v>
      </c>
      <c r="H146" t="s">
        <v>273</v>
      </c>
      <c r="I146" t="s">
        <v>274</v>
      </c>
      <c r="J146" t="s">
        <v>423</v>
      </c>
      <c r="K146" t="s">
        <v>14</v>
      </c>
      <c r="L146" t="s">
        <v>64</v>
      </c>
    </row>
    <row r="147" spans="1:12" x14ac:dyDescent="0.2">
      <c r="A147" s="1">
        <v>41673.681597222225</v>
      </c>
      <c r="B147">
        <v>455527</v>
      </c>
      <c r="C147" t="s">
        <v>123</v>
      </c>
      <c r="D147" t="s">
        <v>176</v>
      </c>
      <c r="E147" t="s">
        <v>123</v>
      </c>
      <c r="F147" t="s">
        <v>19</v>
      </c>
      <c r="G147" s="1">
        <v>41676.684930555559</v>
      </c>
      <c r="H147" t="s">
        <v>273</v>
      </c>
      <c r="I147" t="s">
        <v>274</v>
      </c>
      <c r="J147" t="s">
        <v>424</v>
      </c>
      <c r="K147" t="s">
        <v>132</v>
      </c>
      <c r="L147" t="s">
        <v>20</v>
      </c>
    </row>
    <row r="148" spans="1:12" x14ac:dyDescent="0.2">
      <c r="A148" s="1">
        <v>41673.683715277781</v>
      </c>
      <c r="B148">
        <v>455532</v>
      </c>
      <c r="C148" t="s">
        <v>22</v>
      </c>
      <c r="D148" t="s">
        <v>68</v>
      </c>
      <c r="E148" t="s">
        <v>170</v>
      </c>
      <c r="F148" t="s">
        <v>36</v>
      </c>
      <c r="G148" s="1">
        <v>41677.432928240742</v>
      </c>
      <c r="H148" t="s">
        <v>273</v>
      </c>
      <c r="I148" t="s">
        <v>274</v>
      </c>
      <c r="J148" t="s">
        <v>425</v>
      </c>
      <c r="K148" t="s">
        <v>353</v>
      </c>
      <c r="L148" t="s">
        <v>153</v>
      </c>
    </row>
    <row r="149" spans="1:12" x14ac:dyDescent="0.2">
      <c r="A149" s="1">
        <v>41673.687349537038</v>
      </c>
      <c r="B149">
        <v>455528</v>
      </c>
      <c r="C149" t="s">
        <v>22</v>
      </c>
      <c r="D149" t="s">
        <v>86</v>
      </c>
      <c r="E149" t="s">
        <v>35</v>
      </c>
      <c r="F149" t="s">
        <v>46</v>
      </c>
      <c r="G149" s="1">
        <v>41676.688692129632</v>
      </c>
      <c r="H149" t="s">
        <v>273</v>
      </c>
      <c r="I149" t="s">
        <v>274</v>
      </c>
      <c r="J149" t="s">
        <v>426</v>
      </c>
      <c r="K149" t="s">
        <v>14</v>
      </c>
      <c r="L149" t="s">
        <v>30</v>
      </c>
    </row>
    <row r="150" spans="1:12" x14ac:dyDescent="0.2">
      <c r="A150" s="1">
        <v>41673.689363425925</v>
      </c>
      <c r="B150">
        <v>455530</v>
      </c>
      <c r="C150" t="s">
        <v>22</v>
      </c>
      <c r="D150" t="s">
        <v>32</v>
      </c>
      <c r="E150" t="s">
        <v>24</v>
      </c>
      <c r="F150" t="s">
        <v>33</v>
      </c>
      <c r="G150" s="1">
        <v>41677.422268518516</v>
      </c>
      <c r="H150" t="s">
        <v>273</v>
      </c>
      <c r="I150" t="s">
        <v>274</v>
      </c>
      <c r="J150" t="s">
        <v>427</v>
      </c>
      <c r="K150" t="s">
        <v>14</v>
      </c>
      <c r="L150" t="s">
        <v>42</v>
      </c>
    </row>
    <row r="151" spans="1:12" x14ac:dyDescent="0.2">
      <c r="A151" s="1">
        <v>41673.691284722219</v>
      </c>
      <c r="B151">
        <v>455531</v>
      </c>
      <c r="C151" t="s">
        <v>22</v>
      </c>
      <c r="D151" t="s">
        <v>428</v>
      </c>
      <c r="E151" t="s">
        <v>169</v>
      </c>
      <c r="F151" t="s">
        <v>43</v>
      </c>
      <c r="G151" s="1">
        <v>41676.732048611113</v>
      </c>
      <c r="H151" t="s">
        <v>273</v>
      </c>
      <c r="I151" t="s">
        <v>274</v>
      </c>
      <c r="J151" t="s">
        <v>429</v>
      </c>
      <c r="K151" t="s">
        <v>14</v>
      </c>
      <c r="L151" t="s">
        <v>69</v>
      </c>
    </row>
    <row r="152" spans="1:12" x14ac:dyDescent="0.2">
      <c r="A152" s="1">
        <v>41673.692106481481</v>
      </c>
      <c r="B152">
        <v>455533</v>
      </c>
      <c r="C152" t="s">
        <v>123</v>
      </c>
      <c r="D152" t="s">
        <v>218</v>
      </c>
      <c r="E152" t="s">
        <v>123</v>
      </c>
      <c r="F152" t="s">
        <v>116</v>
      </c>
      <c r="G152" s="1">
        <v>1</v>
      </c>
      <c r="H152" t="s">
        <v>273</v>
      </c>
      <c r="I152" t="s">
        <v>274</v>
      </c>
      <c r="J152" t="s">
        <v>430</v>
      </c>
      <c r="K152" t="s">
        <v>147</v>
      </c>
      <c r="L152" t="s">
        <v>117</v>
      </c>
    </row>
    <row r="153" spans="1:12" x14ac:dyDescent="0.2">
      <c r="A153" s="1">
        <v>41673.6950462963</v>
      </c>
      <c r="B153">
        <v>455534</v>
      </c>
      <c r="C153" t="s">
        <v>123</v>
      </c>
      <c r="D153" t="s">
        <v>236</v>
      </c>
      <c r="E153" t="s">
        <v>123</v>
      </c>
      <c r="F153" t="s">
        <v>116</v>
      </c>
      <c r="G153" s="1">
        <v>1</v>
      </c>
      <c r="H153" t="s">
        <v>273</v>
      </c>
      <c r="I153" t="s">
        <v>274</v>
      </c>
      <c r="J153" t="s">
        <v>431</v>
      </c>
      <c r="K153" t="s">
        <v>147</v>
      </c>
      <c r="L153" t="s">
        <v>117</v>
      </c>
    </row>
    <row r="154" spans="1:12" x14ac:dyDescent="0.2">
      <c r="A154" s="1">
        <v>41673.696238425924</v>
      </c>
      <c r="B154">
        <v>455535</v>
      </c>
      <c r="C154" t="s">
        <v>123</v>
      </c>
      <c r="D154" t="s">
        <v>236</v>
      </c>
      <c r="E154" t="s">
        <v>123</v>
      </c>
      <c r="F154" t="s">
        <v>116</v>
      </c>
      <c r="G154" s="1">
        <v>1</v>
      </c>
      <c r="H154" t="s">
        <v>273</v>
      </c>
      <c r="I154" t="s">
        <v>274</v>
      </c>
      <c r="J154" t="s">
        <v>432</v>
      </c>
      <c r="K154" t="s">
        <v>147</v>
      </c>
      <c r="L154" t="s">
        <v>117</v>
      </c>
    </row>
    <row r="155" spans="1:12" x14ac:dyDescent="0.2">
      <c r="A155" s="1">
        <v>41673.69734953704</v>
      </c>
      <c r="B155">
        <v>455536</v>
      </c>
      <c r="C155" t="s">
        <v>22</v>
      </c>
      <c r="D155" t="s">
        <v>109</v>
      </c>
      <c r="E155" t="s">
        <v>38</v>
      </c>
      <c r="F155" t="s">
        <v>62</v>
      </c>
      <c r="G155" s="1">
        <v>41676.715092592596</v>
      </c>
      <c r="H155" t="s">
        <v>273</v>
      </c>
      <c r="I155" t="s">
        <v>274</v>
      </c>
      <c r="J155" t="s">
        <v>433</v>
      </c>
      <c r="K155" t="s">
        <v>14</v>
      </c>
      <c r="L155" t="s">
        <v>61</v>
      </c>
    </row>
    <row r="156" spans="1:12" x14ac:dyDescent="0.2">
      <c r="A156" s="1">
        <v>41673.698854166665</v>
      </c>
      <c r="B156">
        <v>455537</v>
      </c>
      <c r="C156" t="s">
        <v>22</v>
      </c>
      <c r="D156" t="s">
        <v>23</v>
      </c>
      <c r="E156" t="s">
        <v>100</v>
      </c>
      <c r="F156" t="s">
        <v>33</v>
      </c>
      <c r="G156" s="1">
        <v>41676.724699074075</v>
      </c>
      <c r="H156" t="s">
        <v>273</v>
      </c>
      <c r="I156" t="s">
        <v>274</v>
      </c>
      <c r="J156" t="s">
        <v>434</v>
      </c>
      <c r="K156" t="s">
        <v>14</v>
      </c>
      <c r="L156" t="s">
        <v>34</v>
      </c>
    </row>
    <row r="157" spans="1:12" x14ac:dyDescent="0.2">
      <c r="A157" s="1">
        <v>41673.700046296297</v>
      </c>
      <c r="B157">
        <v>455539</v>
      </c>
      <c r="C157" t="s">
        <v>22</v>
      </c>
      <c r="D157" t="s">
        <v>23</v>
      </c>
      <c r="E157" t="s">
        <v>75</v>
      </c>
      <c r="F157" t="s">
        <v>33</v>
      </c>
      <c r="G157" s="1">
        <v>41676.718113425923</v>
      </c>
      <c r="H157" t="s">
        <v>273</v>
      </c>
      <c r="I157" t="s">
        <v>274</v>
      </c>
      <c r="J157" t="s">
        <v>435</v>
      </c>
      <c r="K157" t="s">
        <v>14</v>
      </c>
      <c r="L157" t="s">
        <v>34</v>
      </c>
    </row>
    <row r="158" spans="1:12" x14ac:dyDescent="0.2">
      <c r="A158" s="1">
        <v>41673.70212962963</v>
      </c>
      <c r="B158">
        <v>455541</v>
      </c>
      <c r="C158" t="s">
        <v>22</v>
      </c>
      <c r="D158" t="s">
        <v>55</v>
      </c>
      <c r="E158" t="s">
        <v>102</v>
      </c>
      <c r="F158" t="s">
        <v>16</v>
      </c>
      <c r="G158" s="1">
        <v>41676.720937500002</v>
      </c>
      <c r="H158" t="s">
        <v>273</v>
      </c>
      <c r="I158" t="s">
        <v>274</v>
      </c>
      <c r="J158" t="s">
        <v>436</v>
      </c>
      <c r="K158" t="s">
        <v>14</v>
      </c>
      <c r="L158" t="s">
        <v>21</v>
      </c>
    </row>
    <row r="159" spans="1:12" x14ac:dyDescent="0.2">
      <c r="A159" s="1">
        <v>41673.704212962963</v>
      </c>
      <c r="B159">
        <v>455542</v>
      </c>
      <c r="C159" t="s">
        <v>22</v>
      </c>
      <c r="D159" t="s">
        <v>383</v>
      </c>
      <c r="E159" t="s">
        <v>24</v>
      </c>
      <c r="F159" t="s">
        <v>33</v>
      </c>
      <c r="G159" s="1">
        <v>41676.722199074073</v>
      </c>
      <c r="H159" t="s">
        <v>273</v>
      </c>
      <c r="I159" t="s">
        <v>274</v>
      </c>
      <c r="J159" t="s">
        <v>437</v>
      </c>
      <c r="K159" t="s">
        <v>14</v>
      </c>
      <c r="L159" t="s">
        <v>44</v>
      </c>
    </row>
    <row r="160" spans="1:12" x14ac:dyDescent="0.2">
      <c r="A160" s="1">
        <v>41673.704733796294</v>
      </c>
      <c r="B160">
        <v>455543</v>
      </c>
      <c r="C160" t="s">
        <v>22</v>
      </c>
      <c r="D160" t="s">
        <v>145</v>
      </c>
      <c r="E160" t="s">
        <v>438</v>
      </c>
      <c r="F160" t="s">
        <v>16</v>
      </c>
      <c r="G160" s="1">
        <v>41676.746030092596</v>
      </c>
      <c r="H160" t="s">
        <v>273</v>
      </c>
      <c r="I160" t="s">
        <v>274</v>
      </c>
      <c r="J160" t="s">
        <v>439</v>
      </c>
      <c r="K160" t="s">
        <v>14</v>
      </c>
      <c r="L160" t="s">
        <v>48</v>
      </c>
    </row>
    <row r="161" spans="1:12" x14ac:dyDescent="0.2">
      <c r="A161" s="1">
        <v>41673.705717592595</v>
      </c>
      <c r="B161">
        <v>455544</v>
      </c>
      <c r="C161" t="s">
        <v>22</v>
      </c>
      <c r="D161" t="s">
        <v>221</v>
      </c>
      <c r="E161" t="s">
        <v>41</v>
      </c>
      <c r="F161" t="s">
        <v>33</v>
      </c>
      <c r="G161" s="1">
        <v>41677.466956018521</v>
      </c>
      <c r="H161" t="s">
        <v>273</v>
      </c>
      <c r="I161" t="s">
        <v>274</v>
      </c>
      <c r="J161" t="s">
        <v>440</v>
      </c>
      <c r="K161" t="s">
        <v>151</v>
      </c>
      <c r="L161" t="s">
        <v>34</v>
      </c>
    </row>
    <row r="162" spans="1:12" x14ac:dyDescent="0.2">
      <c r="A162" s="1">
        <v>41673.70925925926</v>
      </c>
      <c r="B162">
        <v>455546</v>
      </c>
      <c r="C162" t="s">
        <v>22</v>
      </c>
      <c r="D162" t="s">
        <v>109</v>
      </c>
      <c r="E162" t="s">
        <v>38</v>
      </c>
      <c r="F162" t="s">
        <v>62</v>
      </c>
      <c r="G162" s="1">
        <v>41676.715729166666</v>
      </c>
      <c r="H162" t="s">
        <v>273</v>
      </c>
      <c r="I162" t="s">
        <v>274</v>
      </c>
      <c r="J162" t="s">
        <v>442</v>
      </c>
      <c r="K162" t="s">
        <v>14</v>
      </c>
      <c r="L162" t="s">
        <v>61</v>
      </c>
    </row>
    <row r="163" spans="1:12" x14ac:dyDescent="0.2">
      <c r="A163" s="1">
        <v>41673.710416666669</v>
      </c>
      <c r="B163">
        <v>455547</v>
      </c>
      <c r="C163" t="s">
        <v>22</v>
      </c>
      <c r="D163" t="s">
        <v>174</v>
      </c>
      <c r="E163" t="s">
        <v>111</v>
      </c>
      <c r="F163" t="s">
        <v>103</v>
      </c>
      <c r="G163" s="1">
        <v>1</v>
      </c>
      <c r="H163" t="s">
        <v>273</v>
      </c>
      <c r="I163" t="s">
        <v>274</v>
      </c>
      <c r="J163" t="s">
        <v>642</v>
      </c>
      <c r="K163" t="s">
        <v>14</v>
      </c>
    </row>
    <row r="164" spans="1:12" x14ac:dyDescent="0.2">
      <c r="A164" s="1">
        <v>41673.711701388886</v>
      </c>
      <c r="B164">
        <v>455548</v>
      </c>
      <c r="C164" t="s">
        <v>22</v>
      </c>
      <c r="D164" t="s">
        <v>124</v>
      </c>
      <c r="E164" t="s">
        <v>24</v>
      </c>
      <c r="F164" t="s">
        <v>33</v>
      </c>
      <c r="G164" s="1">
        <v>41677.423067129632</v>
      </c>
      <c r="H164" t="s">
        <v>273</v>
      </c>
      <c r="I164" t="s">
        <v>274</v>
      </c>
      <c r="J164" t="s">
        <v>443</v>
      </c>
      <c r="K164" t="s">
        <v>14</v>
      </c>
      <c r="L164" t="s">
        <v>34</v>
      </c>
    </row>
    <row r="165" spans="1:12" x14ac:dyDescent="0.2">
      <c r="A165" s="1">
        <v>41673.712557870371</v>
      </c>
      <c r="B165">
        <v>455549</v>
      </c>
      <c r="C165" t="s">
        <v>22</v>
      </c>
      <c r="D165" t="s">
        <v>168</v>
      </c>
      <c r="E165" t="s">
        <v>24</v>
      </c>
      <c r="F165" t="s">
        <v>33</v>
      </c>
      <c r="G165" s="1">
        <v>41677.423842592594</v>
      </c>
      <c r="H165" t="s">
        <v>273</v>
      </c>
      <c r="I165" t="s">
        <v>274</v>
      </c>
      <c r="J165" t="s">
        <v>444</v>
      </c>
      <c r="K165" t="s">
        <v>14</v>
      </c>
      <c r="L165" t="s">
        <v>42</v>
      </c>
    </row>
    <row r="166" spans="1:12" x14ac:dyDescent="0.2">
      <c r="A166" s="1">
        <v>41673.712800925925</v>
      </c>
      <c r="B166">
        <v>455551</v>
      </c>
      <c r="C166" t="s">
        <v>22</v>
      </c>
      <c r="D166" t="s">
        <v>213</v>
      </c>
      <c r="E166" t="s">
        <v>35</v>
      </c>
      <c r="F166" t="s">
        <v>36</v>
      </c>
      <c r="G166" s="1">
        <v>41677.445277777777</v>
      </c>
      <c r="H166" t="s">
        <v>273</v>
      </c>
      <c r="I166" t="s">
        <v>274</v>
      </c>
      <c r="J166" t="s">
        <v>445</v>
      </c>
      <c r="K166" t="s">
        <v>92</v>
      </c>
      <c r="L166" t="s">
        <v>47</v>
      </c>
    </row>
    <row r="167" spans="1:12" x14ac:dyDescent="0.2">
      <c r="A167" s="1">
        <v>41673.723020833335</v>
      </c>
      <c r="B167">
        <v>455552</v>
      </c>
      <c r="C167" t="s">
        <v>22</v>
      </c>
      <c r="D167" t="s">
        <v>55</v>
      </c>
      <c r="E167" t="s">
        <v>102</v>
      </c>
      <c r="F167" t="s">
        <v>33</v>
      </c>
      <c r="G167" s="1">
        <v>41677.332187499997</v>
      </c>
      <c r="H167" t="s">
        <v>273</v>
      </c>
      <c r="I167" t="s">
        <v>274</v>
      </c>
      <c r="J167" t="s">
        <v>446</v>
      </c>
      <c r="K167" t="s">
        <v>132</v>
      </c>
      <c r="L167" t="s">
        <v>34</v>
      </c>
    </row>
    <row r="168" spans="1:12" x14ac:dyDescent="0.2">
      <c r="A168" s="1">
        <v>41673.729189814818</v>
      </c>
      <c r="B168">
        <v>455553</v>
      </c>
      <c r="C168" t="s">
        <v>22</v>
      </c>
      <c r="D168" t="s">
        <v>125</v>
      </c>
      <c r="E168" t="s">
        <v>111</v>
      </c>
      <c r="F168" t="s">
        <v>43</v>
      </c>
      <c r="G168" s="1">
        <v>41677.671666666669</v>
      </c>
      <c r="H168" t="s">
        <v>273</v>
      </c>
      <c r="I168" t="s">
        <v>274</v>
      </c>
      <c r="J168" t="s">
        <v>447</v>
      </c>
      <c r="K168" t="s">
        <v>14</v>
      </c>
      <c r="L168" t="s">
        <v>69</v>
      </c>
    </row>
    <row r="169" spans="1:12" x14ac:dyDescent="0.2">
      <c r="A169" s="1">
        <v>41673.730578703704</v>
      </c>
      <c r="B169">
        <v>455555</v>
      </c>
      <c r="C169" t="s">
        <v>22</v>
      </c>
      <c r="D169" t="s">
        <v>190</v>
      </c>
      <c r="E169" t="s">
        <v>100</v>
      </c>
      <c r="F169" t="s">
        <v>33</v>
      </c>
      <c r="G169" s="1">
        <v>41677.347719907404</v>
      </c>
      <c r="H169" t="s">
        <v>273</v>
      </c>
      <c r="I169" t="s">
        <v>274</v>
      </c>
      <c r="J169" t="s">
        <v>448</v>
      </c>
      <c r="K169" t="s">
        <v>132</v>
      </c>
      <c r="L169" t="s">
        <v>34</v>
      </c>
    </row>
    <row r="170" spans="1:12" x14ac:dyDescent="0.2">
      <c r="A170" s="1">
        <v>41673.737488425926</v>
      </c>
      <c r="B170">
        <v>455556</v>
      </c>
      <c r="C170" t="s">
        <v>22</v>
      </c>
      <c r="D170" t="s">
        <v>193</v>
      </c>
      <c r="E170" t="s">
        <v>24</v>
      </c>
      <c r="F170" t="s">
        <v>25</v>
      </c>
      <c r="G170" s="1">
        <v>1</v>
      </c>
      <c r="H170" t="s">
        <v>273</v>
      </c>
      <c r="I170" t="s">
        <v>274</v>
      </c>
      <c r="J170" t="s">
        <v>449</v>
      </c>
      <c r="K170" t="s">
        <v>14</v>
      </c>
    </row>
    <row r="171" spans="1:12" x14ac:dyDescent="0.2">
      <c r="A171" s="1">
        <v>41673.740254629629</v>
      </c>
      <c r="B171">
        <v>455557</v>
      </c>
      <c r="C171" t="s">
        <v>22</v>
      </c>
      <c r="D171" t="s">
        <v>167</v>
      </c>
      <c r="E171" t="s">
        <v>24</v>
      </c>
      <c r="F171" t="s">
        <v>16</v>
      </c>
      <c r="G171" s="1">
        <v>41676.743761574071</v>
      </c>
      <c r="H171" t="s">
        <v>273</v>
      </c>
      <c r="I171" t="s">
        <v>274</v>
      </c>
      <c r="J171" t="s">
        <v>450</v>
      </c>
      <c r="K171" t="s">
        <v>14</v>
      </c>
      <c r="L171" t="s">
        <v>28</v>
      </c>
    </row>
    <row r="172" spans="1:12" x14ac:dyDescent="0.2">
      <c r="A172" s="1">
        <v>41673.740312499998</v>
      </c>
      <c r="B172">
        <v>455558</v>
      </c>
      <c r="C172" t="s">
        <v>22</v>
      </c>
      <c r="D172" t="s">
        <v>176</v>
      </c>
      <c r="E172" t="s">
        <v>184</v>
      </c>
      <c r="F172" t="s">
        <v>19</v>
      </c>
      <c r="G172" s="1">
        <v>41676.742789351854</v>
      </c>
      <c r="H172" t="s">
        <v>273</v>
      </c>
      <c r="I172" t="s">
        <v>274</v>
      </c>
      <c r="J172" t="s">
        <v>451</v>
      </c>
      <c r="K172" t="s">
        <v>14</v>
      </c>
      <c r="L172" t="s">
        <v>63</v>
      </c>
    </row>
    <row r="173" spans="1:12" x14ac:dyDescent="0.2">
      <c r="A173" s="1">
        <v>41673.741909722223</v>
      </c>
      <c r="B173">
        <v>455559</v>
      </c>
      <c r="C173" t="s">
        <v>22</v>
      </c>
      <c r="D173" t="s">
        <v>187</v>
      </c>
      <c r="E173" t="s">
        <v>100</v>
      </c>
      <c r="F173" t="s">
        <v>33</v>
      </c>
      <c r="G173" s="1">
        <v>41676.747291666667</v>
      </c>
      <c r="H173" t="s">
        <v>273</v>
      </c>
      <c r="I173" t="s">
        <v>274</v>
      </c>
      <c r="J173" t="s">
        <v>452</v>
      </c>
      <c r="K173" t="s">
        <v>14</v>
      </c>
      <c r="L173" t="s">
        <v>42</v>
      </c>
    </row>
    <row r="174" spans="1:12" x14ac:dyDescent="0.2">
      <c r="A174" s="1">
        <v>41673.745023148149</v>
      </c>
      <c r="B174">
        <v>455560</v>
      </c>
      <c r="C174" t="s">
        <v>22</v>
      </c>
      <c r="D174" t="s">
        <v>57</v>
      </c>
      <c r="E174" t="s">
        <v>111</v>
      </c>
      <c r="F174" t="s">
        <v>25</v>
      </c>
      <c r="G174" s="1">
        <v>41676.748136574075</v>
      </c>
      <c r="H174" t="s">
        <v>273</v>
      </c>
      <c r="I174" t="s">
        <v>274</v>
      </c>
      <c r="J174" t="s">
        <v>453</v>
      </c>
      <c r="K174" t="s">
        <v>14</v>
      </c>
      <c r="L174" t="s">
        <v>82</v>
      </c>
    </row>
    <row r="175" spans="1:12" x14ac:dyDescent="0.2">
      <c r="A175" s="1">
        <v>41673.753923611112</v>
      </c>
      <c r="B175">
        <v>455561</v>
      </c>
      <c r="C175" t="s">
        <v>22</v>
      </c>
      <c r="D175" t="s">
        <v>172</v>
      </c>
      <c r="E175" t="s">
        <v>35</v>
      </c>
      <c r="F175" t="s">
        <v>53</v>
      </c>
      <c r="G175" s="1">
        <v>41677.280023148145</v>
      </c>
      <c r="H175" t="s">
        <v>273</v>
      </c>
      <c r="I175" t="s">
        <v>274</v>
      </c>
      <c r="J175" t="s">
        <v>454</v>
      </c>
      <c r="K175" t="s">
        <v>14</v>
      </c>
      <c r="L175" t="s">
        <v>148</v>
      </c>
    </row>
    <row r="176" spans="1:12" x14ac:dyDescent="0.2">
      <c r="A176" s="1">
        <v>41673.75849537037</v>
      </c>
      <c r="B176">
        <v>455562</v>
      </c>
      <c r="C176" t="s">
        <v>22</v>
      </c>
      <c r="D176" t="s">
        <v>49</v>
      </c>
      <c r="E176" t="s">
        <v>214</v>
      </c>
      <c r="F176" t="s">
        <v>50</v>
      </c>
      <c r="G176" s="1">
        <v>41677.632245370369</v>
      </c>
      <c r="H176" t="s">
        <v>273</v>
      </c>
      <c r="I176" t="s">
        <v>274</v>
      </c>
      <c r="J176" t="s">
        <v>460</v>
      </c>
      <c r="K176" t="s">
        <v>353</v>
      </c>
      <c r="L176" t="s">
        <v>239</v>
      </c>
    </row>
    <row r="177" spans="1:12" x14ac:dyDescent="0.2">
      <c r="A177" s="1">
        <v>41673.76321759259</v>
      </c>
      <c r="B177">
        <v>455563</v>
      </c>
      <c r="C177" t="s">
        <v>22</v>
      </c>
      <c r="D177" t="s">
        <v>187</v>
      </c>
      <c r="E177" t="s">
        <v>100</v>
      </c>
      <c r="F177" t="s">
        <v>33</v>
      </c>
      <c r="G177" s="1">
        <v>41677.277696759258</v>
      </c>
      <c r="H177" t="s">
        <v>273</v>
      </c>
      <c r="I177" t="s">
        <v>274</v>
      </c>
      <c r="J177" t="s">
        <v>461</v>
      </c>
      <c r="K177" t="s">
        <v>14</v>
      </c>
      <c r="L177" t="s">
        <v>42</v>
      </c>
    </row>
    <row r="178" spans="1:12" x14ac:dyDescent="0.2">
      <c r="A178" s="1">
        <v>41674.275381944448</v>
      </c>
      <c r="B178">
        <v>455565</v>
      </c>
      <c r="C178" t="s">
        <v>22</v>
      </c>
      <c r="D178" t="s">
        <v>32</v>
      </c>
      <c r="E178" t="s">
        <v>24</v>
      </c>
      <c r="F178" t="s">
        <v>16</v>
      </c>
      <c r="G178" s="1">
        <v>1</v>
      </c>
      <c r="H178" t="s">
        <v>273</v>
      </c>
      <c r="I178" t="s">
        <v>274</v>
      </c>
      <c r="J178" t="s">
        <v>462</v>
      </c>
      <c r="K178" t="s">
        <v>275</v>
      </c>
      <c r="L178" t="s">
        <v>48</v>
      </c>
    </row>
    <row r="179" spans="1:12" x14ac:dyDescent="0.2">
      <c r="A179" s="1">
        <v>41674.305497685185</v>
      </c>
      <c r="B179">
        <v>455566</v>
      </c>
      <c r="C179" t="s">
        <v>22</v>
      </c>
      <c r="D179" t="s">
        <v>176</v>
      </c>
      <c r="E179" t="s">
        <v>257</v>
      </c>
      <c r="F179" t="s">
        <v>36</v>
      </c>
      <c r="G179" s="1">
        <v>41677.597256944442</v>
      </c>
      <c r="H179" t="s">
        <v>273</v>
      </c>
      <c r="I179" t="s">
        <v>274</v>
      </c>
      <c r="J179" t="s">
        <v>463</v>
      </c>
      <c r="K179" t="s">
        <v>128</v>
      </c>
      <c r="L179" t="s">
        <v>349</v>
      </c>
    </row>
    <row r="180" spans="1:12" x14ac:dyDescent="0.2">
      <c r="A180" s="1">
        <v>41674.312511574077</v>
      </c>
      <c r="B180">
        <v>455568</v>
      </c>
      <c r="C180" t="s">
        <v>22</v>
      </c>
      <c r="D180" t="s">
        <v>166</v>
      </c>
      <c r="E180" t="s">
        <v>35</v>
      </c>
      <c r="F180" t="s">
        <v>66</v>
      </c>
      <c r="G180" s="1">
        <v>41677.417488425926</v>
      </c>
      <c r="H180" t="s">
        <v>273</v>
      </c>
      <c r="I180" t="s">
        <v>274</v>
      </c>
      <c r="J180" t="s">
        <v>464</v>
      </c>
      <c r="K180" t="s">
        <v>14</v>
      </c>
      <c r="L180" t="s">
        <v>37</v>
      </c>
    </row>
    <row r="181" spans="1:12" x14ac:dyDescent="0.2">
      <c r="A181" s="1">
        <v>41674.312523148146</v>
      </c>
      <c r="B181">
        <v>455569</v>
      </c>
      <c r="C181" t="s">
        <v>22</v>
      </c>
      <c r="D181" t="s">
        <v>176</v>
      </c>
      <c r="E181" t="s">
        <v>177</v>
      </c>
      <c r="F181" t="s">
        <v>19</v>
      </c>
      <c r="G181" s="1">
        <v>41677.312534722223</v>
      </c>
      <c r="H181" t="s">
        <v>273</v>
      </c>
      <c r="I181" t="s">
        <v>274</v>
      </c>
      <c r="J181" t="s">
        <v>465</v>
      </c>
      <c r="K181" t="s">
        <v>14</v>
      </c>
      <c r="L181" t="s">
        <v>20</v>
      </c>
    </row>
    <row r="182" spans="1:12" x14ac:dyDescent="0.2">
      <c r="A182" s="1">
        <v>41674.3125462963</v>
      </c>
      <c r="B182">
        <v>455570</v>
      </c>
      <c r="C182" t="s">
        <v>22</v>
      </c>
      <c r="D182" t="s">
        <v>166</v>
      </c>
      <c r="E182" t="s">
        <v>35</v>
      </c>
      <c r="F182" t="s">
        <v>66</v>
      </c>
      <c r="G182" s="1">
        <v>41677.416481481479</v>
      </c>
      <c r="H182" t="s">
        <v>273</v>
      </c>
      <c r="I182" t="s">
        <v>274</v>
      </c>
      <c r="J182" t="s">
        <v>466</v>
      </c>
      <c r="K182" t="s">
        <v>14</v>
      </c>
      <c r="L182" t="s">
        <v>37</v>
      </c>
    </row>
    <row r="183" spans="1:12" x14ac:dyDescent="0.2">
      <c r="A183" s="1">
        <v>41674.312557870369</v>
      </c>
      <c r="B183">
        <v>455572</v>
      </c>
      <c r="C183" t="s">
        <v>22</v>
      </c>
      <c r="D183" t="s">
        <v>176</v>
      </c>
      <c r="E183" t="s">
        <v>177</v>
      </c>
      <c r="F183" t="s">
        <v>19</v>
      </c>
      <c r="G183" s="1">
        <v>41677.312569444446</v>
      </c>
      <c r="H183" t="s">
        <v>273</v>
      </c>
      <c r="I183" t="s">
        <v>274</v>
      </c>
      <c r="J183" t="s">
        <v>467</v>
      </c>
      <c r="K183" t="s">
        <v>14</v>
      </c>
      <c r="L183" t="s">
        <v>20</v>
      </c>
    </row>
    <row r="184" spans="1:12" x14ac:dyDescent="0.2">
      <c r="A184" s="1">
        <v>41674.312592592592</v>
      </c>
      <c r="B184">
        <v>455574</v>
      </c>
      <c r="C184" t="s">
        <v>22</v>
      </c>
      <c r="D184" t="s">
        <v>166</v>
      </c>
      <c r="E184" t="s">
        <v>35</v>
      </c>
      <c r="F184" t="s">
        <v>66</v>
      </c>
      <c r="G184" s="1">
        <v>41677.327280092592</v>
      </c>
      <c r="H184" t="s">
        <v>273</v>
      </c>
      <c r="I184" t="s">
        <v>274</v>
      </c>
      <c r="J184" t="s">
        <v>469</v>
      </c>
      <c r="K184" t="s">
        <v>14</v>
      </c>
      <c r="L184" t="s">
        <v>37</v>
      </c>
    </row>
    <row r="185" spans="1:12" x14ac:dyDescent="0.2">
      <c r="A185" s="1">
        <v>41674.312592592592</v>
      </c>
      <c r="B185">
        <v>455575</v>
      </c>
      <c r="C185" t="s">
        <v>22</v>
      </c>
      <c r="D185" t="s">
        <v>176</v>
      </c>
      <c r="E185" t="s">
        <v>177</v>
      </c>
      <c r="F185" t="s">
        <v>19</v>
      </c>
      <c r="G185" s="1">
        <v>41677.327962962961</v>
      </c>
      <c r="H185" t="s">
        <v>273</v>
      </c>
      <c r="I185" t="s">
        <v>274</v>
      </c>
      <c r="J185" t="s">
        <v>468</v>
      </c>
      <c r="K185" t="s">
        <v>14</v>
      </c>
      <c r="L185" t="s">
        <v>20</v>
      </c>
    </row>
    <row r="186" spans="1:12" x14ac:dyDescent="0.2">
      <c r="A186" s="1">
        <v>41674.312592592592</v>
      </c>
      <c r="B186">
        <v>455576</v>
      </c>
      <c r="C186" t="s">
        <v>22</v>
      </c>
      <c r="D186" t="s">
        <v>166</v>
      </c>
      <c r="E186" t="s">
        <v>35</v>
      </c>
      <c r="F186" t="s">
        <v>66</v>
      </c>
      <c r="G186" s="1">
        <v>41677.4140162037</v>
      </c>
      <c r="H186" t="s">
        <v>273</v>
      </c>
      <c r="I186" t="s">
        <v>274</v>
      </c>
      <c r="J186" t="s">
        <v>470</v>
      </c>
      <c r="K186" t="s">
        <v>14</v>
      </c>
      <c r="L186" t="s">
        <v>37</v>
      </c>
    </row>
    <row r="187" spans="1:12" x14ac:dyDescent="0.2">
      <c r="A187" s="1">
        <v>41674.312604166669</v>
      </c>
      <c r="B187">
        <v>455577</v>
      </c>
      <c r="C187" t="s">
        <v>22</v>
      </c>
      <c r="D187" t="s">
        <v>176</v>
      </c>
      <c r="E187" t="s">
        <v>177</v>
      </c>
      <c r="F187" t="s">
        <v>19</v>
      </c>
      <c r="G187" s="1">
        <v>41677.312615740739</v>
      </c>
      <c r="H187" t="s">
        <v>273</v>
      </c>
      <c r="I187" t="s">
        <v>274</v>
      </c>
      <c r="J187" t="s">
        <v>471</v>
      </c>
      <c r="K187" t="s">
        <v>14</v>
      </c>
      <c r="L187" t="s">
        <v>20</v>
      </c>
    </row>
    <row r="188" spans="1:12" x14ac:dyDescent="0.2">
      <c r="A188" s="1">
        <v>41674.312627314815</v>
      </c>
      <c r="B188">
        <v>455579</v>
      </c>
      <c r="C188" t="s">
        <v>22</v>
      </c>
      <c r="D188" t="s">
        <v>176</v>
      </c>
      <c r="E188" t="s">
        <v>177</v>
      </c>
      <c r="F188" t="s">
        <v>19</v>
      </c>
      <c r="G188" s="1">
        <v>41677.33090277778</v>
      </c>
      <c r="H188" t="s">
        <v>273</v>
      </c>
      <c r="I188" t="s">
        <v>274</v>
      </c>
      <c r="J188" t="s">
        <v>472</v>
      </c>
      <c r="K188" t="s">
        <v>14</v>
      </c>
      <c r="L188" t="s">
        <v>20</v>
      </c>
    </row>
    <row r="189" spans="1:12" x14ac:dyDescent="0.2">
      <c r="A189" s="1">
        <v>41674.312638888892</v>
      </c>
      <c r="B189">
        <v>455581</v>
      </c>
      <c r="C189" t="s">
        <v>22</v>
      </c>
      <c r="D189" t="s">
        <v>166</v>
      </c>
      <c r="E189" t="s">
        <v>35</v>
      </c>
      <c r="F189" t="s">
        <v>66</v>
      </c>
      <c r="G189" s="1">
        <v>41677.414722222224</v>
      </c>
      <c r="H189" t="s">
        <v>273</v>
      </c>
      <c r="I189" t="s">
        <v>274</v>
      </c>
      <c r="J189" t="s">
        <v>474</v>
      </c>
      <c r="K189" t="s">
        <v>14</v>
      </c>
      <c r="L189" t="s">
        <v>37</v>
      </c>
    </row>
    <row r="190" spans="1:12" x14ac:dyDescent="0.2">
      <c r="A190" s="1">
        <v>41674.312638888892</v>
      </c>
      <c r="B190">
        <v>455580</v>
      </c>
      <c r="C190" t="s">
        <v>22</v>
      </c>
      <c r="D190" t="s">
        <v>166</v>
      </c>
      <c r="E190" t="s">
        <v>35</v>
      </c>
      <c r="F190" t="s">
        <v>66</v>
      </c>
      <c r="G190" s="1">
        <v>41677.333182870374</v>
      </c>
      <c r="H190" t="s">
        <v>273</v>
      </c>
      <c r="I190" t="s">
        <v>274</v>
      </c>
      <c r="J190" t="s">
        <v>473</v>
      </c>
      <c r="K190" t="s">
        <v>14</v>
      </c>
      <c r="L190" t="s">
        <v>37</v>
      </c>
    </row>
    <row r="191" spans="1:12" x14ac:dyDescent="0.2">
      <c r="A191" s="1">
        <v>41674.312650462962</v>
      </c>
      <c r="B191">
        <v>455582</v>
      </c>
      <c r="C191" t="s">
        <v>22</v>
      </c>
      <c r="D191" t="s">
        <v>176</v>
      </c>
      <c r="E191" t="s">
        <v>177</v>
      </c>
      <c r="F191" t="s">
        <v>19</v>
      </c>
      <c r="G191" s="1">
        <v>41677.312662037039</v>
      </c>
      <c r="H191" t="s">
        <v>273</v>
      </c>
      <c r="I191" t="s">
        <v>274</v>
      </c>
      <c r="J191" t="s">
        <v>475</v>
      </c>
      <c r="K191" t="s">
        <v>14</v>
      </c>
      <c r="L191" t="s">
        <v>20</v>
      </c>
    </row>
    <row r="192" spans="1:12" x14ac:dyDescent="0.2">
      <c r="A192" s="1">
        <v>41674.312673611108</v>
      </c>
      <c r="B192">
        <v>455584</v>
      </c>
      <c r="C192" t="s">
        <v>22</v>
      </c>
      <c r="D192" t="s">
        <v>166</v>
      </c>
      <c r="E192" t="s">
        <v>35</v>
      </c>
      <c r="F192" t="s">
        <v>66</v>
      </c>
      <c r="G192" s="1">
        <v>41677.326284722221</v>
      </c>
      <c r="H192" t="s">
        <v>273</v>
      </c>
      <c r="I192" t="s">
        <v>274</v>
      </c>
      <c r="J192" t="s">
        <v>477</v>
      </c>
      <c r="K192" t="s">
        <v>14</v>
      </c>
      <c r="L192" t="s">
        <v>37</v>
      </c>
    </row>
    <row r="193" spans="1:12" x14ac:dyDescent="0.2">
      <c r="A193" s="1">
        <v>41674.312673611108</v>
      </c>
      <c r="B193">
        <v>455585</v>
      </c>
      <c r="C193" t="s">
        <v>22</v>
      </c>
      <c r="D193" t="s">
        <v>166</v>
      </c>
      <c r="E193" t="s">
        <v>35</v>
      </c>
      <c r="F193" t="s">
        <v>66</v>
      </c>
      <c r="G193" s="1">
        <v>41677.414976851855</v>
      </c>
      <c r="H193" t="s">
        <v>273</v>
      </c>
      <c r="I193" t="s">
        <v>274</v>
      </c>
      <c r="J193" t="s">
        <v>476</v>
      </c>
      <c r="K193" t="s">
        <v>14</v>
      </c>
      <c r="L193" t="s">
        <v>37</v>
      </c>
    </row>
    <row r="194" spans="1:12" x14ac:dyDescent="0.2">
      <c r="A194" s="1">
        <v>41674.312685185185</v>
      </c>
      <c r="B194">
        <v>455586</v>
      </c>
      <c r="C194" t="s">
        <v>22</v>
      </c>
      <c r="D194" t="s">
        <v>176</v>
      </c>
      <c r="E194" t="s">
        <v>177</v>
      </c>
      <c r="F194" t="s">
        <v>19</v>
      </c>
      <c r="G194" s="1">
        <v>41677.325949074075</v>
      </c>
      <c r="H194" t="s">
        <v>273</v>
      </c>
      <c r="I194" t="s">
        <v>274</v>
      </c>
      <c r="J194" t="s">
        <v>478</v>
      </c>
      <c r="K194" t="s">
        <v>14</v>
      </c>
      <c r="L194" t="s">
        <v>20</v>
      </c>
    </row>
    <row r="195" spans="1:12" x14ac:dyDescent="0.2">
      <c r="A195" s="1">
        <v>41674.312685185185</v>
      </c>
      <c r="B195">
        <v>455587</v>
      </c>
      <c r="C195" t="s">
        <v>22</v>
      </c>
      <c r="D195" t="s">
        <v>176</v>
      </c>
      <c r="E195" t="s">
        <v>177</v>
      </c>
      <c r="F195" t="s">
        <v>19</v>
      </c>
      <c r="G195" s="1">
        <v>41677.312696759262</v>
      </c>
      <c r="H195" t="s">
        <v>273</v>
      </c>
      <c r="I195" t="s">
        <v>274</v>
      </c>
      <c r="J195" t="s">
        <v>479</v>
      </c>
      <c r="K195" t="s">
        <v>14</v>
      </c>
      <c r="L195" t="s">
        <v>20</v>
      </c>
    </row>
    <row r="196" spans="1:12" x14ac:dyDescent="0.2">
      <c r="A196" s="1">
        <v>41674.312754629631</v>
      </c>
      <c r="B196">
        <v>455589</v>
      </c>
      <c r="C196" t="s">
        <v>22</v>
      </c>
      <c r="D196" t="s">
        <v>166</v>
      </c>
      <c r="E196" t="s">
        <v>35</v>
      </c>
      <c r="F196" t="s">
        <v>66</v>
      </c>
      <c r="G196" s="1">
        <v>41677.426053240742</v>
      </c>
      <c r="H196" t="s">
        <v>273</v>
      </c>
      <c r="I196" t="s">
        <v>274</v>
      </c>
      <c r="J196" t="s">
        <v>480</v>
      </c>
      <c r="K196" t="s">
        <v>14</v>
      </c>
      <c r="L196" t="s">
        <v>37</v>
      </c>
    </row>
    <row r="197" spans="1:12" x14ac:dyDescent="0.2">
      <c r="A197" s="1">
        <v>41674.3127662037</v>
      </c>
      <c r="B197">
        <v>455590</v>
      </c>
      <c r="C197" t="s">
        <v>22</v>
      </c>
      <c r="D197" t="s">
        <v>176</v>
      </c>
      <c r="E197" t="s">
        <v>177</v>
      </c>
      <c r="F197" t="s">
        <v>19</v>
      </c>
      <c r="G197" s="1">
        <v>41677.3127662037</v>
      </c>
      <c r="H197" t="s">
        <v>273</v>
      </c>
      <c r="I197" t="s">
        <v>274</v>
      </c>
      <c r="J197" t="s">
        <v>481</v>
      </c>
      <c r="K197" t="s">
        <v>14</v>
      </c>
      <c r="L197" t="s">
        <v>20</v>
      </c>
    </row>
    <row r="198" spans="1:12" x14ac:dyDescent="0.2">
      <c r="A198" s="1">
        <v>41674.321134259262</v>
      </c>
      <c r="B198">
        <v>455595</v>
      </c>
      <c r="C198" t="s">
        <v>22</v>
      </c>
      <c r="D198" t="s">
        <v>65</v>
      </c>
      <c r="E198" t="s">
        <v>111</v>
      </c>
      <c r="F198" t="s">
        <v>33</v>
      </c>
      <c r="G198" s="1">
        <v>41677.32539351852</v>
      </c>
      <c r="H198" t="s">
        <v>273</v>
      </c>
      <c r="I198" t="s">
        <v>274</v>
      </c>
      <c r="J198" t="s">
        <v>482</v>
      </c>
      <c r="K198" t="s">
        <v>27</v>
      </c>
      <c r="L198" t="s">
        <v>34</v>
      </c>
    </row>
    <row r="199" spans="1:12" x14ac:dyDescent="0.2">
      <c r="A199" s="1">
        <v>41674.321712962963</v>
      </c>
      <c r="B199">
        <v>455592</v>
      </c>
      <c r="C199" t="s">
        <v>22</v>
      </c>
      <c r="D199" t="s">
        <v>174</v>
      </c>
      <c r="E199" t="s">
        <v>111</v>
      </c>
      <c r="F199" t="s">
        <v>31</v>
      </c>
      <c r="G199" s="1">
        <v>41677.326342592591</v>
      </c>
      <c r="H199" t="s">
        <v>273</v>
      </c>
      <c r="I199" t="s">
        <v>274</v>
      </c>
      <c r="J199" t="s">
        <v>483</v>
      </c>
      <c r="K199" t="s">
        <v>14</v>
      </c>
      <c r="L199" t="s">
        <v>129</v>
      </c>
    </row>
    <row r="200" spans="1:12" x14ac:dyDescent="0.2">
      <c r="A200" s="1">
        <v>41674.327662037038</v>
      </c>
      <c r="B200">
        <v>455599</v>
      </c>
      <c r="C200" t="s">
        <v>22</v>
      </c>
      <c r="D200" t="s">
        <v>187</v>
      </c>
      <c r="E200" t="s">
        <v>111</v>
      </c>
      <c r="F200" t="s">
        <v>33</v>
      </c>
      <c r="G200" s="1">
        <v>41677.351226851853</v>
      </c>
      <c r="H200" t="s">
        <v>273</v>
      </c>
      <c r="I200" t="s">
        <v>274</v>
      </c>
      <c r="J200" t="s">
        <v>484</v>
      </c>
      <c r="K200" t="s">
        <v>14</v>
      </c>
      <c r="L200" t="s">
        <v>39</v>
      </c>
    </row>
    <row r="201" spans="1:12" x14ac:dyDescent="0.2">
      <c r="A201" s="1">
        <v>41674.334270833337</v>
      </c>
      <c r="B201">
        <v>455601</v>
      </c>
      <c r="C201" t="s">
        <v>123</v>
      </c>
      <c r="D201" t="s">
        <v>185</v>
      </c>
      <c r="E201" t="s">
        <v>123</v>
      </c>
      <c r="F201" t="s">
        <v>104</v>
      </c>
      <c r="G201" s="1">
        <v>41677.36791666667</v>
      </c>
      <c r="H201" t="s">
        <v>273</v>
      </c>
      <c r="I201" t="s">
        <v>274</v>
      </c>
      <c r="J201" t="s">
        <v>485</v>
      </c>
      <c r="K201" t="s">
        <v>14</v>
      </c>
      <c r="L201" t="s">
        <v>61</v>
      </c>
    </row>
    <row r="202" spans="1:12" x14ac:dyDescent="0.2">
      <c r="A202" s="1">
        <v>41674.340578703705</v>
      </c>
      <c r="B202">
        <v>455603</v>
      </c>
      <c r="C202" t="s">
        <v>123</v>
      </c>
      <c r="D202" t="s">
        <v>486</v>
      </c>
      <c r="E202" t="s">
        <v>123</v>
      </c>
      <c r="F202" t="s">
        <v>16</v>
      </c>
      <c r="G202" s="1">
        <v>41677.365995370368</v>
      </c>
      <c r="H202" t="s">
        <v>273</v>
      </c>
      <c r="I202" t="s">
        <v>274</v>
      </c>
      <c r="J202" t="s">
        <v>487</v>
      </c>
      <c r="K202" t="s">
        <v>14</v>
      </c>
      <c r="L202" t="s">
        <v>48</v>
      </c>
    </row>
    <row r="203" spans="1:12" x14ac:dyDescent="0.2">
      <c r="A203" s="1">
        <v>41674.342395833337</v>
      </c>
      <c r="B203">
        <v>455605</v>
      </c>
      <c r="C203" t="s">
        <v>22</v>
      </c>
      <c r="D203" t="s">
        <v>176</v>
      </c>
      <c r="E203" t="s">
        <v>184</v>
      </c>
      <c r="F203" t="s">
        <v>19</v>
      </c>
      <c r="G203" s="1">
        <v>1</v>
      </c>
      <c r="H203" t="s">
        <v>273</v>
      </c>
      <c r="I203" t="s">
        <v>274</v>
      </c>
      <c r="J203" t="s">
        <v>1075</v>
      </c>
      <c r="K203" t="s">
        <v>14</v>
      </c>
      <c r="L203" t="s">
        <v>63</v>
      </c>
    </row>
    <row r="204" spans="1:12" x14ac:dyDescent="0.2">
      <c r="A204" s="1">
        <v>41674.353356481479</v>
      </c>
      <c r="B204">
        <v>455609</v>
      </c>
      <c r="C204" t="s">
        <v>22</v>
      </c>
      <c r="D204" t="s">
        <v>124</v>
      </c>
      <c r="E204" t="s">
        <v>35</v>
      </c>
      <c r="F204" t="s">
        <v>142</v>
      </c>
      <c r="G204" s="1">
        <v>41677.353391203702</v>
      </c>
      <c r="H204" t="s">
        <v>273</v>
      </c>
      <c r="I204" t="s">
        <v>274</v>
      </c>
      <c r="J204" t="s">
        <v>488</v>
      </c>
      <c r="K204" t="s">
        <v>14</v>
      </c>
      <c r="L204" t="s">
        <v>152</v>
      </c>
    </row>
    <row r="205" spans="1:12" x14ac:dyDescent="0.2">
      <c r="A205" s="1">
        <v>41674.353460648148</v>
      </c>
      <c r="B205">
        <v>455611</v>
      </c>
      <c r="C205" t="s">
        <v>22</v>
      </c>
      <c r="D205" t="s">
        <v>124</v>
      </c>
      <c r="E205" t="s">
        <v>24</v>
      </c>
      <c r="F205" t="s">
        <v>33</v>
      </c>
      <c r="G205" s="1">
        <v>41677.403148148151</v>
      </c>
      <c r="H205" t="s">
        <v>273</v>
      </c>
      <c r="I205" t="s">
        <v>274</v>
      </c>
      <c r="J205" t="s">
        <v>489</v>
      </c>
      <c r="K205" t="s">
        <v>14</v>
      </c>
      <c r="L205" t="s">
        <v>34</v>
      </c>
    </row>
    <row r="206" spans="1:12" x14ac:dyDescent="0.2">
      <c r="A206" s="1">
        <v>41674.35392361111</v>
      </c>
      <c r="B206">
        <v>455612</v>
      </c>
      <c r="C206" t="s">
        <v>22</v>
      </c>
      <c r="D206" t="s">
        <v>176</v>
      </c>
      <c r="E206" t="s">
        <v>184</v>
      </c>
      <c r="F206" t="s">
        <v>19</v>
      </c>
      <c r="G206" s="1">
        <v>41677.383900462963</v>
      </c>
      <c r="H206" t="s">
        <v>273</v>
      </c>
      <c r="I206" t="s">
        <v>274</v>
      </c>
      <c r="J206" t="s">
        <v>490</v>
      </c>
      <c r="K206" t="s">
        <v>14</v>
      </c>
      <c r="L206" t="s">
        <v>63</v>
      </c>
    </row>
    <row r="207" spans="1:12" x14ac:dyDescent="0.2">
      <c r="A207" s="1">
        <v>41674.354178240741</v>
      </c>
      <c r="B207">
        <v>455614</v>
      </c>
      <c r="C207" t="s">
        <v>22</v>
      </c>
      <c r="D207" t="s">
        <v>176</v>
      </c>
      <c r="E207" t="s">
        <v>177</v>
      </c>
      <c r="F207" t="s">
        <v>19</v>
      </c>
      <c r="G207" s="1">
        <v>41677.384895833333</v>
      </c>
      <c r="H207" t="s">
        <v>273</v>
      </c>
      <c r="I207" t="s">
        <v>274</v>
      </c>
      <c r="J207" t="s">
        <v>491</v>
      </c>
      <c r="K207" t="s">
        <v>14</v>
      </c>
      <c r="L207" t="s">
        <v>20</v>
      </c>
    </row>
    <row r="208" spans="1:12" x14ac:dyDescent="0.2">
      <c r="A208" s="1">
        <v>41674.354178240741</v>
      </c>
      <c r="B208">
        <v>455613</v>
      </c>
      <c r="C208" t="s">
        <v>22</v>
      </c>
      <c r="D208" t="s">
        <v>166</v>
      </c>
      <c r="E208" t="s">
        <v>35</v>
      </c>
      <c r="F208" t="s">
        <v>36</v>
      </c>
      <c r="G208" s="1">
        <v>41677.385555555556</v>
      </c>
      <c r="H208" t="s">
        <v>273</v>
      </c>
      <c r="I208" t="s">
        <v>274</v>
      </c>
      <c r="J208" t="s">
        <v>492</v>
      </c>
      <c r="K208" t="s">
        <v>14</v>
      </c>
      <c r="L208" t="s">
        <v>238</v>
      </c>
    </row>
    <row r="209" spans="1:12" x14ac:dyDescent="0.2">
      <c r="A209" s="1">
        <v>41674.354201388887</v>
      </c>
      <c r="B209">
        <v>455615</v>
      </c>
      <c r="C209" t="s">
        <v>22</v>
      </c>
      <c r="D209" t="s">
        <v>166</v>
      </c>
      <c r="E209" t="s">
        <v>35</v>
      </c>
      <c r="F209" t="s">
        <v>36</v>
      </c>
      <c r="G209" s="1">
        <v>41677.415254629632</v>
      </c>
      <c r="H209" t="s">
        <v>273</v>
      </c>
      <c r="I209" t="s">
        <v>274</v>
      </c>
      <c r="J209" t="s">
        <v>493</v>
      </c>
      <c r="K209" t="s">
        <v>14</v>
      </c>
      <c r="L209" t="s">
        <v>238</v>
      </c>
    </row>
    <row r="210" spans="1:12" x14ac:dyDescent="0.2">
      <c r="A210" s="1">
        <v>41674.354212962964</v>
      </c>
      <c r="B210">
        <v>455616</v>
      </c>
      <c r="C210" t="s">
        <v>22</v>
      </c>
      <c r="D210" t="s">
        <v>176</v>
      </c>
      <c r="E210" t="s">
        <v>177</v>
      </c>
      <c r="F210" t="s">
        <v>19</v>
      </c>
      <c r="G210" s="1">
        <v>41677.354212962964</v>
      </c>
      <c r="H210" t="s">
        <v>273</v>
      </c>
      <c r="I210" t="s">
        <v>274</v>
      </c>
      <c r="J210" t="s">
        <v>494</v>
      </c>
      <c r="K210" t="s">
        <v>14</v>
      </c>
      <c r="L210" t="s">
        <v>20</v>
      </c>
    </row>
    <row r="211" spans="1:12" x14ac:dyDescent="0.2">
      <c r="A211" s="1">
        <v>41674.356296296297</v>
      </c>
      <c r="B211">
        <v>455617</v>
      </c>
      <c r="C211" t="s">
        <v>22</v>
      </c>
      <c r="D211" t="s">
        <v>172</v>
      </c>
      <c r="E211" t="s">
        <v>111</v>
      </c>
      <c r="F211" t="s">
        <v>16</v>
      </c>
      <c r="G211" s="1">
        <v>41677.425150462965</v>
      </c>
      <c r="H211" t="s">
        <v>273</v>
      </c>
      <c r="I211" t="s">
        <v>274</v>
      </c>
      <c r="J211" t="s">
        <v>495</v>
      </c>
      <c r="K211" t="s">
        <v>14</v>
      </c>
      <c r="L211" t="s">
        <v>149</v>
      </c>
    </row>
    <row r="212" spans="1:12" x14ac:dyDescent="0.2">
      <c r="A212" s="1">
        <v>41674.357129629629</v>
      </c>
      <c r="B212">
        <v>455618</v>
      </c>
      <c r="C212" t="s">
        <v>22</v>
      </c>
      <c r="D212" t="s">
        <v>65</v>
      </c>
      <c r="E212" t="s">
        <v>111</v>
      </c>
      <c r="F212" t="s">
        <v>33</v>
      </c>
      <c r="G212" s="1">
        <v>41677.435115740744</v>
      </c>
      <c r="H212" t="s">
        <v>273</v>
      </c>
      <c r="I212" t="s">
        <v>274</v>
      </c>
      <c r="J212" t="s">
        <v>496</v>
      </c>
      <c r="K212" t="s">
        <v>14</v>
      </c>
      <c r="L212" t="s">
        <v>42</v>
      </c>
    </row>
    <row r="213" spans="1:12" x14ac:dyDescent="0.2">
      <c r="A213" s="1">
        <v>41674.359317129631</v>
      </c>
      <c r="B213">
        <v>455619</v>
      </c>
      <c r="C213" t="s">
        <v>22</v>
      </c>
      <c r="D213" t="s">
        <v>185</v>
      </c>
      <c r="E213" t="s">
        <v>169</v>
      </c>
      <c r="F213" t="s">
        <v>43</v>
      </c>
      <c r="G213" s="1">
        <v>41677.426562499997</v>
      </c>
      <c r="H213" t="s">
        <v>273</v>
      </c>
      <c r="I213" t="s">
        <v>274</v>
      </c>
      <c r="J213" t="s">
        <v>497</v>
      </c>
      <c r="K213" t="s">
        <v>14</v>
      </c>
      <c r="L213" t="s">
        <v>69</v>
      </c>
    </row>
    <row r="214" spans="1:12" x14ac:dyDescent="0.2">
      <c r="A214" s="1">
        <v>41674.361458333333</v>
      </c>
      <c r="B214">
        <v>455620</v>
      </c>
      <c r="C214" t="s">
        <v>22</v>
      </c>
      <c r="D214" t="s">
        <v>23</v>
      </c>
      <c r="E214" t="s">
        <v>24</v>
      </c>
      <c r="F214" t="s">
        <v>33</v>
      </c>
      <c r="G214" s="1">
        <v>41677.417893518519</v>
      </c>
      <c r="H214" t="s">
        <v>273</v>
      </c>
      <c r="I214" t="s">
        <v>274</v>
      </c>
      <c r="J214" t="s">
        <v>498</v>
      </c>
      <c r="K214" t="s">
        <v>14</v>
      </c>
      <c r="L214" t="s">
        <v>39</v>
      </c>
    </row>
    <row r="215" spans="1:12" x14ac:dyDescent="0.2">
      <c r="A215" s="1">
        <v>41674.363495370373</v>
      </c>
      <c r="B215">
        <v>455621</v>
      </c>
      <c r="C215" t="s">
        <v>22</v>
      </c>
      <c r="D215" t="s">
        <v>174</v>
      </c>
      <c r="E215" t="s">
        <v>24</v>
      </c>
      <c r="F215" t="s">
        <v>261</v>
      </c>
      <c r="G215" s="1">
        <v>1</v>
      </c>
      <c r="H215" t="s">
        <v>273</v>
      </c>
      <c r="I215" t="s">
        <v>274</v>
      </c>
      <c r="J215" t="s">
        <v>499</v>
      </c>
      <c r="K215" t="s">
        <v>14</v>
      </c>
    </row>
    <row r="216" spans="1:12" x14ac:dyDescent="0.2">
      <c r="A216" s="1">
        <v>41674.364259259259</v>
      </c>
      <c r="B216">
        <v>455623</v>
      </c>
      <c r="C216" t="s">
        <v>22</v>
      </c>
      <c r="D216" t="s">
        <v>32</v>
      </c>
      <c r="E216" t="s">
        <v>24</v>
      </c>
      <c r="F216" t="s">
        <v>16</v>
      </c>
      <c r="G216" s="1">
        <v>1</v>
      </c>
      <c r="H216" t="s">
        <v>273</v>
      </c>
      <c r="I216" t="s">
        <v>274</v>
      </c>
      <c r="J216" t="s">
        <v>500</v>
      </c>
      <c r="K216" t="s">
        <v>275</v>
      </c>
      <c r="L216" t="s">
        <v>48</v>
      </c>
    </row>
    <row r="217" spans="1:12" x14ac:dyDescent="0.2">
      <c r="A217" s="1">
        <v>41674.364606481482</v>
      </c>
      <c r="B217">
        <v>455622</v>
      </c>
      <c r="C217" t="s">
        <v>123</v>
      </c>
      <c r="D217" t="s">
        <v>635</v>
      </c>
      <c r="E217" t="s">
        <v>123</v>
      </c>
      <c r="F217" t="s">
        <v>43</v>
      </c>
      <c r="G217" s="1">
        <v>1</v>
      </c>
      <c r="H217" t="s">
        <v>273</v>
      </c>
      <c r="I217" t="s">
        <v>274</v>
      </c>
      <c r="J217" t="s">
        <v>327</v>
      </c>
      <c r="K217" t="s">
        <v>14</v>
      </c>
    </row>
    <row r="218" spans="1:12" x14ac:dyDescent="0.2">
      <c r="A218" s="1">
        <v>41674.366898148146</v>
      </c>
      <c r="B218">
        <v>455624</v>
      </c>
      <c r="C218" t="s">
        <v>123</v>
      </c>
      <c r="D218" t="s">
        <v>635</v>
      </c>
      <c r="E218" t="s">
        <v>123</v>
      </c>
      <c r="F218" t="s">
        <v>43</v>
      </c>
      <c r="G218" s="1">
        <v>1</v>
      </c>
      <c r="H218" t="s">
        <v>273</v>
      </c>
      <c r="I218" t="s">
        <v>274</v>
      </c>
      <c r="J218" t="s">
        <v>501</v>
      </c>
      <c r="K218" t="s">
        <v>14</v>
      </c>
    </row>
    <row r="219" spans="1:12" x14ac:dyDescent="0.2">
      <c r="A219" s="1">
        <v>41674.37296296296</v>
      </c>
      <c r="B219">
        <v>455625</v>
      </c>
      <c r="C219" t="s">
        <v>22</v>
      </c>
      <c r="D219" t="s">
        <v>57</v>
      </c>
      <c r="E219" t="s">
        <v>111</v>
      </c>
      <c r="F219" t="s">
        <v>16</v>
      </c>
      <c r="G219" s="1">
        <v>41677.387499999997</v>
      </c>
      <c r="H219" t="s">
        <v>273</v>
      </c>
      <c r="I219" t="s">
        <v>274</v>
      </c>
      <c r="J219" t="s">
        <v>502</v>
      </c>
      <c r="K219" t="s">
        <v>14</v>
      </c>
      <c r="L219" t="s">
        <v>48</v>
      </c>
    </row>
    <row r="220" spans="1:12" x14ac:dyDescent="0.2">
      <c r="A220" s="1">
        <v>41674.377754629626</v>
      </c>
      <c r="B220">
        <v>455628</v>
      </c>
      <c r="C220" t="s">
        <v>22</v>
      </c>
      <c r="D220" t="s">
        <v>185</v>
      </c>
      <c r="E220" t="s">
        <v>169</v>
      </c>
      <c r="F220" t="s">
        <v>76</v>
      </c>
      <c r="G220" s="1">
        <v>41677.466562499998</v>
      </c>
      <c r="H220" t="s">
        <v>273</v>
      </c>
      <c r="I220" t="s">
        <v>274</v>
      </c>
      <c r="J220" t="s">
        <v>503</v>
      </c>
      <c r="K220" t="s">
        <v>14</v>
      </c>
      <c r="L220" t="s">
        <v>152</v>
      </c>
    </row>
    <row r="221" spans="1:12" x14ac:dyDescent="0.2">
      <c r="A221" s="1">
        <v>41674.37903935185</v>
      </c>
      <c r="B221">
        <v>455630</v>
      </c>
      <c r="C221" t="s">
        <v>22</v>
      </c>
      <c r="D221" t="s">
        <v>166</v>
      </c>
      <c r="E221" t="s">
        <v>35</v>
      </c>
      <c r="F221" t="s">
        <v>36</v>
      </c>
      <c r="G221" s="1">
        <v>41677.385115740741</v>
      </c>
      <c r="H221" t="s">
        <v>273</v>
      </c>
      <c r="I221" t="s">
        <v>274</v>
      </c>
      <c r="J221" t="s">
        <v>504</v>
      </c>
      <c r="K221" t="s">
        <v>14</v>
      </c>
      <c r="L221" t="s">
        <v>153</v>
      </c>
    </row>
    <row r="222" spans="1:12" x14ac:dyDescent="0.2">
      <c r="A222" s="1">
        <v>41674.379872685182</v>
      </c>
      <c r="B222">
        <v>455631</v>
      </c>
      <c r="C222" t="s">
        <v>22</v>
      </c>
      <c r="D222" t="s">
        <v>166</v>
      </c>
      <c r="E222" t="s">
        <v>35</v>
      </c>
      <c r="F222" t="s">
        <v>36</v>
      </c>
      <c r="G222" s="1">
        <v>41677.384652777779</v>
      </c>
      <c r="H222" t="s">
        <v>273</v>
      </c>
      <c r="I222" t="s">
        <v>274</v>
      </c>
      <c r="J222" t="s">
        <v>504</v>
      </c>
      <c r="K222" t="s">
        <v>14</v>
      </c>
      <c r="L222" t="s">
        <v>153</v>
      </c>
    </row>
    <row r="223" spans="1:12" x14ac:dyDescent="0.2">
      <c r="A223" s="1">
        <v>41674.380694444444</v>
      </c>
      <c r="B223">
        <v>455634</v>
      </c>
      <c r="C223" t="s">
        <v>22</v>
      </c>
      <c r="D223" t="s">
        <v>176</v>
      </c>
      <c r="E223" t="s">
        <v>111</v>
      </c>
      <c r="F223" t="s">
        <v>19</v>
      </c>
      <c r="G223" s="1">
        <v>41677.388460648152</v>
      </c>
      <c r="H223" t="s">
        <v>273</v>
      </c>
      <c r="I223" t="s">
        <v>274</v>
      </c>
      <c r="J223" t="s">
        <v>505</v>
      </c>
      <c r="K223" t="s">
        <v>128</v>
      </c>
      <c r="L223" t="s">
        <v>20</v>
      </c>
    </row>
    <row r="224" spans="1:12" x14ac:dyDescent="0.2">
      <c r="A224" s="1">
        <v>41674.380960648145</v>
      </c>
      <c r="B224">
        <v>455632</v>
      </c>
      <c r="C224" t="s">
        <v>22</v>
      </c>
      <c r="D224" t="s">
        <v>124</v>
      </c>
      <c r="E224" t="s">
        <v>169</v>
      </c>
      <c r="F224" t="s">
        <v>51</v>
      </c>
      <c r="G224" s="1">
        <v>1</v>
      </c>
      <c r="H224" t="s">
        <v>273</v>
      </c>
      <c r="I224" t="s">
        <v>274</v>
      </c>
      <c r="J224" t="s">
        <v>940</v>
      </c>
      <c r="K224" t="s">
        <v>14</v>
      </c>
      <c r="L224" t="s">
        <v>156</v>
      </c>
    </row>
    <row r="225" spans="1:12" x14ac:dyDescent="0.2">
      <c r="A225" s="1">
        <v>41674.383391203701</v>
      </c>
      <c r="B225">
        <v>455635</v>
      </c>
      <c r="C225" t="s">
        <v>123</v>
      </c>
      <c r="D225" t="s">
        <v>167</v>
      </c>
      <c r="E225" t="s">
        <v>123</v>
      </c>
      <c r="F225" t="s">
        <v>16</v>
      </c>
      <c r="G225" s="1">
        <v>1</v>
      </c>
      <c r="H225" t="s">
        <v>273</v>
      </c>
      <c r="I225" t="s">
        <v>274</v>
      </c>
      <c r="J225" t="s">
        <v>506</v>
      </c>
      <c r="K225" t="s">
        <v>151</v>
      </c>
      <c r="L225" t="s">
        <v>149</v>
      </c>
    </row>
    <row r="226" spans="1:12" x14ac:dyDescent="0.2">
      <c r="A226" s="1">
        <v>41674.384409722225</v>
      </c>
      <c r="B226">
        <v>455633</v>
      </c>
      <c r="C226" t="s">
        <v>22</v>
      </c>
      <c r="D226" t="s">
        <v>187</v>
      </c>
      <c r="E226" t="s">
        <v>72</v>
      </c>
      <c r="F226" t="s">
        <v>33</v>
      </c>
      <c r="G226" s="1">
        <v>41677.413449074076</v>
      </c>
      <c r="H226" t="s">
        <v>273</v>
      </c>
      <c r="I226" t="s">
        <v>274</v>
      </c>
      <c r="J226" t="s">
        <v>507</v>
      </c>
      <c r="K226" t="s">
        <v>14</v>
      </c>
      <c r="L226" t="s">
        <v>34</v>
      </c>
    </row>
    <row r="227" spans="1:12" x14ac:dyDescent="0.2">
      <c r="A227" s="1">
        <v>41674.387731481482</v>
      </c>
      <c r="B227">
        <v>455636</v>
      </c>
      <c r="C227" t="s">
        <v>22</v>
      </c>
      <c r="D227" t="s">
        <v>171</v>
      </c>
      <c r="E227" t="s">
        <v>24</v>
      </c>
      <c r="F227" t="s">
        <v>16</v>
      </c>
      <c r="G227" s="1">
        <v>1</v>
      </c>
      <c r="H227" t="s">
        <v>273</v>
      </c>
      <c r="I227" t="s">
        <v>274</v>
      </c>
      <c r="J227" t="s">
        <v>250</v>
      </c>
      <c r="K227" t="s">
        <v>275</v>
      </c>
      <c r="L227" t="s">
        <v>48</v>
      </c>
    </row>
    <row r="228" spans="1:12" x14ac:dyDescent="0.2">
      <c r="A228" s="1">
        <v>41674.389930555553</v>
      </c>
      <c r="B228">
        <v>455637</v>
      </c>
      <c r="C228" t="s">
        <v>123</v>
      </c>
      <c r="D228" t="s">
        <v>55</v>
      </c>
      <c r="E228" t="s">
        <v>123</v>
      </c>
      <c r="F228" t="s">
        <v>33</v>
      </c>
      <c r="G228" s="1">
        <v>41677.440497685187</v>
      </c>
      <c r="H228" t="s">
        <v>273</v>
      </c>
      <c r="I228" t="s">
        <v>274</v>
      </c>
      <c r="J228" t="s">
        <v>508</v>
      </c>
      <c r="K228" t="s">
        <v>14</v>
      </c>
      <c r="L228" t="s">
        <v>455</v>
      </c>
    </row>
    <row r="229" spans="1:12" x14ac:dyDescent="0.2">
      <c r="A229" s="1">
        <v>41674.395648148151</v>
      </c>
      <c r="B229">
        <v>455639</v>
      </c>
      <c r="C229" t="s">
        <v>22</v>
      </c>
      <c r="D229" t="s">
        <v>190</v>
      </c>
      <c r="E229" t="s">
        <v>100</v>
      </c>
      <c r="F229" t="s">
        <v>16</v>
      </c>
      <c r="G229" s="1">
        <v>41677.429849537039</v>
      </c>
      <c r="H229" t="s">
        <v>273</v>
      </c>
      <c r="I229" t="s">
        <v>274</v>
      </c>
      <c r="J229" t="s">
        <v>509</v>
      </c>
      <c r="K229" t="s">
        <v>14</v>
      </c>
      <c r="L229" t="s">
        <v>130</v>
      </c>
    </row>
    <row r="230" spans="1:12" x14ac:dyDescent="0.2">
      <c r="A230" s="1">
        <v>41674.398611111108</v>
      </c>
      <c r="B230">
        <v>455640</v>
      </c>
      <c r="C230" t="s">
        <v>22</v>
      </c>
      <c r="D230" t="s">
        <v>174</v>
      </c>
      <c r="E230" t="s">
        <v>194</v>
      </c>
      <c r="F230" t="s">
        <v>31</v>
      </c>
      <c r="G230" s="1">
        <v>41677.431562500002</v>
      </c>
      <c r="H230" t="s">
        <v>273</v>
      </c>
      <c r="I230" t="s">
        <v>274</v>
      </c>
      <c r="J230" t="s">
        <v>510</v>
      </c>
      <c r="K230" t="s">
        <v>14</v>
      </c>
      <c r="L230" t="s">
        <v>129</v>
      </c>
    </row>
    <row r="231" spans="1:12" x14ac:dyDescent="0.2">
      <c r="A231" s="1">
        <v>41674.401701388888</v>
      </c>
      <c r="B231">
        <v>455642</v>
      </c>
      <c r="C231" t="s">
        <v>22</v>
      </c>
      <c r="D231" t="s">
        <v>124</v>
      </c>
      <c r="E231" t="s">
        <v>35</v>
      </c>
      <c r="F231" t="s">
        <v>142</v>
      </c>
      <c r="G231" s="1">
        <v>41677.401712962965</v>
      </c>
      <c r="H231" t="s">
        <v>273</v>
      </c>
      <c r="I231" t="s">
        <v>274</v>
      </c>
      <c r="J231" t="s">
        <v>511</v>
      </c>
      <c r="K231" t="s">
        <v>14</v>
      </c>
      <c r="L231" t="s">
        <v>152</v>
      </c>
    </row>
    <row r="232" spans="1:12" x14ac:dyDescent="0.2">
      <c r="A232" s="1">
        <v>41674.416006944448</v>
      </c>
      <c r="B232">
        <v>455646</v>
      </c>
      <c r="C232" t="s">
        <v>22</v>
      </c>
      <c r="D232" t="s">
        <v>185</v>
      </c>
      <c r="E232" t="s">
        <v>24</v>
      </c>
      <c r="F232" t="s">
        <v>62</v>
      </c>
      <c r="G232" s="1">
        <v>41677.423194444447</v>
      </c>
      <c r="H232" t="s">
        <v>273</v>
      </c>
      <c r="I232" t="s">
        <v>274</v>
      </c>
      <c r="J232" t="s">
        <v>512</v>
      </c>
      <c r="K232" t="s">
        <v>14</v>
      </c>
      <c r="L232" t="s">
        <v>61</v>
      </c>
    </row>
    <row r="233" spans="1:12" x14ac:dyDescent="0.2">
      <c r="A233" s="1">
        <v>41674.416354166664</v>
      </c>
      <c r="B233">
        <v>455647</v>
      </c>
      <c r="C233" t="s">
        <v>22</v>
      </c>
      <c r="D233" t="s">
        <v>176</v>
      </c>
      <c r="E233" t="s">
        <v>184</v>
      </c>
      <c r="F233" t="s">
        <v>19</v>
      </c>
      <c r="G233" s="1">
        <v>41677.449826388889</v>
      </c>
      <c r="H233" t="s">
        <v>273</v>
      </c>
      <c r="I233" t="s">
        <v>274</v>
      </c>
      <c r="J233" t="s">
        <v>513</v>
      </c>
      <c r="K233" t="s">
        <v>14</v>
      </c>
      <c r="L233" t="s">
        <v>63</v>
      </c>
    </row>
    <row r="234" spans="1:12" x14ac:dyDescent="0.2">
      <c r="A234" s="1">
        <v>41674.421203703707</v>
      </c>
      <c r="B234">
        <v>455649</v>
      </c>
      <c r="C234" t="s">
        <v>22</v>
      </c>
      <c r="D234" t="s">
        <v>167</v>
      </c>
      <c r="E234" t="s">
        <v>169</v>
      </c>
      <c r="F234" t="s">
        <v>16</v>
      </c>
      <c r="G234" s="1">
        <v>41677.468645833331</v>
      </c>
      <c r="H234" t="s">
        <v>273</v>
      </c>
      <c r="I234" t="s">
        <v>274</v>
      </c>
      <c r="J234" t="s">
        <v>514</v>
      </c>
      <c r="K234" t="s">
        <v>14</v>
      </c>
      <c r="L234" t="s">
        <v>149</v>
      </c>
    </row>
    <row r="235" spans="1:12" x14ac:dyDescent="0.2">
      <c r="A235" s="1">
        <v>41674.4216087963</v>
      </c>
      <c r="B235">
        <v>455650</v>
      </c>
      <c r="C235" t="s">
        <v>22</v>
      </c>
      <c r="D235" t="s">
        <v>174</v>
      </c>
      <c r="E235" t="s">
        <v>194</v>
      </c>
      <c r="F235" t="s">
        <v>74</v>
      </c>
      <c r="G235" s="1">
        <v>1</v>
      </c>
      <c r="H235" t="s">
        <v>273</v>
      </c>
      <c r="I235" t="s">
        <v>274</v>
      </c>
      <c r="J235" t="s">
        <v>515</v>
      </c>
      <c r="K235" t="s">
        <v>14</v>
      </c>
    </row>
    <row r="236" spans="1:12" x14ac:dyDescent="0.2">
      <c r="A236" s="1">
        <v>41674.426122685189</v>
      </c>
      <c r="B236">
        <v>455654</v>
      </c>
      <c r="C236" t="s">
        <v>22</v>
      </c>
      <c r="D236" t="s">
        <v>176</v>
      </c>
      <c r="E236" t="s">
        <v>111</v>
      </c>
      <c r="F236" t="s">
        <v>19</v>
      </c>
      <c r="G236" s="1">
        <v>41677.464375000003</v>
      </c>
      <c r="H236" t="s">
        <v>273</v>
      </c>
      <c r="I236" t="s">
        <v>274</v>
      </c>
      <c r="J236" t="s">
        <v>787</v>
      </c>
      <c r="K236" t="s">
        <v>14</v>
      </c>
      <c r="L236" t="s">
        <v>63</v>
      </c>
    </row>
    <row r="237" spans="1:12" x14ac:dyDescent="0.2">
      <c r="A237" s="1">
        <v>41674.428217592591</v>
      </c>
      <c r="B237">
        <v>455655</v>
      </c>
      <c r="C237" t="s">
        <v>22</v>
      </c>
      <c r="D237" t="s">
        <v>174</v>
      </c>
      <c r="E237" t="s">
        <v>194</v>
      </c>
      <c r="F237" t="s">
        <v>74</v>
      </c>
      <c r="G237" s="1">
        <v>41677.429282407407</v>
      </c>
      <c r="H237" t="s">
        <v>273</v>
      </c>
      <c r="I237" t="s">
        <v>274</v>
      </c>
      <c r="J237" t="s">
        <v>516</v>
      </c>
      <c r="K237" t="s">
        <v>14</v>
      </c>
      <c r="L237" t="s">
        <v>641</v>
      </c>
    </row>
    <row r="238" spans="1:12" x14ac:dyDescent="0.2">
      <c r="A238" s="1">
        <v>41674.429456018515</v>
      </c>
      <c r="B238">
        <v>455656</v>
      </c>
      <c r="C238" t="s">
        <v>22</v>
      </c>
      <c r="D238" t="s">
        <v>163</v>
      </c>
      <c r="E238" t="s">
        <v>24</v>
      </c>
      <c r="F238" t="s">
        <v>43</v>
      </c>
      <c r="G238" s="1">
        <v>41677.444768518515</v>
      </c>
      <c r="H238" t="s">
        <v>273</v>
      </c>
      <c r="I238" t="s">
        <v>274</v>
      </c>
      <c r="J238" t="s">
        <v>517</v>
      </c>
      <c r="K238" t="s">
        <v>14</v>
      </c>
      <c r="L238" t="s">
        <v>69</v>
      </c>
    </row>
    <row r="239" spans="1:12" x14ac:dyDescent="0.2">
      <c r="A239" s="1">
        <v>41674.429768518516</v>
      </c>
      <c r="B239">
        <v>455658</v>
      </c>
      <c r="C239" t="s">
        <v>22</v>
      </c>
      <c r="D239" t="s">
        <v>174</v>
      </c>
      <c r="E239" t="s">
        <v>24</v>
      </c>
      <c r="F239" t="s">
        <v>518</v>
      </c>
      <c r="G239" s="1">
        <v>1</v>
      </c>
      <c r="H239" t="s">
        <v>273</v>
      </c>
      <c r="I239" t="s">
        <v>274</v>
      </c>
      <c r="J239" t="s">
        <v>519</v>
      </c>
      <c r="K239" t="s">
        <v>14</v>
      </c>
    </row>
    <row r="240" spans="1:12" x14ac:dyDescent="0.2">
      <c r="A240" s="1">
        <v>41674.431076388886</v>
      </c>
      <c r="B240">
        <v>455659</v>
      </c>
      <c r="C240" t="s">
        <v>22</v>
      </c>
      <c r="D240" t="s">
        <v>520</v>
      </c>
      <c r="E240" t="s">
        <v>169</v>
      </c>
      <c r="F240" t="s">
        <v>33</v>
      </c>
      <c r="G240" s="1">
        <v>41677.466736111113</v>
      </c>
      <c r="H240" t="s">
        <v>273</v>
      </c>
      <c r="I240" t="s">
        <v>274</v>
      </c>
      <c r="J240" t="s">
        <v>521</v>
      </c>
      <c r="K240" t="s">
        <v>14</v>
      </c>
      <c r="L240" t="s">
        <v>39</v>
      </c>
    </row>
    <row r="241" spans="1:12" x14ac:dyDescent="0.2">
      <c r="A241" s="1">
        <v>41674.434120370373</v>
      </c>
      <c r="B241">
        <v>455660</v>
      </c>
      <c r="C241" t="s">
        <v>22</v>
      </c>
      <c r="D241" t="s">
        <v>168</v>
      </c>
      <c r="E241" t="s">
        <v>24</v>
      </c>
      <c r="F241" t="s">
        <v>33</v>
      </c>
      <c r="G241" s="1">
        <v>41677.435960648145</v>
      </c>
      <c r="H241" t="s">
        <v>273</v>
      </c>
      <c r="I241" t="s">
        <v>274</v>
      </c>
      <c r="J241" t="s">
        <v>522</v>
      </c>
      <c r="K241" t="s">
        <v>14</v>
      </c>
      <c r="L241" t="s">
        <v>42</v>
      </c>
    </row>
    <row r="242" spans="1:12" x14ac:dyDescent="0.2">
      <c r="A242" s="1">
        <v>41674.438576388886</v>
      </c>
      <c r="B242">
        <v>455661</v>
      </c>
      <c r="C242" t="s">
        <v>22</v>
      </c>
      <c r="D242" t="s">
        <v>187</v>
      </c>
      <c r="E242" t="s">
        <v>100</v>
      </c>
      <c r="F242" t="s">
        <v>33</v>
      </c>
      <c r="G242" s="1">
        <v>41677.46837962963</v>
      </c>
      <c r="H242" t="s">
        <v>273</v>
      </c>
      <c r="I242" t="s">
        <v>274</v>
      </c>
      <c r="J242" t="s">
        <v>523</v>
      </c>
      <c r="K242" t="s">
        <v>14</v>
      </c>
      <c r="L242" t="s">
        <v>34</v>
      </c>
    </row>
    <row r="243" spans="1:12" x14ac:dyDescent="0.2">
      <c r="A243" s="1">
        <v>41674.439432870371</v>
      </c>
      <c r="B243">
        <v>455662</v>
      </c>
      <c r="C243" t="s">
        <v>22</v>
      </c>
      <c r="D243" t="s">
        <v>181</v>
      </c>
      <c r="E243" t="s">
        <v>35</v>
      </c>
      <c r="F243" t="s">
        <v>76</v>
      </c>
      <c r="G243" s="1">
        <v>41677.47011574074</v>
      </c>
      <c r="H243" t="s">
        <v>273</v>
      </c>
      <c r="I243" t="s">
        <v>274</v>
      </c>
      <c r="J243" t="s">
        <v>159</v>
      </c>
      <c r="K243" t="s">
        <v>14</v>
      </c>
      <c r="L243" t="s">
        <v>152</v>
      </c>
    </row>
    <row r="244" spans="1:12" x14ac:dyDescent="0.2">
      <c r="A244" s="1">
        <v>41674.44431712963</v>
      </c>
      <c r="B244">
        <v>455663</v>
      </c>
      <c r="C244" t="s">
        <v>22</v>
      </c>
      <c r="D244" t="s">
        <v>23</v>
      </c>
      <c r="E244" t="s">
        <v>100</v>
      </c>
      <c r="F244" t="s">
        <v>33</v>
      </c>
      <c r="G244" s="1">
        <v>41677.488275462965</v>
      </c>
      <c r="H244" t="s">
        <v>273</v>
      </c>
      <c r="I244" t="s">
        <v>274</v>
      </c>
      <c r="J244" t="s">
        <v>524</v>
      </c>
      <c r="K244" t="s">
        <v>14</v>
      </c>
      <c r="L244" t="s">
        <v>34</v>
      </c>
    </row>
    <row r="245" spans="1:12" x14ac:dyDescent="0.2">
      <c r="A245" s="1">
        <v>41674.444594907407</v>
      </c>
      <c r="B245">
        <v>455664</v>
      </c>
      <c r="C245" t="s">
        <v>22</v>
      </c>
      <c r="D245" t="s">
        <v>185</v>
      </c>
      <c r="E245" t="s">
        <v>24</v>
      </c>
      <c r="F245" t="s">
        <v>104</v>
      </c>
      <c r="G245" s="1">
        <v>1</v>
      </c>
      <c r="H245" t="s">
        <v>273</v>
      </c>
      <c r="I245" t="s">
        <v>274</v>
      </c>
      <c r="J245" t="s">
        <v>525</v>
      </c>
      <c r="K245" t="s">
        <v>14</v>
      </c>
    </row>
    <row r="246" spans="1:12" x14ac:dyDescent="0.2">
      <c r="A246" s="1">
        <v>41674.445289351854</v>
      </c>
      <c r="B246">
        <v>455665</v>
      </c>
      <c r="C246" t="s">
        <v>22</v>
      </c>
      <c r="D246" t="s">
        <v>188</v>
      </c>
      <c r="E246" t="s">
        <v>169</v>
      </c>
      <c r="F246" t="s">
        <v>43</v>
      </c>
      <c r="G246" s="1">
        <v>41677.488206018519</v>
      </c>
      <c r="H246" t="s">
        <v>273</v>
      </c>
      <c r="I246" t="s">
        <v>274</v>
      </c>
      <c r="J246" t="s">
        <v>526</v>
      </c>
      <c r="K246" t="s">
        <v>14</v>
      </c>
      <c r="L246" t="s">
        <v>69</v>
      </c>
    </row>
    <row r="247" spans="1:12" x14ac:dyDescent="0.2">
      <c r="A247" s="1">
        <v>41674.450231481482</v>
      </c>
      <c r="B247">
        <v>455667</v>
      </c>
      <c r="C247" t="s">
        <v>22</v>
      </c>
      <c r="D247" t="s">
        <v>181</v>
      </c>
      <c r="E247" t="s">
        <v>35</v>
      </c>
      <c r="F247" t="s">
        <v>16</v>
      </c>
      <c r="G247" s="1">
        <v>41677.481944444444</v>
      </c>
      <c r="H247" t="s">
        <v>273</v>
      </c>
      <c r="I247" t="s">
        <v>274</v>
      </c>
      <c r="J247" t="s">
        <v>527</v>
      </c>
      <c r="K247" t="s">
        <v>14</v>
      </c>
      <c r="L247" t="s">
        <v>130</v>
      </c>
    </row>
    <row r="248" spans="1:12" x14ac:dyDescent="0.2">
      <c r="A248" s="1">
        <v>41674.452893518515</v>
      </c>
      <c r="B248">
        <v>455669</v>
      </c>
      <c r="C248" t="s">
        <v>22</v>
      </c>
      <c r="D248" t="s">
        <v>125</v>
      </c>
      <c r="E248" t="s">
        <v>111</v>
      </c>
      <c r="F248" t="s">
        <v>43</v>
      </c>
      <c r="G248" s="1">
        <v>41677.465532407405</v>
      </c>
      <c r="H248" t="s">
        <v>273</v>
      </c>
      <c r="I248" t="s">
        <v>274</v>
      </c>
      <c r="J248" t="s">
        <v>528</v>
      </c>
      <c r="K248" t="s">
        <v>14</v>
      </c>
      <c r="L248" t="s">
        <v>69</v>
      </c>
    </row>
    <row r="249" spans="1:12" x14ac:dyDescent="0.2">
      <c r="A249" s="1">
        <v>41674.456701388888</v>
      </c>
      <c r="B249">
        <v>455672</v>
      </c>
      <c r="C249" t="s">
        <v>22</v>
      </c>
      <c r="D249" t="s">
        <v>219</v>
      </c>
      <c r="E249" t="s">
        <v>24</v>
      </c>
      <c r="F249" t="s">
        <v>16</v>
      </c>
      <c r="G249" s="1">
        <v>41677.459953703707</v>
      </c>
      <c r="H249" t="s">
        <v>273</v>
      </c>
      <c r="I249" t="s">
        <v>274</v>
      </c>
      <c r="J249" t="s">
        <v>529</v>
      </c>
      <c r="K249" t="s">
        <v>14</v>
      </c>
      <c r="L249" t="s">
        <v>21</v>
      </c>
    </row>
    <row r="250" spans="1:12" x14ac:dyDescent="0.2">
      <c r="A250" s="1">
        <v>41674.457037037035</v>
      </c>
      <c r="B250">
        <v>455673</v>
      </c>
      <c r="C250" t="s">
        <v>22</v>
      </c>
      <c r="D250" t="s">
        <v>190</v>
      </c>
      <c r="E250" t="s">
        <v>100</v>
      </c>
      <c r="F250" t="s">
        <v>16</v>
      </c>
      <c r="G250" s="1">
        <v>41677.479270833333</v>
      </c>
      <c r="H250" t="s">
        <v>273</v>
      </c>
      <c r="I250" t="s">
        <v>274</v>
      </c>
      <c r="J250" t="s">
        <v>523</v>
      </c>
      <c r="K250" t="s">
        <v>14</v>
      </c>
      <c r="L250" t="s">
        <v>130</v>
      </c>
    </row>
    <row r="251" spans="1:12" x14ac:dyDescent="0.2">
      <c r="A251" s="1">
        <v>41674.461319444446</v>
      </c>
      <c r="B251">
        <v>455676</v>
      </c>
      <c r="C251" t="s">
        <v>22</v>
      </c>
      <c r="D251" t="s">
        <v>530</v>
      </c>
      <c r="E251" t="s">
        <v>73</v>
      </c>
      <c r="F251" t="s">
        <v>33</v>
      </c>
      <c r="G251" s="1">
        <v>41677.486307870371</v>
      </c>
      <c r="H251" t="s">
        <v>273</v>
      </c>
      <c r="I251" t="s">
        <v>274</v>
      </c>
      <c r="J251" t="s">
        <v>531</v>
      </c>
      <c r="K251" t="s">
        <v>14</v>
      </c>
      <c r="L251" t="s">
        <v>455</v>
      </c>
    </row>
    <row r="252" spans="1:12" x14ac:dyDescent="0.2">
      <c r="A252" s="1">
        <v>41674.462361111109</v>
      </c>
      <c r="B252">
        <v>455677</v>
      </c>
      <c r="C252" t="s">
        <v>22</v>
      </c>
      <c r="D252" t="s">
        <v>166</v>
      </c>
      <c r="E252" t="s">
        <v>35</v>
      </c>
      <c r="F252" t="s">
        <v>36</v>
      </c>
      <c r="G252" s="1">
        <v>41677.465532407405</v>
      </c>
      <c r="H252" t="s">
        <v>273</v>
      </c>
      <c r="I252" t="s">
        <v>274</v>
      </c>
      <c r="J252" t="s">
        <v>532</v>
      </c>
      <c r="K252" t="s">
        <v>14</v>
      </c>
      <c r="L252" t="s">
        <v>47</v>
      </c>
    </row>
    <row r="253" spans="1:12" x14ac:dyDescent="0.2">
      <c r="A253" s="1">
        <v>41674.463449074072</v>
      </c>
      <c r="B253">
        <v>455678</v>
      </c>
      <c r="C253" t="s">
        <v>22</v>
      </c>
      <c r="D253" t="s">
        <v>244</v>
      </c>
      <c r="E253" t="s">
        <v>169</v>
      </c>
      <c r="F253" t="s">
        <v>33</v>
      </c>
      <c r="G253" s="1">
        <v>41677.486724537041</v>
      </c>
      <c r="H253" t="s">
        <v>273</v>
      </c>
      <c r="I253" t="s">
        <v>274</v>
      </c>
      <c r="J253" t="s">
        <v>533</v>
      </c>
      <c r="K253" t="s">
        <v>92</v>
      </c>
      <c r="L253" t="s">
        <v>44</v>
      </c>
    </row>
    <row r="254" spans="1:12" x14ac:dyDescent="0.2">
      <c r="A254" s="1">
        <v>41674.466932870368</v>
      </c>
      <c r="B254">
        <v>455679</v>
      </c>
      <c r="C254" t="s">
        <v>22</v>
      </c>
      <c r="D254" t="s">
        <v>441</v>
      </c>
      <c r="E254" t="s">
        <v>24</v>
      </c>
      <c r="F254" t="s">
        <v>103</v>
      </c>
      <c r="G254" s="1">
        <v>41677.467523148145</v>
      </c>
      <c r="H254" t="s">
        <v>273</v>
      </c>
      <c r="I254" t="s">
        <v>274</v>
      </c>
      <c r="J254" t="s">
        <v>534</v>
      </c>
      <c r="K254" t="s">
        <v>14</v>
      </c>
      <c r="L254" t="s">
        <v>156</v>
      </c>
    </row>
    <row r="255" spans="1:12" x14ac:dyDescent="0.2">
      <c r="A255" s="1">
        <v>41674.470937500002</v>
      </c>
      <c r="B255">
        <v>455680</v>
      </c>
      <c r="C255" t="s">
        <v>22</v>
      </c>
      <c r="D255" t="s">
        <v>166</v>
      </c>
      <c r="E255" t="s">
        <v>170</v>
      </c>
      <c r="F255" t="s">
        <v>36</v>
      </c>
      <c r="G255" s="1">
        <v>41677.474259259259</v>
      </c>
      <c r="H255" t="s">
        <v>273</v>
      </c>
      <c r="I255" t="s">
        <v>274</v>
      </c>
      <c r="J255" t="s">
        <v>535</v>
      </c>
      <c r="K255" t="s">
        <v>536</v>
      </c>
      <c r="L255" t="s">
        <v>47</v>
      </c>
    </row>
    <row r="256" spans="1:12" x14ac:dyDescent="0.2">
      <c r="A256" s="1">
        <v>41674.475324074076</v>
      </c>
      <c r="B256">
        <v>455681</v>
      </c>
      <c r="C256" t="s">
        <v>22</v>
      </c>
      <c r="D256" t="s">
        <v>176</v>
      </c>
      <c r="E256" t="s">
        <v>184</v>
      </c>
      <c r="F256" t="s">
        <v>19</v>
      </c>
      <c r="G256" s="1">
        <v>41677.505937499998</v>
      </c>
      <c r="H256" t="s">
        <v>273</v>
      </c>
      <c r="I256" t="s">
        <v>274</v>
      </c>
      <c r="J256" t="s">
        <v>537</v>
      </c>
      <c r="K256" t="s">
        <v>92</v>
      </c>
      <c r="L256" t="s">
        <v>63</v>
      </c>
    </row>
    <row r="257" spans="1:12" x14ac:dyDescent="0.2">
      <c r="A257" s="1">
        <v>41674.476053240738</v>
      </c>
      <c r="B257">
        <v>455692</v>
      </c>
      <c r="C257" t="s">
        <v>22</v>
      </c>
      <c r="D257" t="s">
        <v>166</v>
      </c>
      <c r="E257" t="s">
        <v>170</v>
      </c>
      <c r="F257" t="s">
        <v>36</v>
      </c>
      <c r="G257" s="1">
        <v>41677.643819444442</v>
      </c>
      <c r="H257" t="s">
        <v>273</v>
      </c>
      <c r="I257" t="s">
        <v>274</v>
      </c>
      <c r="J257" t="s">
        <v>538</v>
      </c>
      <c r="K257" t="s">
        <v>536</v>
      </c>
      <c r="L257" t="s">
        <v>47</v>
      </c>
    </row>
    <row r="258" spans="1:12" x14ac:dyDescent="0.2">
      <c r="A258" s="1">
        <v>41674.476134259261</v>
      </c>
      <c r="B258">
        <v>455687</v>
      </c>
      <c r="C258" t="s">
        <v>22</v>
      </c>
      <c r="D258" t="s">
        <v>166</v>
      </c>
      <c r="E258" t="s">
        <v>170</v>
      </c>
      <c r="F258" t="s">
        <v>36</v>
      </c>
      <c r="G258" s="1">
        <v>41677.64261574074</v>
      </c>
      <c r="H258" t="s">
        <v>273</v>
      </c>
      <c r="I258" t="s">
        <v>274</v>
      </c>
      <c r="J258" t="s">
        <v>539</v>
      </c>
      <c r="K258" t="s">
        <v>536</v>
      </c>
      <c r="L258" t="s">
        <v>47</v>
      </c>
    </row>
    <row r="259" spans="1:12" x14ac:dyDescent="0.2">
      <c r="A259" s="1">
        <v>41674.476180555554</v>
      </c>
      <c r="B259">
        <v>455685</v>
      </c>
      <c r="C259" t="s">
        <v>22</v>
      </c>
      <c r="D259" t="s">
        <v>166</v>
      </c>
      <c r="E259" t="s">
        <v>170</v>
      </c>
      <c r="F259" t="s">
        <v>36</v>
      </c>
      <c r="G259" s="1">
        <v>41677.644328703704</v>
      </c>
      <c r="H259" t="s">
        <v>273</v>
      </c>
      <c r="I259" t="s">
        <v>274</v>
      </c>
      <c r="J259" t="s">
        <v>540</v>
      </c>
      <c r="K259" t="s">
        <v>536</v>
      </c>
      <c r="L259" t="s">
        <v>47</v>
      </c>
    </row>
    <row r="260" spans="1:12" x14ac:dyDescent="0.2">
      <c r="A260" s="1">
        <v>41674.476261574076</v>
      </c>
      <c r="B260">
        <v>455684</v>
      </c>
      <c r="C260" t="s">
        <v>22</v>
      </c>
      <c r="D260" t="s">
        <v>166</v>
      </c>
      <c r="E260" t="s">
        <v>170</v>
      </c>
      <c r="F260" t="s">
        <v>46</v>
      </c>
      <c r="G260" s="1">
        <v>41680.355520833335</v>
      </c>
      <c r="H260" t="s">
        <v>273</v>
      </c>
      <c r="I260" t="s">
        <v>274</v>
      </c>
      <c r="J260" t="s">
        <v>643</v>
      </c>
      <c r="K260" t="s">
        <v>536</v>
      </c>
      <c r="L260" t="s">
        <v>30</v>
      </c>
    </row>
    <row r="261" spans="1:12" x14ac:dyDescent="0.2">
      <c r="A261" s="1">
        <v>41674.476307870369</v>
      </c>
      <c r="B261">
        <v>455682</v>
      </c>
      <c r="C261" t="s">
        <v>22</v>
      </c>
      <c r="D261" t="s">
        <v>166</v>
      </c>
      <c r="E261" t="s">
        <v>170</v>
      </c>
      <c r="F261" t="s">
        <v>36</v>
      </c>
      <c r="G261" s="1">
        <v>41677.641458333332</v>
      </c>
      <c r="H261" t="s">
        <v>273</v>
      </c>
      <c r="I261" t="s">
        <v>274</v>
      </c>
      <c r="J261" t="s">
        <v>541</v>
      </c>
      <c r="K261" t="s">
        <v>536</v>
      </c>
      <c r="L261" t="s">
        <v>47</v>
      </c>
    </row>
    <row r="262" spans="1:12" x14ac:dyDescent="0.2">
      <c r="A262" s="1">
        <v>41674.47929398148</v>
      </c>
      <c r="B262">
        <v>455683</v>
      </c>
      <c r="C262" t="s">
        <v>22</v>
      </c>
      <c r="D262" t="s">
        <v>163</v>
      </c>
      <c r="E262" t="s">
        <v>38</v>
      </c>
      <c r="F262" t="s">
        <v>43</v>
      </c>
      <c r="G262" s="1">
        <v>41677.491956018515</v>
      </c>
      <c r="H262" t="s">
        <v>273</v>
      </c>
      <c r="I262" t="s">
        <v>274</v>
      </c>
      <c r="J262" t="s">
        <v>542</v>
      </c>
      <c r="K262" t="s">
        <v>14</v>
      </c>
      <c r="L262" t="s">
        <v>34</v>
      </c>
    </row>
    <row r="263" spans="1:12" x14ac:dyDescent="0.2">
      <c r="A263" s="1">
        <v>41674.48542824074</v>
      </c>
      <c r="B263">
        <v>455686</v>
      </c>
      <c r="C263" t="s">
        <v>22</v>
      </c>
      <c r="D263" t="s">
        <v>23</v>
      </c>
      <c r="E263" t="s">
        <v>100</v>
      </c>
      <c r="F263" t="s">
        <v>33</v>
      </c>
      <c r="G263" s="1">
        <v>41677.492812500001</v>
      </c>
      <c r="H263" t="s">
        <v>273</v>
      </c>
      <c r="I263" t="s">
        <v>274</v>
      </c>
      <c r="J263" t="s">
        <v>543</v>
      </c>
      <c r="K263" t="s">
        <v>151</v>
      </c>
      <c r="L263" t="s">
        <v>34</v>
      </c>
    </row>
    <row r="264" spans="1:12" x14ac:dyDescent="0.2">
      <c r="A264" s="1">
        <v>41674.487395833334</v>
      </c>
      <c r="B264">
        <v>455688</v>
      </c>
      <c r="C264" t="s">
        <v>22</v>
      </c>
      <c r="D264" t="s">
        <v>196</v>
      </c>
      <c r="E264" t="s">
        <v>121</v>
      </c>
      <c r="F264" t="s">
        <v>13</v>
      </c>
      <c r="G264" s="1">
        <v>41677.611562500002</v>
      </c>
      <c r="H264" t="s">
        <v>273</v>
      </c>
      <c r="I264" t="s">
        <v>274</v>
      </c>
      <c r="J264" t="s">
        <v>544</v>
      </c>
      <c r="K264" t="s">
        <v>27</v>
      </c>
      <c r="L264" t="s">
        <v>15</v>
      </c>
    </row>
    <row r="265" spans="1:12" x14ac:dyDescent="0.2">
      <c r="A265" s="1">
        <v>41674.488437499997</v>
      </c>
      <c r="B265">
        <v>455690</v>
      </c>
      <c r="C265" t="s">
        <v>22</v>
      </c>
      <c r="D265" t="s">
        <v>166</v>
      </c>
      <c r="E265" t="s">
        <v>170</v>
      </c>
      <c r="F265" t="s">
        <v>36</v>
      </c>
      <c r="G265" s="1">
        <v>41677.643067129633</v>
      </c>
      <c r="H265" t="s">
        <v>273</v>
      </c>
      <c r="I265" t="s">
        <v>274</v>
      </c>
      <c r="J265" t="s">
        <v>545</v>
      </c>
      <c r="K265" t="s">
        <v>536</v>
      </c>
      <c r="L265" t="s">
        <v>47</v>
      </c>
    </row>
    <row r="266" spans="1:12" x14ac:dyDescent="0.2">
      <c r="A266" s="1">
        <v>41674.488495370373</v>
      </c>
      <c r="B266">
        <v>455699</v>
      </c>
      <c r="C266" t="s">
        <v>22</v>
      </c>
      <c r="D266" t="s">
        <v>166</v>
      </c>
      <c r="E266" t="s">
        <v>170</v>
      </c>
      <c r="F266" t="s">
        <v>36</v>
      </c>
      <c r="G266" s="1">
        <v>41677.642847222225</v>
      </c>
      <c r="H266" t="s">
        <v>273</v>
      </c>
      <c r="I266" t="s">
        <v>274</v>
      </c>
      <c r="J266" t="s">
        <v>546</v>
      </c>
      <c r="K266" t="s">
        <v>536</v>
      </c>
      <c r="L266" t="s">
        <v>47</v>
      </c>
    </row>
    <row r="267" spans="1:12" x14ac:dyDescent="0.2">
      <c r="A267" s="1">
        <v>41674.488576388889</v>
      </c>
      <c r="B267">
        <v>455689</v>
      </c>
      <c r="C267" t="s">
        <v>22</v>
      </c>
      <c r="D267" t="s">
        <v>166</v>
      </c>
      <c r="E267" t="s">
        <v>170</v>
      </c>
      <c r="F267" t="s">
        <v>36</v>
      </c>
      <c r="G267" s="1">
        <v>41677.644178240742</v>
      </c>
      <c r="H267" t="s">
        <v>273</v>
      </c>
      <c r="I267" t="s">
        <v>274</v>
      </c>
      <c r="J267" t="s">
        <v>547</v>
      </c>
      <c r="K267" t="s">
        <v>536</v>
      </c>
      <c r="L267" t="s">
        <v>47</v>
      </c>
    </row>
    <row r="268" spans="1:12" x14ac:dyDescent="0.2">
      <c r="A268" s="1">
        <v>41674.491377314815</v>
      </c>
      <c r="B268">
        <v>455696</v>
      </c>
      <c r="C268" t="s">
        <v>22</v>
      </c>
      <c r="D268" t="s">
        <v>166</v>
      </c>
      <c r="E268" t="s">
        <v>170</v>
      </c>
      <c r="F268" t="s">
        <v>36</v>
      </c>
      <c r="G268" s="1">
        <v>41677.643553240741</v>
      </c>
      <c r="H268" t="s">
        <v>273</v>
      </c>
      <c r="I268" t="s">
        <v>274</v>
      </c>
      <c r="J268" t="s">
        <v>548</v>
      </c>
      <c r="K268" t="s">
        <v>536</v>
      </c>
      <c r="L268" t="s">
        <v>47</v>
      </c>
    </row>
    <row r="269" spans="1:12" x14ac:dyDescent="0.2">
      <c r="A269" s="1">
        <v>41674.491435185184</v>
      </c>
      <c r="B269">
        <v>455693</v>
      </c>
      <c r="C269" t="s">
        <v>22</v>
      </c>
      <c r="D269" t="s">
        <v>166</v>
      </c>
      <c r="E269" t="s">
        <v>170</v>
      </c>
      <c r="F269" t="s">
        <v>36</v>
      </c>
      <c r="G269" s="1">
        <v>41677.643368055556</v>
      </c>
      <c r="H269" t="s">
        <v>273</v>
      </c>
      <c r="I269" t="s">
        <v>274</v>
      </c>
      <c r="J269" t="s">
        <v>549</v>
      </c>
      <c r="K269" t="s">
        <v>536</v>
      </c>
      <c r="L269" t="s">
        <v>47</v>
      </c>
    </row>
    <row r="270" spans="1:12" x14ac:dyDescent="0.2">
      <c r="A270" s="1">
        <v>41674.491493055553</v>
      </c>
      <c r="B270">
        <v>455698</v>
      </c>
      <c r="C270" t="s">
        <v>22</v>
      </c>
      <c r="D270" t="s">
        <v>166</v>
      </c>
      <c r="E270" t="s">
        <v>170</v>
      </c>
      <c r="F270" t="s">
        <v>36</v>
      </c>
      <c r="G270" s="1">
        <v>41677.644050925926</v>
      </c>
      <c r="H270" t="s">
        <v>273</v>
      </c>
      <c r="I270" t="s">
        <v>274</v>
      </c>
      <c r="J270" t="s">
        <v>550</v>
      </c>
      <c r="K270" t="s">
        <v>536</v>
      </c>
      <c r="L270" t="s">
        <v>47</v>
      </c>
    </row>
    <row r="271" spans="1:12" x14ac:dyDescent="0.2">
      <c r="A271" s="1">
        <v>41674.492002314815</v>
      </c>
      <c r="B271">
        <v>455695</v>
      </c>
      <c r="C271" t="s">
        <v>22</v>
      </c>
      <c r="D271" t="s">
        <v>167</v>
      </c>
      <c r="E271" t="s">
        <v>169</v>
      </c>
      <c r="F271" t="s">
        <v>16</v>
      </c>
      <c r="G271" s="1">
        <v>41677.518738425926</v>
      </c>
      <c r="H271" t="s">
        <v>273</v>
      </c>
      <c r="I271" t="s">
        <v>274</v>
      </c>
      <c r="J271" t="s">
        <v>551</v>
      </c>
      <c r="K271" t="s">
        <v>151</v>
      </c>
      <c r="L271" t="s">
        <v>149</v>
      </c>
    </row>
    <row r="272" spans="1:12" x14ac:dyDescent="0.2">
      <c r="A272" s="1">
        <v>41674.492164351854</v>
      </c>
      <c r="B272">
        <v>455694</v>
      </c>
      <c r="C272" t="s">
        <v>22</v>
      </c>
      <c r="D272" t="s">
        <v>29</v>
      </c>
      <c r="E272" t="s">
        <v>111</v>
      </c>
      <c r="F272" t="s">
        <v>36</v>
      </c>
      <c r="G272" s="1">
        <v>41677.597013888888</v>
      </c>
      <c r="H272" t="s">
        <v>273</v>
      </c>
      <c r="I272" t="s">
        <v>274</v>
      </c>
      <c r="J272" t="s">
        <v>552</v>
      </c>
      <c r="K272" t="s">
        <v>92</v>
      </c>
      <c r="L272" t="s">
        <v>47</v>
      </c>
    </row>
    <row r="273" spans="1:12" x14ac:dyDescent="0.2">
      <c r="A273" s="1">
        <v>41674.492962962962</v>
      </c>
      <c r="B273">
        <v>455697</v>
      </c>
      <c r="C273" t="s">
        <v>22</v>
      </c>
      <c r="D273" t="s">
        <v>192</v>
      </c>
      <c r="E273" t="s">
        <v>553</v>
      </c>
      <c r="F273" t="s">
        <v>36</v>
      </c>
      <c r="G273" s="1">
        <v>41680.440810185188</v>
      </c>
      <c r="H273" t="s">
        <v>273</v>
      </c>
      <c r="I273" t="s">
        <v>274</v>
      </c>
      <c r="J273" t="s">
        <v>554</v>
      </c>
      <c r="K273" t="s">
        <v>92</v>
      </c>
      <c r="L273" t="s">
        <v>153</v>
      </c>
    </row>
    <row r="274" spans="1:12" x14ac:dyDescent="0.2">
      <c r="A274" s="1">
        <v>41674.495451388888</v>
      </c>
      <c r="B274">
        <v>455700</v>
      </c>
      <c r="C274" t="s">
        <v>22</v>
      </c>
      <c r="D274" t="s">
        <v>192</v>
      </c>
      <c r="E274" t="s">
        <v>170</v>
      </c>
      <c r="F274" t="s">
        <v>16</v>
      </c>
      <c r="G274" s="1">
        <v>41677.497499999998</v>
      </c>
      <c r="H274" t="s">
        <v>273</v>
      </c>
      <c r="I274" t="s">
        <v>274</v>
      </c>
      <c r="J274" t="s">
        <v>555</v>
      </c>
      <c r="K274" t="s">
        <v>14</v>
      </c>
      <c r="L274" t="s">
        <v>21</v>
      </c>
    </row>
    <row r="275" spans="1:12" x14ac:dyDescent="0.2">
      <c r="A275" s="1">
        <v>41674.516840277778</v>
      </c>
      <c r="B275">
        <v>455702</v>
      </c>
      <c r="C275" t="s">
        <v>22</v>
      </c>
      <c r="D275" t="s">
        <v>124</v>
      </c>
      <c r="E275" t="s">
        <v>35</v>
      </c>
      <c r="F275" t="s">
        <v>142</v>
      </c>
      <c r="G275" s="1">
        <v>41677.516851851855</v>
      </c>
      <c r="H275" t="s">
        <v>273</v>
      </c>
      <c r="I275" t="s">
        <v>274</v>
      </c>
      <c r="J275" t="s">
        <v>556</v>
      </c>
      <c r="K275" t="s">
        <v>14</v>
      </c>
      <c r="L275" t="s">
        <v>152</v>
      </c>
    </row>
    <row r="276" spans="1:12" x14ac:dyDescent="0.2">
      <c r="A276" s="1">
        <v>41674.518530092595</v>
      </c>
      <c r="B276">
        <v>455703</v>
      </c>
      <c r="C276" t="s">
        <v>22</v>
      </c>
      <c r="D276" t="s">
        <v>124</v>
      </c>
      <c r="E276" t="s">
        <v>35</v>
      </c>
      <c r="F276" t="s">
        <v>142</v>
      </c>
      <c r="G276" s="1">
        <v>41677.518541666665</v>
      </c>
      <c r="H276" t="s">
        <v>273</v>
      </c>
      <c r="I276" t="s">
        <v>274</v>
      </c>
      <c r="J276" t="s">
        <v>557</v>
      </c>
      <c r="K276" t="s">
        <v>14</v>
      </c>
      <c r="L276" t="s">
        <v>152</v>
      </c>
    </row>
    <row r="277" spans="1:12" x14ac:dyDescent="0.2">
      <c r="A277" s="1">
        <v>41674.522939814815</v>
      </c>
      <c r="B277">
        <v>455704</v>
      </c>
      <c r="C277" t="s">
        <v>22</v>
      </c>
      <c r="D277" t="s">
        <v>192</v>
      </c>
      <c r="E277" t="s">
        <v>35</v>
      </c>
      <c r="F277" t="s">
        <v>16</v>
      </c>
      <c r="G277" s="1">
        <v>1</v>
      </c>
      <c r="H277" t="s">
        <v>273</v>
      </c>
      <c r="I277" t="s">
        <v>274</v>
      </c>
      <c r="J277" t="s">
        <v>558</v>
      </c>
      <c r="K277" t="s">
        <v>275</v>
      </c>
      <c r="L277" t="s">
        <v>48</v>
      </c>
    </row>
    <row r="278" spans="1:12" x14ac:dyDescent="0.2">
      <c r="A278" s="1">
        <v>41674.52957175926</v>
      </c>
      <c r="B278">
        <v>455706</v>
      </c>
      <c r="C278" t="s">
        <v>22</v>
      </c>
      <c r="D278" t="s">
        <v>206</v>
      </c>
      <c r="E278" t="s">
        <v>207</v>
      </c>
      <c r="F278" t="s">
        <v>16</v>
      </c>
      <c r="G278" s="1">
        <v>41677.548495370371</v>
      </c>
      <c r="H278" t="s">
        <v>273</v>
      </c>
      <c r="I278" t="s">
        <v>274</v>
      </c>
      <c r="J278" t="s">
        <v>375</v>
      </c>
      <c r="K278" t="s">
        <v>14</v>
      </c>
      <c r="L278" t="s">
        <v>48</v>
      </c>
    </row>
    <row r="279" spans="1:12" x14ac:dyDescent="0.2">
      <c r="A279" s="1">
        <v>41674.532696759263</v>
      </c>
      <c r="B279">
        <v>455707</v>
      </c>
      <c r="C279" t="s">
        <v>22</v>
      </c>
      <c r="D279" t="s">
        <v>197</v>
      </c>
      <c r="E279" t="s">
        <v>121</v>
      </c>
      <c r="F279" t="s">
        <v>13</v>
      </c>
      <c r="G279" s="1">
        <v>1</v>
      </c>
      <c r="H279" t="s">
        <v>273</v>
      </c>
      <c r="I279" t="s">
        <v>274</v>
      </c>
      <c r="J279" t="s">
        <v>559</v>
      </c>
      <c r="K279" t="s">
        <v>85</v>
      </c>
      <c r="L279" t="s">
        <v>64</v>
      </c>
    </row>
    <row r="280" spans="1:12" x14ac:dyDescent="0.2">
      <c r="A280" s="1">
        <v>41674.534629629627</v>
      </c>
      <c r="B280">
        <v>455708</v>
      </c>
      <c r="C280" t="s">
        <v>22</v>
      </c>
      <c r="D280" t="s">
        <v>197</v>
      </c>
      <c r="E280" t="s">
        <v>121</v>
      </c>
      <c r="F280" t="s">
        <v>13</v>
      </c>
      <c r="G280" s="1">
        <v>1</v>
      </c>
      <c r="H280" t="s">
        <v>273</v>
      </c>
      <c r="I280" t="s">
        <v>274</v>
      </c>
      <c r="J280" t="s">
        <v>560</v>
      </c>
      <c r="K280" t="s">
        <v>85</v>
      </c>
      <c r="L280" t="s">
        <v>64</v>
      </c>
    </row>
    <row r="281" spans="1:12" x14ac:dyDescent="0.2">
      <c r="A281" s="1">
        <v>41674.538368055553</v>
      </c>
      <c r="B281">
        <v>455709</v>
      </c>
      <c r="C281" t="s">
        <v>22</v>
      </c>
      <c r="D281" t="s">
        <v>190</v>
      </c>
      <c r="E281" t="s">
        <v>100</v>
      </c>
      <c r="F281" t="s">
        <v>33</v>
      </c>
      <c r="G281" s="1">
        <v>41677.545266203706</v>
      </c>
      <c r="H281" t="s">
        <v>273</v>
      </c>
      <c r="I281" t="s">
        <v>274</v>
      </c>
      <c r="J281" t="s">
        <v>265</v>
      </c>
      <c r="K281" t="s">
        <v>14</v>
      </c>
      <c r="L281" t="s">
        <v>39</v>
      </c>
    </row>
    <row r="282" spans="1:12" x14ac:dyDescent="0.2">
      <c r="A282" s="1">
        <v>41674.542754629627</v>
      </c>
      <c r="B282">
        <v>455711</v>
      </c>
      <c r="C282" t="s">
        <v>22</v>
      </c>
      <c r="D282" t="s">
        <v>210</v>
      </c>
      <c r="E282" t="s">
        <v>38</v>
      </c>
      <c r="F282" t="s">
        <v>33</v>
      </c>
      <c r="G282" s="1">
        <v>41677.548692129632</v>
      </c>
      <c r="H282" t="s">
        <v>273</v>
      </c>
      <c r="I282" t="s">
        <v>274</v>
      </c>
      <c r="J282" t="s">
        <v>561</v>
      </c>
      <c r="K282" t="s">
        <v>14</v>
      </c>
      <c r="L282" t="s">
        <v>39</v>
      </c>
    </row>
    <row r="283" spans="1:12" x14ac:dyDescent="0.2">
      <c r="A283" s="1">
        <v>41674.549456018518</v>
      </c>
      <c r="B283">
        <v>455719</v>
      </c>
      <c r="C283" t="s">
        <v>22</v>
      </c>
      <c r="D283" t="s">
        <v>125</v>
      </c>
      <c r="E283" t="s">
        <v>111</v>
      </c>
      <c r="F283" t="s">
        <v>43</v>
      </c>
      <c r="G283" s="1">
        <v>41677.667187500003</v>
      </c>
      <c r="H283" t="s">
        <v>273</v>
      </c>
      <c r="I283" t="s">
        <v>274</v>
      </c>
      <c r="J283" t="s">
        <v>562</v>
      </c>
      <c r="K283" t="s">
        <v>14</v>
      </c>
      <c r="L283" t="s">
        <v>69</v>
      </c>
    </row>
    <row r="284" spans="1:12" x14ac:dyDescent="0.2">
      <c r="A284" s="1">
        <v>41674.560023148151</v>
      </c>
      <c r="B284">
        <v>455721</v>
      </c>
      <c r="C284" t="s">
        <v>22</v>
      </c>
      <c r="D284" t="s">
        <v>167</v>
      </c>
      <c r="E284" t="s">
        <v>169</v>
      </c>
      <c r="F284" t="s">
        <v>115</v>
      </c>
      <c r="G284" s="1">
        <v>41676.538425925923</v>
      </c>
      <c r="H284" t="s">
        <v>273</v>
      </c>
      <c r="I284" t="s">
        <v>274</v>
      </c>
      <c r="J284" t="s">
        <v>563</v>
      </c>
      <c r="K284" t="s">
        <v>14</v>
      </c>
    </row>
    <row r="285" spans="1:12" x14ac:dyDescent="0.2">
      <c r="A285" s="1">
        <v>41674.560277777775</v>
      </c>
      <c r="B285">
        <v>455722</v>
      </c>
      <c r="C285" t="s">
        <v>22</v>
      </c>
      <c r="D285" t="s">
        <v>167</v>
      </c>
      <c r="E285" t="s">
        <v>169</v>
      </c>
      <c r="F285" t="s">
        <v>33</v>
      </c>
      <c r="G285" s="1">
        <v>41677.581655092596</v>
      </c>
      <c r="H285" t="s">
        <v>273</v>
      </c>
      <c r="I285" t="s">
        <v>274</v>
      </c>
      <c r="J285" t="s">
        <v>157</v>
      </c>
      <c r="K285" t="s">
        <v>14</v>
      </c>
      <c r="L285" t="s">
        <v>34</v>
      </c>
    </row>
    <row r="286" spans="1:12" x14ac:dyDescent="0.2">
      <c r="A286" s="1">
        <v>41674.562523148146</v>
      </c>
      <c r="B286">
        <v>455723</v>
      </c>
      <c r="C286" t="s">
        <v>22</v>
      </c>
      <c r="D286" t="s">
        <v>166</v>
      </c>
      <c r="E286" t="s">
        <v>35</v>
      </c>
      <c r="F286" t="s">
        <v>36</v>
      </c>
      <c r="G286" s="1">
        <v>41677.581273148149</v>
      </c>
      <c r="H286" t="s">
        <v>273</v>
      </c>
      <c r="I286" t="s">
        <v>274</v>
      </c>
      <c r="J286" t="s">
        <v>644</v>
      </c>
      <c r="K286" t="s">
        <v>14</v>
      </c>
      <c r="L286" t="s">
        <v>153</v>
      </c>
    </row>
    <row r="287" spans="1:12" x14ac:dyDescent="0.2">
      <c r="A287" s="1">
        <v>41674.562534722223</v>
      </c>
      <c r="B287">
        <v>455724</v>
      </c>
      <c r="C287" t="s">
        <v>22</v>
      </c>
      <c r="D287" t="s">
        <v>176</v>
      </c>
      <c r="E287" t="s">
        <v>177</v>
      </c>
      <c r="F287" t="s">
        <v>19</v>
      </c>
      <c r="G287" s="1">
        <v>41677.562534722223</v>
      </c>
      <c r="H287" t="s">
        <v>273</v>
      </c>
      <c r="I287" t="s">
        <v>274</v>
      </c>
      <c r="J287" t="s">
        <v>564</v>
      </c>
      <c r="K287" t="s">
        <v>14</v>
      </c>
      <c r="L287" t="s">
        <v>20</v>
      </c>
    </row>
    <row r="288" spans="1:12" x14ac:dyDescent="0.2">
      <c r="A288" s="1">
        <v>41674.564791666664</v>
      </c>
      <c r="B288">
        <v>455725</v>
      </c>
      <c r="C288" t="s">
        <v>22</v>
      </c>
      <c r="D288" t="s">
        <v>565</v>
      </c>
      <c r="E288" t="s">
        <v>35</v>
      </c>
      <c r="F288" t="s">
        <v>19</v>
      </c>
      <c r="G288" s="1">
        <v>1</v>
      </c>
      <c r="H288" t="s">
        <v>273</v>
      </c>
      <c r="I288" t="s">
        <v>274</v>
      </c>
      <c r="J288" t="s">
        <v>566</v>
      </c>
      <c r="K288" t="s">
        <v>14</v>
      </c>
    </row>
    <row r="289" spans="1:12" x14ac:dyDescent="0.2">
      <c r="A289" s="1">
        <v>41674.570949074077</v>
      </c>
      <c r="B289">
        <v>455726</v>
      </c>
      <c r="C289" t="s">
        <v>22</v>
      </c>
      <c r="D289" t="s">
        <v>57</v>
      </c>
      <c r="E289" t="s">
        <v>111</v>
      </c>
      <c r="F289" t="s">
        <v>33</v>
      </c>
      <c r="G289" s="1">
        <v>41681.63554398148</v>
      </c>
      <c r="H289" t="s">
        <v>273</v>
      </c>
      <c r="I289" t="s">
        <v>274</v>
      </c>
      <c r="J289" t="s">
        <v>567</v>
      </c>
      <c r="K289" t="s">
        <v>14</v>
      </c>
      <c r="L289" t="s">
        <v>39</v>
      </c>
    </row>
    <row r="290" spans="1:12" x14ac:dyDescent="0.2">
      <c r="A290" s="1">
        <v>41674.573472222219</v>
      </c>
      <c r="B290">
        <v>455727</v>
      </c>
      <c r="C290" t="s">
        <v>22</v>
      </c>
      <c r="D290" t="s">
        <v>196</v>
      </c>
      <c r="E290" t="s">
        <v>59</v>
      </c>
      <c r="F290" t="s">
        <v>13</v>
      </c>
      <c r="G290" s="1">
        <v>1</v>
      </c>
      <c r="H290" t="s">
        <v>273</v>
      </c>
      <c r="I290" t="s">
        <v>274</v>
      </c>
      <c r="J290" t="s">
        <v>568</v>
      </c>
      <c r="K290" t="s">
        <v>14</v>
      </c>
    </row>
    <row r="291" spans="1:12" x14ac:dyDescent="0.2">
      <c r="A291" s="1">
        <v>41674.574733796297</v>
      </c>
      <c r="B291">
        <v>455729</v>
      </c>
      <c r="C291" t="s">
        <v>22</v>
      </c>
      <c r="D291" t="s">
        <v>55</v>
      </c>
      <c r="E291" t="s">
        <v>38</v>
      </c>
      <c r="F291" t="s">
        <v>33</v>
      </c>
      <c r="G291" s="1">
        <v>41677.63484953704</v>
      </c>
      <c r="H291" t="s">
        <v>273</v>
      </c>
      <c r="I291" t="s">
        <v>274</v>
      </c>
      <c r="J291" t="s">
        <v>569</v>
      </c>
      <c r="K291" t="s">
        <v>14</v>
      </c>
      <c r="L291" t="s">
        <v>39</v>
      </c>
    </row>
    <row r="292" spans="1:12" x14ac:dyDescent="0.2">
      <c r="A292" s="1">
        <v>41674.575694444444</v>
      </c>
      <c r="B292">
        <v>455730</v>
      </c>
      <c r="C292" t="s">
        <v>22</v>
      </c>
      <c r="D292" t="s">
        <v>186</v>
      </c>
      <c r="E292" t="s">
        <v>169</v>
      </c>
      <c r="F292" t="s">
        <v>16</v>
      </c>
      <c r="G292" s="1">
        <v>41677.605046296296</v>
      </c>
      <c r="H292" t="s">
        <v>273</v>
      </c>
      <c r="I292" t="s">
        <v>274</v>
      </c>
      <c r="J292" t="s">
        <v>570</v>
      </c>
      <c r="K292" t="s">
        <v>14</v>
      </c>
      <c r="L292" t="s">
        <v>130</v>
      </c>
    </row>
    <row r="293" spans="1:12" x14ac:dyDescent="0.2">
      <c r="A293" s="1">
        <v>41674.577615740738</v>
      </c>
      <c r="B293">
        <v>455731</v>
      </c>
      <c r="C293" t="s">
        <v>22</v>
      </c>
      <c r="D293" t="s">
        <v>185</v>
      </c>
      <c r="E293" t="s">
        <v>24</v>
      </c>
      <c r="F293" t="s">
        <v>45</v>
      </c>
      <c r="G293" s="1">
        <v>41677.585405092592</v>
      </c>
      <c r="H293" t="s">
        <v>273</v>
      </c>
      <c r="I293" t="s">
        <v>274</v>
      </c>
      <c r="J293" t="s">
        <v>571</v>
      </c>
      <c r="K293" t="s">
        <v>14</v>
      </c>
      <c r="L293" t="s">
        <v>112</v>
      </c>
    </row>
    <row r="294" spans="1:12" x14ac:dyDescent="0.2">
      <c r="A294" s="1">
        <v>41674.58084490741</v>
      </c>
      <c r="B294">
        <v>455732</v>
      </c>
      <c r="C294" t="s">
        <v>22</v>
      </c>
      <c r="D294" t="s">
        <v>167</v>
      </c>
      <c r="E294" t="s">
        <v>169</v>
      </c>
      <c r="F294" t="s">
        <v>76</v>
      </c>
      <c r="G294" s="1">
        <v>41677.606956018521</v>
      </c>
      <c r="H294" t="s">
        <v>273</v>
      </c>
      <c r="I294" t="s">
        <v>274</v>
      </c>
      <c r="J294" t="s">
        <v>572</v>
      </c>
      <c r="K294" t="s">
        <v>14</v>
      </c>
      <c r="L294" t="s">
        <v>152</v>
      </c>
    </row>
    <row r="295" spans="1:12" x14ac:dyDescent="0.2">
      <c r="A295" s="1">
        <v>41674.58258101852</v>
      </c>
      <c r="B295">
        <v>455735</v>
      </c>
      <c r="C295" t="s">
        <v>22</v>
      </c>
      <c r="D295" t="s">
        <v>190</v>
      </c>
      <c r="E295" t="s">
        <v>100</v>
      </c>
      <c r="F295" t="s">
        <v>33</v>
      </c>
      <c r="G295" s="1">
        <v>1</v>
      </c>
      <c r="H295" t="s">
        <v>273</v>
      </c>
      <c r="I295" t="s">
        <v>274</v>
      </c>
      <c r="J295" t="s">
        <v>573</v>
      </c>
      <c r="K295" t="s">
        <v>14</v>
      </c>
      <c r="L295" t="s">
        <v>39</v>
      </c>
    </row>
    <row r="296" spans="1:12" x14ac:dyDescent="0.2">
      <c r="A296" s="1">
        <v>41674.586504629631</v>
      </c>
      <c r="B296">
        <v>455736</v>
      </c>
      <c r="C296" t="s">
        <v>22</v>
      </c>
      <c r="D296" t="s">
        <v>57</v>
      </c>
      <c r="E296" t="s">
        <v>111</v>
      </c>
      <c r="F296" t="s">
        <v>16</v>
      </c>
      <c r="G296" s="1">
        <v>1</v>
      </c>
      <c r="H296" t="s">
        <v>273</v>
      </c>
      <c r="I296" t="s">
        <v>274</v>
      </c>
      <c r="J296" t="s">
        <v>350</v>
      </c>
      <c r="K296" t="s">
        <v>14</v>
      </c>
      <c r="L296" t="s">
        <v>149</v>
      </c>
    </row>
    <row r="297" spans="1:12" x14ac:dyDescent="0.2">
      <c r="A297" s="1">
        <v>41674.58861111111</v>
      </c>
      <c r="B297">
        <v>455737</v>
      </c>
      <c r="C297" t="s">
        <v>22</v>
      </c>
      <c r="D297" t="s">
        <v>217</v>
      </c>
      <c r="E297" t="s">
        <v>38</v>
      </c>
      <c r="F297" t="s">
        <v>33</v>
      </c>
      <c r="G297" s="1">
        <v>41677.644050925926</v>
      </c>
      <c r="H297" t="s">
        <v>273</v>
      </c>
      <c r="I297" t="s">
        <v>274</v>
      </c>
      <c r="J297" t="s">
        <v>574</v>
      </c>
      <c r="K297" t="s">
        <v>14</v>
      </c>
      <c r="L297" t="s">
        <v>455</v>
      </c>
    </row>
    <row r="298" spans="1:12" x14ac:dyDescent="0.2">
      <c r="A298" s="1">
        <v>41674.58997685185</v>
      </c>
      <c r="B298">
        <v>455738</v>
      </c>
      <c r="C298" t="s">
        <v>22</v>
      </c>
      <c r="D298" t="s">
        <v>386</v>
      </c>
      <c r="E298" t="s">
        <v>575</v>
      </c>
      <c r="F298" t="s">
        <v>16</v>
      </c>
      <c r="G298" s="1">
        <v>41677.601157407407</v>
      </c>
      <c r="H298" t="s">
        <v>273</v>
      </c>
      <c r="I298" t="s">
        <v>274</v>
      </c>
      <c r="J298" t="s">
        <v>576</v>
      </c>
      <c r="K298" t="s">
        <v>14</v>
      </c>
      <c r="L298" t="s">
        <v>130</v>
      </c>
    </row>
    <row r="299" spans="1:12" x14ac:dyDescent="0.2">
      <c r="A299" s="1">
        <v>41674.590879629628</v>
      </c>
      <c r="B299">
        <v>455739</v>
      </c>
      <c r="C299" t="s">
        <v>22</v>
      </c>
      <c r="D299" t="s">
        <v>124</v>
      </c>
      <c r="E299" t="s">
        <v>169</v>
      </c>
      <c r="F299" t="s">
        <v>33</v>
      </c>
      <c r="G299" s="1">
        <v>41677.62871527778</v>
      </c>
      <c r="H299" t="s">
        <v>273</v>
      </c>
      <c r="I299" t="s">
        <v>274</v>
      </c>
      <c r="J299" t="s">
        <v>577</v>
      </c>
      <c r="K299" t="s">
        <v>14</v>
      </c>
      <c r="L299" t="s">
        <v>39</v>
      </c>
    </row>
    <row r="300" spans="1:12" x14ac:dyDescent="0.2">
      <c r="A300" s="1">
        <v>41674.592256944445</v>
      </c>
      <c r="B300">
        <v>455740</v>
      </c>
      <c r="C300" t="s">
        <v>123</v>
      </c>
      <c r="D300" t="s">
        <v>125</v>
      </c>
      <c r="E300" t="s">
        <v>123</v>
      </c>
      <c r="F300" t="s">
        <v>43</v>
      </c>
      <c r="G300" s="1">
        <v>41681.371759259258</v>
      </c>
      <c r="H300" t="s">
        <v>273</v>
      </c>
      <c r="I300" t="s">
        <v>274</v>
      </c>
      <c r="J300" t="s">
        <v>578</v>
      </c>
      <c r="K300" t="s">
        <v>14</v>
      </c>
      <c r="L300" t="s">
        <v>95</v>
      </c>
    </row>
    <row r="301" spans="1:12" x14ac:dyDescent="0.2">
      <c r="A301" s="1">
        <v>41674.598495370374</v>
      </c>
      <c r="B301">
        <v>455742</v>
      </c>
      <c r="C301" t="s">
        <v>22</v>
      </c>
      <c r="D301" t="s">
        <v>210</v>
      </c>
      <c r="E301" t="s">
        <v>24</v>
      </c>
      <c r="F301" t="s">
        <v>33</v>
      </c>
      <c r="G301" s="1">
        <v>41677.723668981482</v>
      </c>
      <c r="H301" t="s">
        <v>273</v>
      </c>
      <c r="I301" t="s">
        <v>274</v>
      </c>
      <c r="J301" t="s">
        <v>579</v>
      </c>
      <c r="K301" t="s">
        <v>14</v>
      </c>
      <c r="L301" t="s">
        <v>42</v>
      </c>
    </row>
    <row r="302" spans="1:12" x14ac:dyDescent="0.2">
      <c r="A302" s="1">
        <v>41674.601030092592</v>
      </c>
      <c r="B302">
        <v>455745</v>
      </c>
      <c r="C302" t="s">
        <v>22</v>
      </c>
      <c r="D302" t="s">
        <v>176</v>
      </c>
      <c r="E302" t="s">
        <v>184</v>
      </c>
      <c r="F302" t="s">
        <v>19</v>
      </c>
      <c r="G302" s="1">
        <v>41677.634756944448</v>
      </c>
      <c r="H302" t="s">
        <v>273</v>
      </c>
      <c r="I302" t="s">
        <v>274</v>
      </c>
      <c r="J302" t="s">
        <v>580</v>
      </c>
      <c r="K302" t="s">
        <v>235</v>
      </c>
      <c r="L302" t="s">
        <v>20</v>
      </c>
    </row>
    <row r="303" spans="1:12" x14ac:dyDescent="0.2">
      <c r="A303" s="1">
        <v>41674.602500000001</v>
      </c>
      <c r="B303">
        <v>455744</v>
      </c>
      <c r="C303" t="s">
        <v>22</v>
      </c>
      <c r="D303" t="s">
        <v>167</v>
      </c>
      <c r="E303" t="s">
        <v>169</v>
      </c>
      <c r="F303" t="s">
        <v>33</v>
      </c>
      <c r="G303" s="1">
        <v>41677.647928240738</v>
      </c>
      <c r="H303" t="s">
        <v>273</v>
      </c>
      <c r="I303" t="s">
        <v>274</v>
      </c>
      <c r="J303" t="s">
        <v>581</v>
      </c>
      <c r="K303" t="s">
        <v>14</v>
      </c>
      <c r="L303" t="s">
        <v>39</v>
      </c>
    </row>
    <row r="304" spans="1:12" x14ac:dyDescent="0.2">
      <c r="A304" s="1">
        <v>41674.607430555552</v>
      </c>
      <c r="B304">
        <v>455746</v>
      </c>
      <c r="C304" t="s">
        <v>22</v>
      </c>
      <c r="D304" t="s">
        <v>167</v>
      </c>
      <c r="E304" t="s">
        <v>169</v>
      </c>
      <c r="F304" t="s">
        <v>33</v>
      </c>
      <c r="G304" s="1">
        <v>41677.65</v>
      </c>
      <c r="H304" t="s">
        <v>273</v>
      </c>
      <c r="I304" t="s">
        <v>274</v>
      </c>
      <c r="J304" t="s">
        <v>157</v>
      </c>
      <c r="K304" t="s">
        <v>14</v>
      </c>
      <c r="L304" t="s">
        <v>39</v>
      </c>
    </row>
    <row r="305" spans="1:12" x14ac:dyDescent="0.2">
      <c r="A305" s="1">
        <v>41674.61146990741</v>
      </c>
      <c r="B305">
        <v>455747</v>
      </c>
      <c r="C305" t="s">
        <v>22</v>
      </c>
      <c r="D305" t="s">
        <v>174</v>
      </c>
      <c r="E305" t="s">
        <v>340</v>
      </c>
      <c r="F305" t="s">
        <v>119</v>
      </c>
      <c r="G305" s="1">
        <v>1</v>
      </c>
      <c r="H305" t="s">
        <v>273</v>
      </c>
      <c r="I305" t="s">
        <v>274</v>
      </c>
      <c r="J305" t="s">
        <v>582</v>
      </c>
      <c r="K305" t="s">
        <v>14</v>
      </c>
    </row>
    <row r="306" spans="1:12" x14ac:dyDescent="0.2">
      <c r="A306" s="1">
        <v>41674.611643518518</v>
      </c>
      <c r="B306">
        <v>455749</v>
      </c>
      <c r="C306" t="s">
        <v>22</v>
      </c>
      <c r="D306" t="s">
        <v>196</v>
      </c>
      <c r="E306" t="s">
        <v>121</v>
      </c>
      <c r="F306" t="s">
        <v>13</v>
      </c>
      <c r="G306" s="1">
        <v>41680.300150462965</v>
      </c>
      <c r="H306" t="s">
        <v>273</v>
      </c>
      <c r="I306" t="s">
        <v>274</v>
      </c>
      <c r="J306" t="s">
        <v>400</v>
      </c>
      <c r="K306" t="s">
        <v>27</v>
      </c>
      <c r="L306" t="s">
        <v>15</v>
      </c>
    </row>
    <row r="307" spans="1:12" x14ac:dyDescent="0.2">
      <c r="A307" s="1">
        <v>41674.614317129628</v>
      </c>
      <c r="B307">
        <v>455748</v>
      </c>
      <c r="C307" t="s">
        <v>22</v>
      </c>
      <c r="D307" t="s">
        <v>204</v>
      </c>
      <c r="E307" t="s">
        <v>111</v>
      </c>
      <c r="F307" t="s">
        <v>33</v>
      </c>
      <c r="G307" s="1">
        <v>41677.618101851855</v>
      </c>
      <c r="H307" t="s">
        <v>273</v>
      </c>
      <c r="I307" t="s">
        <v>274</v>
      </c>
      <c r="J307" t="s">
        <v>583</v>
      </c>
      <c r="K307" t="s">
        <v>14</v>
      </c>
      <c r="L307" t="s">
        <v>39</v>
      </c>
    </row>
    <row r="308" spans="1:12" x14ac:dyDescent="0.2">
      <c r="A308" s="1">
        <v>41674.631597222222</v>
      </c>
      <c r="B308">
        <v>455753</v>
      </c>
      <c r="C308" t="s">
        <v>22</v>
      </c>
      <c r="D308" t="s">
        <v>584</v>
      </c>
      <c r="E308" t="s">
        <v>75</v>
      </c>
      <c r="F308" t="s">
        <v>25</v>
      </c>
      <c r="G308" s="1">
        <v>1</v>
      </c>
      <c r="H308" t="s">
        <v>273</v>
      </c>
      <c r="I308" t="s">
        <v>274</v>
      </c>
      <c r="J308" t="s">
        <v>585</v>
      </c>
      <c r="K308" t="s">
        <v>14</v>
      </c>
    </row>
    <row r="309" spans="1:12" x14ac:dyDescent="0.2">
      <c r="A309" s="1">
        <v>41674.632604166669</v>
      </c>
      <c r="B309">
        <v>455754</v>
      </c>
      <c r="C309" t="s">
        <v>22</v>
      </c>
      <c r="D309" t="s">
        <v>125</v>
      </c>
      <c r="E309" t="s">
        <v>111</v>
      </c>
      <c r="F309" t="s">
        <v>62</v>
      </c>
      <c r="G309" s="1">
        <v>41680.637696759259</v>
      </c>
      <c r="H309" t="s">
        <v>273</v>
      </c>
      <c r="I309" t="s">
        <v>274</v>
      </c>
      <c r="J309" t="s">
        <v>586</v>
      </c>
      <c r="K309" t="s">
        <v>14</v>
      </c>
      <c r="L309" t="s">
        <v>61</v>
      </c>
    </row>
    <row r="310" spans="1:12" x14ac:dyDescent="0.2">
      <c r="A310" s="1">
        <v>41674.638356481482</v>
      </c>
      <c r="B310">
        <v>455755</v>
      </c>
      <c r="C310" t="s">
        <v>123</v>
      </c>
      <c r="D310" t="s">
        <v>635</v>
      </c>
      <c r="E310" t="s">
        <v>123</v>
      </c>
      <c r="F310" t="s">
        <v>43</v>
      </c>
      <c r="G310" s="1">
        <v>1</v>
      </c>
      <c r="H310" t="s">
        <v>273</v>
      </c>
      <c r="I310" t="s">
        <v>274</v>
      </c>
      <c r="J310" t="s">
        <v>587</v>
      </c>
      <c r="K310" t="s">
        <v>14</v>
      </c>
    </row>
    <row r="311" spans="1:12" x14ac:dyDescent="0.2">
      <c r="A311" s="1">
        <v>41674.639467592591</v>
      </c>
      <c r="B311">
        <v>455756</v>
      </c>
      <c r="C311" t="s">
        <v>22</v>
      </c>
      <c r="D311" t="s">
        <v>167</v>
      </c>
      <c r="E311" t="s">
        <v>169</v>
      </c>
      <c r="F311" t="s">
        <v>33</v>
      </c>
      <c r="G311" s="1">
        <v>41677.646701388891</v>
      </c>
      <c r="H311" t="s">
        <v>273</v>
      </c>
      <c r="I311" t="s">
        <v>274</v>
      </c>
      <c r="J311" t="s">
        <v>157</v>
      </c>
      <c r="K311" t="s">
        <v>14</v>
      </c>
      <c r="L311" t="s">
        <v>39</v>
      </c>
    </row>
    <row r="312" spans="1:12" x14ac:dyDescent="0.2">
      <c r="A312" s="1">
        <v>41674.63958333333</v>
      </c>
      <c r="B312">
        <v>455757</v>
      </c>
      <c r="C312" t="s">
        <v>123</v>
      </c>
      <c r="D312" t="s">
        <v>635</v>
      </c>
      <c r="E312" t="s">
        <v>123</v>
      </c>
      <c r="F312" t="s">
        <v>43</v>
      </c>
      <c r="G312" s="1">
        <v>1</v>
      </c>
      <c r="H312" t="s">
        <v>273</v>
      </c>
      <c r="I312" t="s">
        <v>274</v>
      </c>
      <c r="J312" t="s">
        <v>588</v>
      </c>
      <c r="K312" t="s">
        <v>14</v>
      </c>
    </row>
    <row r="313" spans="1:12" x14ac:dyDescent="0.2">
      <c r="A313" s="1">
        <v>41674.642500000002</v>
      </c>
      <c r="B313">
        <v>455758</v>
      </c>
      <c r="C313" t="s">
        <v>22</v>
      </c>
      <c r="D313" t="s">
        <v>68</v>
      </c>
      <c r="E313" t="s">
        <v>140</v>
      </c>
      <c r="F313" t="s">
        <v>36</v>
      </c>
      <c r="G313" s="1">
        <v>1</v>
      </c>
      <c r="H313" t="s">
        <v>273</v>
      </c>
      <c r="I313" t="s">
        <v>274</v>
      </c>
      <c r="J313" t="s">
        <v>788</v>
      </c>
      <c r="K313" t="s">
        <v>92</v>
      </c>
      <c r="L313" t="s">
        <v>148</v>
      </c>
    </row>
    <row r="314" spans="1:12" x14ac:dyDescent="0.2">
      <c r="A314" s="1">
        <v>41674.643125000002</v>
      </c>
      <c r="B314">
        <v>455759</v>
      </c>
      <c r="C314" t="s">
        <v>22</v>
      </c>
      <c r="D314" t="s">
        <v>68</v>
      </c>
      <c r="E314" t="s">
        <v>140</v>
      </c>
      <c r="F314" t="s">
        <v>36</v>
      </c>
      <c r="G314" s="1">
        <v>1</v>
      </c>
      <c r="H314" t="s">
        <v>273</v>
      </c>
      <c r="I314" t="s">
        <v>274</v>
      </c>
      <c r="J314" t="s">
        <v>789</v>
      </c>
      <c r="K314" t="s">
        <v>92</v>
      </c>
    </row>
    <row r="315" spans="1:12" x14ac:dyDescent="0.2">
      <c r="A315" s="1">
        <v>41674.646504629629</v>
      </c>
      <c r="B315">
        <v>455760</v>
      </c>
      <c r="C315" t="s">
        <v>22</v>
      </c>
      <c r="D315" t="s">
        <v>176</v>
      </c>
      <c r="E315" t="s">
        <v>184</v>
      </c>
      <c r="F315" t="s">
        <v>19</v>
      </c>
      <c r="G315" s="1">
        <v>41677.65425925926</v>
      </c>
      <c r="H315" t="s">
        <v>273</v>
      </c>
      <c r="I315" t="s">
        <v>274</v>
      </c>
      <c r="J315" t="s">
        <v>589</v>
      </c>
      <c r="K315" t="s">
        <v>14</v>
      </c>
      <c r="L315" t="s">
        <v>20</v>
      </c>
    </row>
    <row r="316" spans="1:12" x14ac:dyDescent="0.2">
      <c r="A316" s="1">
        <v>41674.646979166668</v>
      </c>
      <c r="B316">
        <v>455763</v>
      </c>
      <c r="C316" t="s">
        <v>22</v>
      </c>
      <c r="D316" t="s">
        <v>196</v>
      </c>
      <c r="E316" t="s">
        <v>121</v>
      </c>
      <c r="F316" t="s">
        <v>13</v>
      </c>
      <c r="G316" s="1">
        <v>1</v>
      </c>
      <c r="H316" t="s">
        <v>273</v>
      </c>
      <c r="I316" t="s">
        <v>274</v>
      </c>
      <c r="J316" t="s">
        <v>590</v>
      </c>
      <c r="K316" t="s">
        <v>85</v>
      </c>
      <c r="L316" t="s">
        <v>64</v>
      </c>
    </row>
    <row r="317" spans="1:12" x14ac:dyDescent="0.2">
      <c r="A317" s="1">
        <v>41674.648009259261</v>
      </c>
      <c r="B317">
        <v>455761</v>
      </c>
      <c r="C317" t="s">
        <v>22</v>
      </c>
      <c r="D317" t="s">
        <v>176</v>
      </c>
      <c r="E317" t="s">
        <v>155</v>
      </c>
      <c r="F317" t="s">
        <v>19</v>
      </c>
      <c r="G317" s="1">
        <v>41680.740358796298</v>
      </c>
      <c r="H317" t="s">
        <v>273</v>
      </c>
      <c r="I317" t="s">
        <v>274</v>
      </c>
      <c r="J317" t="s">
        <v>591</v>
      </c>
      <c r="K317" t="s">
        <v>14</v>
      </c>
      <c r="L317" t="s">
        <v>63</v>
      </c>
    </row>
    <row r="318" spans="1:12" x14ac:dyDescent="0.2">
      <c r="A318" s="1">
        <v>41674.648611111108</v>
      </c>
      <c r="B318">
        <v>455764</v>
      </c>
      <c r="C318" t="s">
        <v>22</v>
      </c>
      <c r="D318" t="s">
        <v>196</v>
      </c>
      <c r="E318" t="s">
        <v>121</v>
      </c>
      <c r="F318" t="s">
        <v>13</v>
      </c>
      <c r="G318" s="1">
        <v>41677.714826388888</v>
      </c>
      <c r="H318" t="s">
        <v>273</v>
      </c>
      <c r="I318" t="s">
        <v>274</v>
      </c>
      <c r="J318" t="s">
        <v>592</v>
      </c>
      <c r="K318" t="s">
        <v>85</v>
      </c>
      <c r="L318" t="s">
        <v>64</v>
      </c>
    </row>
    <row r="319" spans="1:12" x14ac:dyDescent="0.2">
      <c r="A319" s="1">
        <v>41674.649328703701</v>
      </c>
      <c r="B319">
        <v>455766</v>
      </c>
      <c r="C319" t="s">
        <v>22</v>
      </c>
      <c r="D319" t="s">
        <v>192</v>
      </c>
      <c r="E319" t="s">
        <v>170</v>
      </c>
      <c r="F319" t="s">
        <v>246</v>
      </c>
      <c r="G319" s="1">
        <v>1</v>
      </c>
      <c r="H319" t="s">
        <v>273</v>
      </c>
      <c r="I319" t="s">
        <v>274</v>
      </c>
      <c r="J319" t="s">
        <v>593</v>
      </c>
      <c r="K319" t="s">
        <v>96</v>
      </c>
      <c r="L319" t="s">
        <v>47</v>
      </c>
    </row>
    <row r="320" spans="1:12" x14ac:dyDescent="0.2">
      <c r="A320" s="1">
        <v>41674.649548611109</v>
      </c>
      <c r="B320">
        <v>455762</v>
      </c>
      <c r="C320" t="s">
        <v>22</v>
      </c>
      <c r="D320" t="s">
        <v>187</v>
      </c>
      <c r="E320" t="s">
        <v>72</v>
      </c>
      <c r="F320" t="s">
        <v>33</v>
      </c>
      <c r="G320" s="1">
        <v>41677.661215277774</v>
      </c>
      <c r="H320" t="s">
        <v>273</v>
      </c>
      <c r="I320" t="s">
        <v>274</v>
      </c>
      <c r="J320" t="s">
        <v>594</v>
      </c>
      <c r="K320" t="s">
        <v>14</v>
      </c>
      <c r="L320" t="s">
        <v>39</v>
      </c>
    </row>
    <row r="321" spans="1:12" x14ac:dyDescent="0.2">
      <c r="A321" s="1">
        <v>41674.652465277781</v>
      </c>
      <c r="B321">
        <v>455765</v>
      </c>
      <c r="C321" t="s">
        <v>22</v>
      </c>
      <c r="D321" t="s">
        <v>171</v>
      </c>
      <c r="E321" t="s">
        <v>169</v>
      </c>
      <c r="F321" t="s">
        <v>62</v>
      </c>
      <c r="G321" s="1">
        <v>41677.685949074075</v>
      </c>
      <c r="H321" t="s">
        <v>273</v>
      </c>
      <c r="I321" t="s">
        <v>274</v>
      </c>
      <c r="J321" t="s">
        <v>595</v>
      </c>
      <c r="K321" t="s">
        <v>14</v>
      </c>
      <c r="L321" t="s">
        <v>61</v>
      </c>
    </row>
    <row r="322" spans="1:12" x14ac:dyDescent="0.2">
      <c r="A322" s="1">
        <v>41674.653379629628</v>
      </c>
      <c r="B322">
        <v>455769</v>
      </c>
      <c r="C322" t="s">
        <v>22</v>
      </c>
      <c r="D322" t="s">
        <v>225</v>
      </c>
      <c r="E322" t="s">
        <v>170</v>
      </c>
      <c r="F322" t="s">
        <v>66</v>
      </c>
      <c r="G322" s="1">
        <v>41680.334467592591</v>
      </c>
      <c r="H322" t="s">
        <v>273</v>
      </c>
      <c r="I322" t="s">
        <v>274</v>
      </c>
      <c r="J322" t="s">
        <v>596</v>
      </c>
      <c r="K322" t="s">
        <v>96</v>
      </c>
      <c r="L322" t="s">
        <v>37</v>
      </c>
    </row>
    <row r="323" spans="1:12" x14ac:dyDescent="0.2">
      <c r="A323" s="1">
        <v>41674.653506944444</v>
      </c>
      <c r="B323">
        <v>455768</v>
      </c>
      <c r="C323" t="s">
        <v>22</v>
      </c>
      <c r="D323" t="s">
        <v>185</v>
      </c>
      <c r="E323" t="s">
        <v>24</v>
      </c>
      <c r="F323" t="s">
        <v>103</v>
      </c>
      <c r="G323" s="1">
        <v>1</v>
      </c>
      <c r="H323" t="s">
        <v>273</v>
      </c>
      <c r="I323" t="s">
        <v>274</v>
      </c>
      <c r="J323" t="s">
        <v>597</v>
      </c>
      <c r="K323" t="s">
        <v>14</v>
      </c>
      <c r="L323" t="s">
        <v>156</v>
      </c>
    </row>
    <row r="324" spans="1:12" x14ac:dyDescent="0.2">
      <c r="A324" s="1">
        <v>41674.656145833331</v>
      </c>
      <c r="B324">
        <v>455770</v>
      </c>
      <c r="C324" t="s">
        <v>22</v>
      </c>
      <c r="D324" t="s">
        <v>185</v>
      </c>
      <c r="E324" t="s">
        <v>24</v>
      </c>
      <c r="F324" t="s">
        <v>77</v>
      </c>
      <c r="G324" s="1">
        <v>41675.715358796297</v>
      </c>
      <c r="H324" t="s">
        <v>273</v>
      </c>
      <c r="I324" t="s">
        <v>274</v>
      </c>
      <c r="J324" t="s">
        <v>598</v>
      </c>
      <c r="K324" t="s">
        <v>14</v>
      </c>
    </row>
    <row r="325" spans="1:12" x14ac:dyDescent="0.2">
      <c r="A325" s="1">
        <v>41674.6565162037</v>
      </c>
      <c r="B325">
        <v>455771</v>
      </c>
      <c r="C325" t="s">
        <v>22</v>
      </c>
      <c r="D325" t="s">
        <v>185</v>
      </c>
      <c r="E325" t="s">
        <v>24</v>
      </c>
      <c r="F325" t="s">
        <v>77</v>
      </c>
      <c r="G325" s="1">
        <v>41681.350046296298</v>
      </c>
      <c r="H325" t="s">
        <v>273</v>
      </c>
      <c r="I325" t="s">
        <v>274</v>
      </c>
      <c r="J325" t="s">
        <v>599</v>
      </c>
      <c r="K325" t="s">
        <v>14</v>
      </c>
      <c r="L325" t="s">
        <v>272</v>
      </c>
    </row>
    <row r="326" spans="1:12" x14ac:dyDescent="0.2">
      <c r="A326" s="1">
        <v>41674.656967592593</v>
      </c>
      <c r="B326">
        <v>455772</v>
      </c>
      <c r="C326" t="s">
        <v>22</v>
      </c>
      <c r="D326" t="s">
        <v>386</v>
      </c>
      <c r="E326" t="s">
        <v>35</v>
      </c>
      <c r="F326" t="s">
        <v>98</v>
      </c>
      <c r="G326" s="1">
        <v>1</v>
      </c>
      <c r="H326" t="s">
        <v>273</v>
      </c>
      <c r="I326" t="s">
        <v>274</v>
      </c>
      <c r="J326" t="s">
        <v>600</v>
      </c>
      <c r="K326" t="s">
        <v>14</v>
      </c>
    </row>
    <row r="327" spans="1:12" x14ac:dyDescent="0.2">
      <c r="A327" s="1">
        <v>41674.657962962963</v>
      </c>
      <c r="B327">
        <v>455773</v>
      </c>
      <c r="C327" t="s">
        <v>22</v>
      </c>
      <c r="D327" t="s">
        <v>23</v>
      </c>
      <c r="E327" t="s">
        <v>100</v>
      </c>
      <c r="F327" t="s">
        <v>16</v>
      </c>
      <c r="G327" s="1">
        <v>41677.664502314816</v>
      </c>
      <c r="H327" t="s">
        <v>273</v>
      </c>
      <c r="I327" t="s">
        <v>274</v>
      </c>
      <c r="J327" t="s">
        <v>601</v>
      </c>
      <c r="K327" t="s">
        <v>14</v>
      </c>
      <c r="L327" t="s">
        <v>21</v>
      </c>
    </row>
    <row r="328" spans="1:12" x14ac:dyDescent="0.2">
      <c r="A328" s="1">
        <v>41674.658680555556</v>
      </c>
      <c r="B328">
        <v>455774</v>
      </c>
      <c r="C328" t="s">
        <v>22</v>
      </c>
      <c r="D328" t="s">
        <v>190</v>
      </c>
      <c r="E328" t="s">
        <v>100</v>
      </c>
      <c r="F328" t="s">
        <v>33</v>
      </c>
      <c r="G328" s="1">
        <v>41677.665578703702</v>
      </c>
      <c r="H328" t="s">
        <v>273</v>
      </c>
      <c r="I328" t="s">
        <v>274</v>
      </c>
      <c r="J328" t="s">
        <v>602</v>
      </c>
      <c r="K328" t="s">
        <v>14</v>
      </c>
      <c r="L328" t="s">
        <v>39</v>
      </c>
    </row>
    <row r="329" spans="1:12" x14ac:dyDescent="0.2">
      <c r="A329" s="1">
        <v>41674.660138888888</v>
      </c>
      <c r="B329">
        <v>455777</v>
      </c>
      <c r="C329" t="s">
        <v>22</v>
      </c>
      <c r="D329" t="s">
        <v>221</v>
      </c>
      <c r="E329" t="s">
        <v>41</v>
      </c>
      <c r="F329" t="s">
        <v>33</v>
      </c>
      <c r="G329" s="1">
        <v>41677.714780092596</v>
      </c>
      <c r="H329" t="s">
        <v>273</v>
      </c>
      <c r="I329" t="s">
        <v>274</v>
      </c>
      <c r="J329" t="s">
        <v>603</v>
      </c>
      <c r="K329" t="s">
        <v>151</v>
      </c>
      <c r="L329" t="s">
        <v>39</v>
      </c>
    </row>
    <row r="330" spans="1:12" x14ac:dyDescent="0.2">
      <c r="A330" s="1">
        <v>41674.660254629627</v>
      </c>
      <c r="B330">
        <v>455775</v>
      </c>
      <c r="C330" t="s">
        <v>22</v>
      </c>
      <c r="D330" t="s">
        <v>176</v>
      </c>
      <c r="E330" t="s">
        <v>184</v>
      </c>
      <c r="F330" t="s">
        <v>19</v>
      </c>
      <c r="G330" s="1">
        <v>41677.667534722219</v>
      </c>
      <c r="H330" t="s">
        <v>273</v>
      </c>
      <c r="I330" t="s">
        <v>274</v>
      </c>
      <c r="J330" t="s">
        <v>604</v>
      </c>
      <c r="K330" t="s">
        <v>14</v>
      </c>
      <c r="L330" t="s">
        <v>63</v>
      </c>
    </row>
    <row r="331" spans="1:12" x14ac:dyDescent="0.2">
      <c r="A331" s="1">
        <v>41674.660300925927</v>
      </c>
      <c r="B331">
        <v>455776</v>
      </c>
      <c r="C331" t="s">
        <v>22</v>
      </c>
      <c r="D331" t="s">
        <v>172</v>
      </c>
      <c r="E331" t="s">
        <v>35</v>
      </c>
      <c r="F331" t="s">
        <v>98</v>
      </c>
      <c r="G331" s="1">
        <v>1</v>
      </c>
      <c r="H331" t="s">
        <v>273</v>
      </c>
      <c r="I331" t="s">
        <v>274</v>
      </c>
      <c r="J331" t="s">
        <v>605</v>
      </c>
      <c r="K331" t="s">
        <v>14</v>
      </c>
    </row>
    <row r="332" spans="1:12" x14ac:dyDescent="0.2">
      <c r="A332" s="1">
        <v>41674.667754629627</v>
      </c>
      <c r="B332">
        <v>455778</v>
      </c>
      <c r="C332" t="s">
        <v>22</v>
      </c>
      <c r="D332" t="s">
        <v>23</v>
      </c>
      <c r="E332" t="s">
        <v>100</v>
      </c>
      <c r="F332" t="s">
        <v>33</v>
      </c>
      <c r="G332" s="1">
        <v>41677.677442129629</v>
      </c>
      <c r="H332" t="s">
        <v>273</v>
      </c>
      <c r="I332" t="s">
        <v>274</v>
      </c>
      <c r="J332" t="s">
        <v>606</v>
      </c>
      <c r="K332" t="s">
        <v>14</v>
      </c>
      <c r="L332" t="s">
        <v>455</v>
      </c>
    </row>
    <row r="333" spans="1:12" x14ac:dyDescent="0.2">
      <c r="A333" s="1">
        <v>41674.673888888887</v>
      </c>
      <c r="B333">
        <v>455782</v>
      </c>
      <c r="C333" t="s">
        <v>22</v>
      </c>
      <c r="D333" t="s">
        <v>23</v>
      </c>
      <c r="E333" t="s">
        <v>100</v>
      </c>
      <c r="F333" t="s">
        <v>33</v>
      </c>
      <c r="G333" s="1">
        <v>41677.7031712963</v>
      </c>
      <c r="H333" t="s">
        <v>273</v>
      </c>
      <c r="I333" t="s">
        <v>274</v>
      </c>
      <c r="J333" t="s">
        <v>607</v>
      </c>
      <c r="K333" t="s">
        <v>14</v>
      </c>
      <c r="L333" t="s">
        <v>39</v>
      </c>
    </row>
    <row r="334" spans="1:12" x14ac:dyDescent="0.2">
      <c r="A334" s="1">
        <v>41674.674143518518</v>
      </c>
      <c r="B334">
        <v>455783</v>
      </c>
      <c r="C334" t="s">
        <v>22</v>
      </c>
      <c r="D334" t="s">
        <v>174</v>
      </c>
      <c r="E334" t="s">
        <v>24</v>
      </c>
      <c r="F334" t="s">
        <v>120</v>
      </c>
      <c r="G334" s="1">
        <v>1</v>
      </c>
      <c r="H334" t="s">
        <v>273</v>
      </c>
      <c r="I334" t="s">
        <v>274</v>
      </c>
      <c r="J334" t="s">
        <v>608</v>
      </c>
      <c r="K334" t="s">
        <v>14</v>
      </c>
    </row>
    <row r="335" spans="1:12" x14ac:dyDescent="0.2">
      <c r="A335" s="1">
        <v>41674.678252314814</v>
      </c>
      <c r="B335">
        <v>455787</v>
      </c>
      <c r="C335" t="s">
        <v>22</v>
      </c>
      <c r="D335" t="s">
        <v>196</v>
      </c>
      <c r="E335" t="s">
        <v>114</v>
      </c>
      <c r="F335" t="s">
        <v>13</v>
      </c>
      <c r="G335" s="1">
        <v>41677.71025462963</v>
      </c>
      <c r="H335" t="s">
        <v>273</v>
      </c>
      <c r="I335" t="s">
        <v>274</v>
      </c>
      <c r="J335" t="s">
        <v>609</v>
      </c>
      <c r="K335" t="s">
        <v>14</v>
      </c>
      <c r="L335" t="s">
        <v>15</v>
      </c>
    </row>
    <row r="336" spans="1:12" x14ac:dyDescent="0.2">
      <c r="A336" s="1">
        <v>41674.678333333337</v>
      </c>
      <c r="B336">
        <v>455789</v>
      </c>
      <c r="C336" t="s">
        <v>22</v>
      </c>
      <c r="D336" t="s">
        <v>221</v>
      </c>
      <c r="E336" t="s">
        <v>41</v>
      </c>
      <c r="F336" t="s">
        <v>33</v>
      </c>
      <c r="G336" s="1">
        <v>41677.714953703704</v>
      </c>
      <c r="H336" t="s">
        <v>273</v>
      </c>
      <c r="I336" t="s">
        <v>274</v>
      </c>
      <c r="J336" t="s">
        <v>610</v>
      </c>
      <c r="K336" t="s">
        <v>151</v>
      </c>
      <c r="L336" t="s">
        <v>39</v>
      </c>
    </row>
    <row r="337" spans="1:12" x14ac:dyDescent="0.2">
      <c r="A337" s="1">
        <v>41674.678483796299</v>
      </c>
      <c r="B337">
        <v>455788</v>
      </c>
      <c r="C337" t="s">
        <v>22</v>
      </c>
      <c r="D337" t="s">
        <v>125</v>
      </c>
      <c r="E337" t="s">
        <v>111</v>
      </c>
      <c r="F337" t="s">
        <v>43</v>
      </c>
      <c r="G337" s="1">
        <v>41677.679699074077</v>
      </c>
      <c r="H337" t="s">
        <v>273</v>
      </c>
      <c r="I337" t="s">
        <v>274</v>
      </c>
      <c r="J337" t="s">
        <v>401</v>
      </c>
      <c r="K337" t="s">
        <v>14</v>
      </c>
      <c r="L337" t="s">
        <v>69</v>
      </c>
    </row>
    <row r="338" spans="1:12" x14ac:dyDescent="0.2">
      <c r="A338" s="1">
        <v>41674.679942129631</v>
      </c>
      <c r="B338">
        <v>455790</v>
      </c>
      <c r="C338" t="s">
        <v>22</v>
      </c>
      <c r="D338" t="s">
        <v>441</v>
      </c>
      <c r="E338" t="s">
        <v>234</v>
      </c>
      <c r="F338" t="s">
        <v>25</v>
      </c>
      <c r="G338" s="1">
        <v>41677.683333333334</v>
      </c>
      <c r="H338" t="s">
        <v>273</v>
      </c>
      <c r="I338" t="s">
        <v>274</v>
      </c>
      <c r="J338" t="s">
        <v>611</v>
      </c>
      <c r="K338" t="s">
        <v>14</v>
      </c>
      <c r="L338" t="s">
        <v>243</v>
      </c>
    </row>
    <row r="339" spans="1:12" x14ac:dyDescent="0.2">
      <c r="A339" s="1">
        <v>41674.681331018517</v>
      </c>
      <c r="B339">
        <v>455791</v>
      </c>
      <c r="C339" t="s">
        <v>22</v>
      </c>
      <c r="D339" t="s">
        <v>386</v>
      </c>
      <c r="E339" t="s">
        <v>100</v>
      </c>
      <c r="F339" t="s">
        <v>16</v>
      </c>
      <c r="G339" s="1">
        <v>41677.750023148146</v>
      </c>
      <c r="H339" t="s">
        <v>273</v>
      </c>
      <c r="I339" t="s">
        <v>274</v>
      </c>
      <c r="J339" t="s">
        <v>612</v>
      </c>
      <c r="K339" t="s">
        <v>14</v>
      </c>
      <c r="L339" t="s">
        <v>130</v>
      </c>
    </row>
    <row r="340" spans="1:12" x14ac:dyDescent="0.2">
      <c r="A340" s="1">
        <v>41674.681400462963</v>
      </c>
      <c r="B340">
        <v>455792</v>
      </c>
      <c r="C340" t="s">
        <v>22</v>
      </c>
      <c r="D340" t="s">
        <v>23</v>
      </c>
      <c r="E340" t="s">
        <v>100</v>
      </c>
      <c r="F340" t="s">
        <v>33</v>
      </c>
      <c r="G340" s="1">
        <v>41677.687060185184</v>
      </c>
      <c r="H340" t="s">
        <v>273</v>
      </c>
      <c r="I340" t="s">
        <v>274</v>
      </c>
      <c r="J340" t="s">
        <v>613</v>
      </c>
      <c r="K340" t="s">
        <v>14</v>
      </c>
      <c r="L340" t="s">
        <v>39</v>
      </c>
    </row>
    <row r="341" spans="1:12" x14ac:dyDescent="0.2">
      <c r="A341" s="1">
        <v>41674.687511574077</v>
      </c>
      <c r="B341">
        <v>455795</v>
      </c>
      <c r="C341" t="s">
        <v>22</v>
      </c>
      <c r="D341" t="s">
        <v>166</v>
      </c>
      <c r="E341" t="s">
        <v>35</v>
      </c>
      <c r="F341" t="s">
        <v>36</v>
      </c>
      <c r="G341" s="1">
        <v>41677.690532407411</v>
      </c>
      <c r="H341" t="s">
        <v>273</v>
      </c>
      <c r="I341" t="s">
        <v>274</v>
      </c>
      <c r="J341" t="s">
        <v>645</v>
      </c>
      <c r="K341" t="s">
        <v>14</v>
      </c>
      <c r="L341" t="s">
        <v>238</v>
      </c>
    </row>
    <row r="342" spans="1:12" x14ac:dyDescent="0.2">
      <c r="A342" s="1">
        <v>41674.687523148146</v>
      </c>
      <c r="B342">
        <v>455796</v>
      </c>
      <c r="C342" t="s">
        <v>22</v>
      </c>
      <c r="D342" t="s">
        <v>176</v>
      </c>
      <c r="E342" t="s">
        <v>177</v>
      </c>
      <c r="F342" t="s">
        <v>19</v>
      </c>
      <c r="G342" s="1">
        <v>41677.6875462963</v>
      </c>
      <c r="H342" t="s">
        <v>273</v>
      </c>
      <c r="I342" t="s">
        <v>274</v>
      </c>
      <c r="J342" t="s">
        <v>614</v>
      </c>
      <c r="K342" t="s">
        <v>14</v>
      </c>
      <c r="L342" t="s">
        <v>20</v>
      </c>
    </row>
    <row r="343" spans="1:12" x14ac:dyDescent="0.2">
      <c r="A343" s="1">
        <v>41674.689155092594</v>
      </c>
      <c r="B343">
        <v>455797</v>
      </c>
      <c r="C343" t="s">
        <v>123</v>
      </c>
      <c r="D343" t="s">
        <v>166</v>
      </c>
      <c r="E343" t="s">
        <v>123</v>
      </c>
      <c r="F343" t="s">
        <v>16</v>
      </c>
      <c r="G343" s="1">
        <v>41677.709502314814</v>
      </c>
      <c r="H343" t="s">
        <v>273</v>
      </c>
      <c r="I343" t="s">
        <v>274</v>
      </c>
      <c r="J343" t="s">
        <v>615</v>
      </c>
      <c r="K343" t="s">
        <v>14</v>
      </c>
      <c r="L343" t="s">
        <v>130</v>
      </c>
    </row>
    <row r="344" spans="1:12" x14ac:dyDescent="0.2">
      <c r="A344" s="1">
        <v>41674.68953703704</v>
      </c>
      <c r="B344">
        <v>455798</v>
      </c>
      <c r="C344" t="s">
        <v>22</v>
      </c>
      <c r="D344" t="s">
        <v>190</v>
      </c>
      <c r="E344" t="s">
        <v>100</v>
      </c>
      <c r="F344" t="s">
        <v>33</v>
      </c>
      <c r="G344" s="1">
        <v>41677.697002314817</v>
      </c>
      <c r="H344" t="s">
        <v>273</v>
      </c>
      <c r="I344" t="s">
        <v>274</v>
      </c>
      <c r="J344" t="s">
        <v>616</v>
      </c>
      <c r="K344" t="s">
        <v>14</v>
      </c>
      <c r="L344" t="s">
        <v>39</v>
      </c>
    </row>
    <row r="345" spans="1:12" x14ac:dyDescent="0.2">
      <c r="A345" s="1">
        <v>41674.689930555556</v>
      </c>
      <c r="B345">
        <v>455799</v>
      </c>
      <c r="C345" t="s">
        <v>22</v>
      </c>
      <c r="D345" t="s">
        <v>441</v>
      </c>
      <c r="E345" t="s">
        <v>234</v>
      </c>
      <c r="F345" t="s">
        <v>25</v>
      </c>
      <c r="G345" s="1">
        <v>41677.690891203703</v>
      </c>
      <c r="H345" t="s">
        <v>273</v>
      </c>
      <c r="I345" t="s">
        <v>274</v>
      </c>
      <c r="J345" t="s">
        <v>617</v>
      </c>
      <c r="K345" t="s">
        <v>14</v>
      </c>
      <c r="L345" t="s">
        <v>243</v>
      </c>
    </row>
    <row r="346" spans="1:12" x14ac:dyDescent="0.2">
      <c r="A346" s="1">
        <v>41674.69253472222</v>
      </c>
      <c r="B346">
        <v>455801</v>
      </c>
      <c r="C346" t="s">
        <v>22</v>
      </c>
      <c r="D346" t="s">
        <v>174</v>
      </c>
      <c r="E346" t="s">
        <v>24</v>
      </c>
      <c r="F346" t="s">
        <v>90</v>
      </c>
      <c r="G346" s="1">
        <v>41677.700196759259</v>
      </c>
      <c r="H346" t="s">
        <v>273</v>
      </c>
      <c r="I346" t="s">
        <v>274</v>
      </c>
      <c r="J346" t="s">
        <v>618</v>
      </c>
      <c r="K346" t="s">
        <v>14</v>
      </c>
      <c r="L346" t="s">
        <v>138</v>
      </c>
    </row>
    <row r="347" spans="1:12" x14ac:dyDescent="0.2">
      <c r="A347" s="1">
        <v>41674.693298611113</v>
      </c>
      <c r="B347">
        <v>455802</v>
      </c>
      <c r="C347" t="s">
        <v>22</v>
      </c>
      <c r="D347" t="s">
        <v>57</v>
      </c>
      <c r="E347" t="s">
        <v>111</v>
      </c>
      <c r="F347" t="s">
        <v>50</v>
      </c>
      <c r="G347" s="1">
        <v>41677.699733796297</v>
      </c>
      <c r="H347" t="s">
        <v>273</v>
      </c>
      <c r="I347" t="s">
        <v>274</v>
      </c>
      <c r="J347" t="s">
        <v>619</v>
      </c>
      <c r="K347" t="s">
        <v>14</v>
      </c>
      <c r="L347" t="s">
        <v>58</v>
      </c>
    </row>
    <row r="348" spans="1:12" x14ac:dyDescent="0.2">
      <c r="A348" s="1">
        <v>41674.695104166669</v>
      </c>
      <c r="B348">
        <v>455803</v>
      </c>
      <c r="C348" t="s">
        <v>22</v>
      </c>
      <c r="D348" t="s">
        <v>167</v>
      </c>
      <c r="E348" t="s">
        <v>169</v>
      </c>
      <c r="F348" t="s">
        <v>76</v>
      </c>
      <c r="G348" s="1">
        <v>41677.699791666666</v>
      </c>
      <c r="H348" t="s">
        <v>273</v>
      </c>
      <c r="I348" t="s">
        <v>274</v>
      </c>
      <c r="J348" t="s">
        <v>620</v>
      </c>
      <c r="K348" t="s">
        <v>14</v>
      </c>
      <c r="L348" t="s">
        <v>646</v>
      </c>
    </row>
    <row r="349" spans="1:12" x14ac:dyDescent="0.2">
      <c r="A349" s="1">
        <v>41674.696956018517</v>
      </c>
      <c r="B349">
        <v>455804</v>
      </c>
      <c r="C349" t="s">
        <v>22</v>
      </c>
      <c r="D349" t="s">
        <v>190</v>
      </c>
      <c r="E349" t="s">
        <v>100</v>
      </c>
      <c r="F349" t="s">
        <v>33</v>
      </c>
      <c r="G349" s="1">
        <v>41677.713877314818</v>
      </c>
      <c r="H349" t="s">
        <v>273</v>
      </c>
      <c r="I349" t="s">
        <v>274</v>
      </c>
      <c r="J349" t="s">
        <v>144</v>
      </c>
      <c r="K349" t="s">
        <v>14</v>
      </c>
      <c r="L349" t="s">
        <v>39</v>
      </c>
    </row>
    <row r="350" spans="1:12" x14ac:dyDescent="0.2">
      <c r="A350" s="1">
        <v>41674.698113425926</v>
      </c>
      <c r="B350">
        <v>455805</v>
      </c>
      <c r="C350" t="s">
        <v>22</v>
      </c>
      <c r="D350" t="s">
        <v>167</v>
      </c>
      <c r="E350" t="s">
        <v>169</v>
      </c>
      <c r="F350" t="s">
        <v>33</v>
      </c>
      <c r="G350" s="1">
        <v>41677.729641203703</v>
      </c>
      <c r="H350" t="s">
        <v>273</v>
      </c>
      <c r="I350" t="s">
        <v>274</v>
      </c>
      <c r="J350" t="s">
        <v>621</v>
      </c>
      <c r="K350" t="s">
        <v>14</v>
      </c>
      <c r="L350" t="s">
        <v>39</v>
      </c>
    </row>
    <row r="351" spans="1:12" x14ac:dyDescent="0.2">
      <c r="A351" s="1">
        <v>41674.704976851855</v>
      </c>
      <c r="B351">
        <v>455808</v>
      </c>
      <c r="C351" t="s">
        <v>22</v>
      </c>
      <c r="D351" t="s">
        <v>86</v>
      </c>
      <c r="E351" t="s">
        <v>140</v>
      </c>
      <c r="F351" t="s">
        <v>36</v>
      </c>
      <c r="G351" s="1">
        <v>41677.706296296295</v>
      </c>
      <c r="H351" t="s">
        <v>273</v>
      </c>
      <c r="I351" t="s">
        <v>274</v>
      </c>
      <c r="J351" t="s">
        <v>622</v>
      </c>
      <c r="K351" t="s">
        <v>14</v>
      </c>
      <c r="L351" t="s">
        <v>238</v>
      </c>
    </row>
    <row r="352" spans="1:12" x14ac:dyDescent="0.2">
      <c r="A352" s="1">
        <v>41674.705787037034</v>
      </c>
      <c r="B352">
        <v>455810</v>
      </c>
      <c r="C352" t="s">
        <v>22</v>
      </c>
      <c r="D352" t="s">
        <v>213</v>
      </c>
      <c r="E352" t="s">
        <v>59</v>
      </c>
      <c r="F352" t="s">
        <v>66</v>
      </c>
      <c r="G352" s="1">
        <v>1</v>
      </c>
      <c r="H352" t="s">
        <v>273</v>
      </c>
      <c r="I352" t="s">
        <v>274</v>
      </c>
      <c r="J352" t="s">
        <v>623</v>
      </c>
      <c r="K352" t="s">
        <v>14</v>
      </c>
    </row>
    <row r="353" spans="1:12" x14ac:dyDescent="0.2">
      <c r="A353" s="1">
        <v>41674.712638888886</v>
      </c>
      <c r="B353">
        <v>455812</v>
      </c>
      <c r="C353" t="s">
        <v>22</v>
      </c>
      <c r="D353" t="s">
        <v>941</v>
      </c>
      <c r="E353" t="s">
        <v>35</v>
      </c>
      <c r="F353" t="s">
        <v>76</v>
      </c>
      <c r="G353" s="1">
        <v>41680.551793981482</v>
      </c>
      <c r="H353" t="s">
        <v>273</v>
      </c>
      <c r="I353" t="s">
        <v>274</v>
      </c>
      <c r="J353" t="s">
        <v>942</v>
      </c>
      <c r="K353" t="s">
        <v>14</v>
      </c>
      <c r="L353" t="s">
        <v>152</v>
      </c>
    </row>
    <row r="354" spans="1:12" x14ac:dyDescent="0.2">
      <c r="A354" s="1">
        <v>41674.720879629633</v>
      </c>
      <c r="B354">
        <v>455815</v>
      </c>
      <c r="C354" t="s">
        <v>22</v>
      </c>
      <c r="D354" t="s">
        <v>219</v>
      </c>
      <c r="E354" t="s">
        <v>169</v>
      </c>
      <c r="F354" t="s">
        <v>33</v>
      </c>
      <c r="G354" s="1">
        <v>41677.722430555557</v>
      </c>
      <c r="H354" t="s">
        <v>273</v>
      </c>
      <c r="I354" t="s">
        <v>274</v>
      </c>
      <c r="J354" t="s">
        <v>624</v>
      </c>
      <c r="K354" t="s">
        <v>14</v>
      </c>
      <c r="L354" t="s">
        <v>39</v>
      </c>
    </row>
    <row r="355" spans="1:12" x14ac:dyDescent="0.2">
      <c r="A355" s="1">
        <v>41674.721168981479</v>
      </c>
      <c r="B355">
        <v>455816</v>
      </c>
      <c r="C355" t="s">
        <v>22</v>
      </c>
      <c r="D355" t="s">
        <v>219</v>
      </c>
      <c r="E355" t="s">
        <v>169</v>
      </c>
      <c r="F355" t="s">
        <v>33</v>
      </c>
      <c r="G355" s="1">
        <v>41677.721967592595</v>
      </c>
      <c r="H355" t="s">
        <v>273</v>
      </c>
      <c r="I355" t="s">
        <v>274</v>
      </c>
      <c r="J355" t="s">
        <v>625</v>
      </c>
      <c r="K355" t="s">
        <v>14</v>
      </c>
      <c r="L355" t="s">
        <v>39</v>
      </c>
    </row>
    <row r="356" spans="1:12" x14ac:dyDescent="0.2">
      <c r="A356" s="1">
        <v>41674.722222222219</v>
      </c>
      <c r="B356">
        <v>455822</v>
      </c>
      <c r="C356" t="s">
        <v>22</v>
      </c>
      <c r="D356" t="s">
        <v>167</v>
      </c>
      <c r="E356" t="s">
        <v>169</v>
      </c>
      <c r="F356" t="s">
        <v>76</v>
      </c>
      <c r="G356" s="1">
        <v>41680.409930555557</v>
      </c>
      <c r="H356" t="s">
        <v>273</v>
      </c>
      <c r="I356" t="s">
        <v>274</v>
      </c>
      <c r="J356" t="s">
        <v>626</v>
      </c>
      <c r="K356" t="s">
        <v>132</v>
      </c>
      <c r="L356" t="s">
        <v>152</v>
      </c>
    </row>
    <row r="357" spans="1:12" x14ac:dyDescent="0.2">
      <c r="A357" s="1">
        <v>41674.722453703704</v>
      </c>
      <c r="B357">
        <v>455817</v>
      </c>
      <c r="C357" t="s">
        <v>22</v>
      </c>
      <c r="D357" t="s">
        <v>647</v>
      </c>
      <c r="E357" t="s">
        <v>169</v>
      </c>
      <c r="F357" t="s">
        <v>45</v>
      </c>
      <c r="G357" s="1">
        <v>1</v>
      </c>
      <c r="H357" t="s">
        <v>273</v>
      </c>
      <c r="I357" t="s">
        <v>274</v>
      </c>
      <c r="J357" t="s">
        <v>627</v>
      </c>
      <c r="K357" t="s">
        <v>14</v>
      </c>
    </row>
    <row r="358" spans="1:12" x14ac:dyDescent="0.2">
      <c r="A358" s="1">
        <v>41674.725347222222</v>
      </c>
      <c r="B358">
        <v>455819</v>
      </c>
      <c r="C358" t="s">
        <v>22</v>
      </c>
      <c r="D358" t="s">
        <v>185</v>
      </c>
      <c r="E358" t="s">
        <v>169</v>
      </c>
      <c r="F358" t="s">
        <v>115</v>
      </c>
      <c r="G358" s="1">
        <v>1</v>
      </c>
      <c r="H358" t="s">
        <v>273</v>
      </c>
      <c r="I358" t="s">
        <v>274</v>
      </c>
      <c r="J358" t="s">
        <v>628</v>
      </c>
      <c r="K358" t="s">
        <v>14</v>
      </c>
    </row>
    <row r="359" spans="1:12" x14ac:dyDescent="0.2">
      <c r="A359" s="1">
        <v>41674.726157407407</v>
      </c>
      <c r="B359">
        <v>455821</v>
      </c>
      <c r="C359" t="s">
        <v>22</v>
      </c>
      <c r="D359" t="s">
        <v>168</v>
      </c>
      <c r="E359" t="s">
        <v>169</v>
      </c>
      <c r="F359" t="s">
        <v>33</v>
      </c>
      <c r="G359" s="1">
        <v>41677.736261574071</v>
      </c>
      <c r="H359" t="s">
        <v>273</v>
      </c>
      <c r="I359" t="s">
        <v>274</v>
      </c>
      <c r="J359" t="s">
        <v>630</v>
      </c>
      <c r="K359" t="s">
        <v>14</v>
      </c>
      <c r="L359" t="s">
        <v>39</v>
      </c>
    </row>
    <row r="360" spans="1:12" x14ac:dyDescent="0.2">
      <c r="A360" s="1">
        <v>41674.730266203704</v>
      </c>
      <c r="B360">
        <v>455823</v>
      </c>
      <c r="C360" t="s">
        <v>22</v>
      </c>
      <c r="D360" t="s">
        <v>584</v>
      </c>
      <c r="E360" t="s">
        <v>38</v>
      </c>
      <c r="F360" t="s">
        <v>50</v>
      </c>
      <c r="G360" s="1">
        <v>1</v>
      </c>
      <c r="H360" t="s">
        <v>273</v>
      </c>
      <c r="I360" t="s">
        <v>274</v>
      </c>
      <c r="J360" t="s">
        <v>631</v>
      </c>
      <c r="K360" t="s">
        <v>14</v>
      </c>
      <c r="L360" t="s">
        <v>269</v>
      </c>
    </row>
    <row r="361" spans="1:12" x14ac:dyDescent="0.2">
      <c r="A361" s="1">
        <v>41674.735115740739</v>
      </c>
      <c r="B361">
        <v>455824</v>
      </c>
      <c r="C361" t="s">
        <v>22</v>
      </c>
      <c r="D361" t="s">
        <v>176</v>
      </c>
      <c r="E361" t="s">
        <v>184</v>
      </c>
      <c r="F361" t="s">
        <v>16</v>
      </c>
      <c r="G361" s="1">
        <v>41677.750023148146</v>
      </c>
      <c r="H361" t="s">
        <v>273</v>
      </c>
      <c r="I361" t="s">
        <v>274</v>
      </c>
      <c r="J361" t="s">
        <v>648</v>
      </c>
      <c r="K361" t="s">
        <v>14</v>
      </c>
      <c r="L361" t="s">
        <v>28</v>
      </c>
    </row>
    <row r="362" spans="1:12" x14ac:dyDescent="0.2">
      <c r="A362" s="1">
        <v>41674.740370370368</v>
      </c>
      <c r="B362">
        <v>455826</v>
      </c>
      <c r="C362" t="s">
        <v>22</v>
      </c>
      <c r="D362" t="s">
        <v>217</v>
      </c>
      <c r="E362" t="s">
        <v>38</v>
      </c>
      <c r="F362" t="s">
        <v>16</v>
      </c>
      <c r="G362" s="1">
        <v>41677.750023148146</v>
      </c>
      <c r="H362" t="s">
        <v>273</v>
      </c>
      <c r="I362" t="s">
        <v>274</v>
      </c>
      <c r="J362" t="s">
        <v>632</v>
      </c>
      <c r="K362" t="s">
        <v>14</v>
      </c>
      <c r="L362" t="s">
        <v>130</v>
      </c>
    </row>
    <row r="363" spans="1:12" x14ac:dyDescent="0.2">
      <c r="A363" s="1">
        <v>41674.740648148145</v>
      </c>
      <c r="B363">
        <v>455827</v>
      </c>
      <c r="C363" t="s">
        <v>22</v>
      </c>
      <c r="D363" t="s">
        <v>171</v>
      </c>
      <c r="E363" t="s">
        <v>169</v>
      </c>
      <c r="F363" t="s">
        <v>104</v>
      </c>
      <c r="G363" s="1">
        <v>41680.398240740738</v>
      </c>
      <c r="H363" t="s">
        <v>273</v>
      </c>
      <c r="I363" t="s">
        <v>274</v>
      </c>
      <c r="J363" t="s">
        <v>633</v>
      </c>
      <c r="K363" t="s">
        <v>14</v>
      </c>
      <c r="L363" t="s">
        <v>138</v>
      </c>
    </row>
    <row r="364" spans="1:12" x14ac:dyDescent="0.2">
      <c r="A364" s="1">
        <v>41674.742407407408</v>
      </c>
      <c r="B364">
        <v>455828</v>
      </c>
      <c r="C364" t="s">
        <v>22</v>
      </c>
      <c r="D364" t="s">
        <v>176</v>
      </c>
      <c r="E364" t="s">
        <v>184</v>
      </c>
      <c r="F364" t="s">
        <v>19</v>
      </c>
      <c r="G364" s="1">
        <v>41677.744444444441</v>
      </c>
      <c r="H364" t="s">
        <v>273</v>
      </c>
      <c r="I364" t="s">
        <v>274</v>
      </c>
      <c r="J364" t="s">
        <v>649</v>
      </c>
      <c r="K364" t="s">
        <v>14</v>
      </c>
      <c r="L364" t="s">
        <v>20</v>
      </c>
    </row>
    <row r="365" spans="1:12" x14ac:dyDescent="0.2">
      <c r="A365" s="1">
        <v>41674.746770833335</v>
      </c>
      <c r="B365">
        <v>455829</v>
      </c>
      <c r="C365" t="s">
        <v>22</v>
      </c>
      <c r="D365" t="s">
        <v>125</v>
      </c>
      <c r="E365" t="s">
        <v>111</v>
      </c>
      <c r="F365" t="s">
        <v>43</v>
      </c>
      <c r="G365" s="1">
        <v>41680.627175925925</v>
      </c>
      <c r="H365" t="s">
        <v>273</v>
      </c>
      <c r="I365" t="s">
        <v>274</v>
      </c>
      <c r="J365" t="s">
        <v>634</v>
      </c>
      <c r="K365" t="s">
        <v>14</v>
      </c>
      <c r="L365" t="s">
        <v>69</v>
      </c>
    </row>
    <row r="366" spans="1:12" x14ac:dyDescent="0.2">
      <c r="A366" s="1">
        <v>41674.753506944442</v>
      </c>
      <c r="B366">
        <v>455831</v>
      </c>
      <c r="C366" t="s">
        <v>22</v>
      </c>
      <c r="D366" t="s">
        <v>68</v>
      </c>
      <c r="E366" t="s">
        <v>140</v>
      </c>
      <c r="F366" t="s">
        <v>36</v>
      </c>
      <c r="G366" s="1">
        <v>41680.287824074076</v>
      </c>
      <c r="H366" t="s">
        <v>273</v>
      </c>
      <c r="I366" t="s">
        <v>274</v>
      </c>
      <c r="J366" t="s">
        <v>790</v>
      </c>
      <c r="K366" t="s">
        <v>14</v>
      </c>
      <c r="L366" t="s">
        <v>153</v>
      </c>
    </row>
    <row r="367" spans="1:12" x14ac:dyDescent="0.2">
      <c r="A367" s="1">
        <v>41675.270138888889</v>
      </c>
      <c r="B367">
        <v>455834</v>
      </c>
      <c r="C367" t="s">
        <v>22</v>
      </c>
      <c r="D367" t="s">
        <v>176</v>
      </c>
      <c r="E367" t="s">
        <v>184</v>
      </c>
      <c r="F367" t="s">
        <v>19</v>
      </c>
      <c r="G367" s="1">
        <v>41680.289050925923</v>
      </c>
      <c r="H367" t="s">
        <v>273</v>
      </c>
      <c r="I367" t="s">
        <v>274</v>
      </c>
      <c r="J367" t="s">
        <v>650</v>
      </c>
      <c r="K367" t="s">
        <v>14</v>
      </c>
      <c r="L367" t="s">
        <v>20</v>
      </c>
    </row>
    <row r="368" spans="1:12" x14ac:dyDescent="0.2">
      <c r="A368" s="1">
        <v>41675.271678240744</v>
      </c>
      <c r="B368">
        <v>455835</v>
      </c>
      <c r="C368" t="s">
        <v>22</v>
      </c>
      <c r="D368" t="s">
        <v>29</v>
      </c>
      <c r="E368" t="s">
        <v>111</v>
      </c>
      <c r="F368" t="s">
        <v>16</v>
      </c>
      <c r="G368" s="1">
        <v>41680.290439814817</v>
      </c>
      <c r="H368" t="s">
        <v>273</v>
      </c>
      <c r="I368" t="s">
        <v>274</v>
      </c>
      <c r="J368" t="s">
        <v>651</v>
      </c>
      <c r="K368" t="s">
        <v>14</v>
      </c>
      <c r="L368" t="s">
        <v>48</v>
      </c>
    </row>
    <row r="369" spans="1:12" x14ac:dyDescent="0.2">
      <c r="A369" s="1">
        <v>41675.29105324074</v>
      </c>
      <c r="B369">
        <v>455837</v>
      </c>
      <c r="C369" t="s">
        <v>22</v>
      </c>
      <c r="D369" t="s">
        <v>167</v>
      </c>
      <c r="E369" t="s">
        <v>169</v>
      </c>
      <c r="F369" t="s">
        <v>76</v>
      </c>
      <c r="G369" s="1">
        <v>41681.723969907405</v>
      </c>
      <c r="H369" t="s">
        <v>273</v>
      </c>
      <c r="I369" t="s">
        <v>274</v>
      </c>
      <c r="J369" t="s">
        <v>652</v>
      </c>
      <c r="K369" t="s">
        <v>14</v>
      </c>
      <c r="L369" t="s">
        <v>152</v>
      </c>
    </row>
    <row r="370" spans="1:12" x14ac:dyDescent="0.2">
      <c r="A370" s="1">
        <v>41675.291828703703</v>
      </c>
      <c r="B370">
        <v>455838</v>
      </c>
      <c r="C370" t="s">
        <v>22</v>
      </c>
      <c r="D370" t="s">
        <v>200</v>
      </c>
      <c r="E370" t="s">
        <v>38</v>
      </c>
      <c r="F370" t="s">
        <v>33</v>
      </c>
      <c r="G370" s="1">
        <v>41680.29587962963</v>
      </c>
      <c r="H370" t="s">
        <v>273</v>
      </c>
      <c r="I370" t="s">
        <v>274</v>
      </c>
      <c r="J370" t="s">
        <v>653</v>
      </c>
      <c r="K370" t="s">
        <v>27</v>
      </c>
      <c r="L370" t="s">
        <v>95</v>
      </c>
    </row>
    <row r="371" spans="1:12" x14ac:dyDescent="0.2">
      <c r="A371" s="1">
        <v>41675.300555555557</v>
      </c>
      <c r="B371">
        <v>455840</v>
      </c>
      <c r="C371" t="s">
        <v>22</v>
      </c>
      <c r="D371" t="s">
        <v>124</v>
      </c>
      <c r="E371" t="s">
        <v>169</v>
      </c>
      <c r="F371" t="s">
        <v>76</v>
      </c>
      <c r="G371" s="1">
        <v>41680.338935185187</v>
      </c>
      <c r="H371" t="s">
        <v>273</v>
      </c>
      <c r="I371" t="s">
        <v>274</v>
      </c>
      <c r="J371" t="s">
        <v>654</v>
      </c>
      <c r="K371" t="s">
        <v>14</v>
      </c>
      <c r="L371" t="s">
        <v>646</v>
      </c>
    </row>
    <row r="372" spans="1:12" x14ac:dyDescent="0.2">
      <c r="A372" s="1">
        <v>41675.301562499997</v>
      </c>
      <c r="B372">
        <v>455841</v>
      </c>
      <c r="C372" t="s">
        <v>22</v>
      </c>
      <c r="D372" t="s">
        <v>68</v>
      </c>
      <c r="E372" t="s">
        <v>59</v>
      </c>
      <c r="F372" t="s">
        <v>66</v>
      </c>
      <c r="G372" s="1">
        <v>1</v>
      </c>
      <c r="H372" t="s">
        <v>273</v>
      </c>
      <c r="I372" t="s">
        <v>274</v>
      </c>
      <c r="J372" t="s">
        <v>655</v>
      </c>
      <c r="K372" t="s">
        <v>14</v>
      </c>
    </row>
    <row r="373" spans="1:12" x14ac:dyDescent="0.2">
      <c r="A373" s="1">
        <v>41675.302499999998</v>
      </c>
      <c r="B373">
        <v>455842</v>
      </c>
      <c r="C373" t="s">
        <v>22</v>
      </c>
      <c r="D373" t="s">
        <v>160</v>
      </c>
      <c r="E373" t="s">
        <v>102</v>
      </c>
      <c r="F373" t="s">
        <v>17</v>
      </c>
      <c r="G373" s="1">
        <v>41680.457048611112</v>
      </c>
      <c r="H373" t="s">
        <v>273</v>
      </c>
      <c r="I373" t="s">
        <v>274</v>
      </c>
      <c r="J373" t="s">
        <v>182</v>
      </c>
      <c r="K373" t="s">
        <v>275</v>
      </c>
      <c r="L373" t="s">
        <v>18</v>
      </c>
    </row>
    <row r="374" spans="1:12" x14ac:dyDescent="0.2">
      <c r="A374" s="1">
        <v>41675.305219907408</v>
      </c>
      <c r="B374">
        <v>455845</v>
      </c>
      <c r="C374" t="s">
        <v>22</v>
      </c>
      <c r="D374" t="s">
        <v>65</v>
      </c>
      <c r="E374" t="s">
        <v>111</v>
      </c>
      <c r="F374" t="s">
        <v>33</v>
      </c>
      <c r="G374" s="1">
        <v>41680.310543981483</v>
      </c>
      <c r="H374" t="s">
        <v>273</v>
      </c>
      <c r="I374" t="s">
        <v>274</v>
      </c>
      <c r="J374" t="s">
        <v>656</v>
      </c>
      <c r="K374" t="s">
        <v>27</v>
      </c>
      <c r="L374" t="s">
        <v>34</v>
      </c>
    </row>
    <row r="375" spans="1:12" x14ac:dyDescent="0.2">
      <c r="A375" s="1">
        <v>41675.311956018515</v>
      </c>
      <c r="B375">
        <v>455850</v>
      </c>
      <c r="C375" t="s">
        <v>22</v>
      </c>
      <c r="D375" t="s">
        <v>221</v>
      </c>
      <c r="E375" t="s">
        <v>41</v>
      </c>
      <c r="F375" t="s">
        <v>33</v>
      </c>
      <c r="G375" s="1">
        <v>41680.421354166669</v>
      </c>
      <c r="H375" t="s">
        <v>273</v>
      </c>
      <c r="I375" t="s">
        <v>274</v>
      </c>
      <c r="J375" t="s">
        <v>657</v>
      </c>
      <c r="K375" t="s">
        <v>275</v>
      </c>
      <c r="L375" t="s">
        <v>455</v>
      </c>
    </row>
    <row r="376" spans="1:12" x14ac:dyDescent="0.2">
      <c r="A376" s="1">
        <v>41675.312326388892</v>
      </c>
      <c r="B376">
        <v>455846</v>
      </c>
      <c r="C376" t="s">
        <v>22</v>
      </c>
      <c r="D376" t="s">
        <v>65</v>
      </c>
      <c r="E376" t="s">
        <v>111</v>
      </c>
      <c r="F376" t="s">
        <v>16</v>
      </c>
      <c r="G376" s="1">
        <v>41680.356087962966</v>
      </c>
      <c r="H376" t="s">
        <v>273</v>
      </c>
      <c r="I376" t="s">
        <v>274</v>
      </c>
      <c r="J376" t="s">
        <v>658</v>
      </c>
      <c r="K376" t="s">
        <v>14</v>
      </c>
      <c r="L376" t="s">
        <v>130</v>
      </c>
    </row>
    <row r="377" spans="1:12" x14ac:dyDescent="0.2">
      <c r="A377" s="1">
        <v>41675.312523148146</v>
      </c>
      <c r="B377">
        <v>455847</v>
      </c>
      <c r="C377" t="s">
        <v>22</v>
      </c>
      <c r="D377" t="s">
        <v>166</v>
      </c>
      <c r="E377" t="s">
        <v>35</v>
      </c>
      <c r="F377" t="s">
        <v>36</v>
      </c>
      <c r="G377" s="1">
        <v>41680.425937499997</v>
      </c>
      <c r="H377" t="s">
        <v>273</v>
      </c>
      <c r="I377" t="s">
        <v>274</v>
      </c>
      <c r="J377" t="s">
        <v>659</v>
      </c>
      <c r="K377" t="s">
        <v>14</v>
      </c>
      <c r="L377" t="s">
        <v>238</v>
      </c>
    </row>
    <row r="378" spans="1:12" x14ac:dyDescent="0.2">
      <c r="A378" s="1">
        <v>41675.312534722223</v>
      </c>
      <c r="B378">
        <v>455848</v>
      </c>
      <c r="C378" t="s">
        <v>22</v>
      </c>
      <c r="D378" t="s">
        <v>176</v>
      </c>
      <c r="E378" t="s">
        <v>177</v>
      </c>
      <c r="F378" t="s">
        <v>19</v>
      </c>
      <c r="G378" s="1">
        <v>41680.3125462963</v>
      </c>
      <c r="H378" t="s">
        <v>273</v>
      </c>
      <c r="I378" t="s">
        <v>274</v>
      </c>
      <c r="J378" t="s">
        <v>660</v>
      </c>
      <c r="K378" t="s">
        <v>14</v>
      </c>
      <c r="L378" t="s">
        <v>20</v>
      </c>
    </row>
    <row r="379" spans="1:12" x14ac:dyDescent="0.2">
      <c r="A379" s="1">
        <v>41675.317569444444</v>
      </c>
      <c r="B379">
        <v>455852</v>
      </c>
      <c r="C379" t="s">
        <v>22</v>
      </c>
      <c r="D379" t="s">
        <v>65</v>
      </c>
      <c r="E379" t="s">
        <v>111</v>
      </c>
      <c r="F379" t="s">
        <v>16</v>
      </c>
      <c r="G379" s="1">
        <v>41680.394247685188</v>
      </c>
      <c r="H379" t="s">
        <v>273</v>
      </c>
      <c r="I379" t="s">
        <v>274</v>
      </c>
      <c r="J379" t="s">
        <v>661</v>
      </c>
      <c r="K379" t="s">
        <v>14</v>
      </c>
      <c r="L379" t="s">
        <v>137</v>
      </c>
    </row>
    <row r="380" spans="1:12" x14ac:dyDescent="0.2">
      <c r="A380" s="1">
        <v>41675.324930555558</v>
      </c>
      <c r="B380">
        <v>455863</v>
      </c>
      <c r="C380" t="s">
        <v>22</v>
      </c>
      <c r="D380" t="s">
        <v>187</v>
      </c>
      <c r="E380" t="s">
        <v>100</v>
      </c>
      <c r="F380" t="s">
        <v>16</v>
      </c>
      <c r="G380" s="1">
        <v>41680.378067129626</v>
      </c>
      <c r="H380" t="s">
        <v>273</v>
      </c>
      <c r="I380" t="s">
        <v>274</v>
      </c>
      <c r="J380" t="s">
        <v>662</v>
      </c>
      <c r="K380" t="s">
        <v>14</v>
      </c>
      <c r="L380" t="s">
        <v>21</v>
      </c>
    </row>
    <row r="381" spans="1:12" x14ac:dyDescent="0.2">
      <c r="A381" s="1">
        <v>41675.344895833332</v>
      </c>
      <c r="B381">
        <v>455877</v>
      </c>
      <c r="C381" t="s">
        <v>22</v>
      </c>
      <c r="D381" t="s">
        <v>65</v>
      </c>
      <c r="E381" t="s">
        <v>111</v>
      </c>
      <c r="F381" t="s">
        <v>16</v>
      </c>
      <c r="G381" s="1">
        <v>1</v>
      </c>
      <c r="H381" t="s">
        <v>273</v>
      </c>
      <c r="I381" t="s">
        <v>274</v>
      </c>
      <c r="J381" t="s">
        <v>663</v>
      </c>
      <c r="K381" t="s">
        <v>136</v>
      </c>
      <c r="L381" t="s">
        <v>137</v>
      </c>
    </row>
    <row r="382" spans="1:12" x14ac:dyDescent="0.2">
      <c r="A382" s="1">
        <v>41675.346921296295</v>
      </c>
      <c r="B382">
        <v>455876</v>
      </c>
      <c r="C382" t="s">
        <v>22</v>
      </c>
      <c r="D382" t="s">
        <v>199</v>
      </c>
      <c r="E382" t="s">
        <v>38</v>
      </c>
      <c r="F382" t="s">
        <v>33</v>
      </c>
      <c r="G382" s="1">
        <v>41680.420243055552</v>
      </c>
      <c r="H382" t="s">
        <v>273</v>
      </c>
      <c r="I382" t="s">
        <v>274</v>
      </c>
      <c r="J382" t="s">
        <v>664</v>
      </c>
      <c r="K382" t="s">
        <v>14</v>
      </c>
      <c r="L382" t="s">
        <v>455</v>
      </c>
    </row>
    <row r="383" spans="1:12" x14ac:dyDescent="0.2">
      <c r="A383" s="1">
        <v>41675.347453703704</v>
      </c>
      <c r="B383">
        <v>455878</v>
      </c>
      <c r="C383" t="s">
        <v>22</v>
      </c>
      <c r="D383" t="s">
        <v>174</v>
      </c>
      <c r="E383" t="s">
        <v>111</v>
      </c>
      <c r="F383" t="s">
        <v>103</v>
      </c>
      <c r="G383" s="1">
        <v>41680.421631944446</v>
      </c>
      <c r="H383" t="s">
        <v>273</v>
      </c>
      <c r="I383" t="s">
        <v>274</v>
      </c>
      <c r="J383" t="s">
        <v>665</v>
      </c>
      <c r="K383" t="s">
        <v>14</v>
      </c>
      <c r="L383" t="s">
        <v>156</v>
      </c>
    </row>
    <row r="384" spans="1:12" x14ac:dyDescent="0.2">
      <c r="A384" s="1">
        <v>41675.34851851852</v>
      </c>
      <c r="B384">
        <v>455880</v>
      </c>
      <c r="C384" t="s">
        <v>22</v>
      </c>
      <c r="D384" t="s">
        <v>125</v>
      </c>
      <c r="E384" t="s">
        <v>111</v>
      </c>
      <c r="F384" t="s">
        <v>16</v>
      </c>
      <c r="G384" s="1">
        <v>1</v>
      </c>
      <c r="H384" t="s">
        <v>273</v>
      </c>
      <c r="I384" t="s">
        <v>274</v>
      </c>
      <c r="J384" t="s">
        <v>666</v>
      </c>
      <c r="K384" t="s">
        <v>136</v>
      </c>
      <c r="L384" t="s">
        <v>137</v>
      </c>
    </row>
    <row r="385" spans="1:12" x14ac:dyDescent="0.2">
      <c r="A385" s="1">
        <v>41675.352395833332</v>
      </c>
      <c r="B385">
        <v>455883</v>
      </c>
      <c r="C385" t="s">
        <v>22</v>
      </c>
      <c r="D385" t="s">
        <v>167</v>
      </c>
      <c r="E385" t="s">
        <v>169</v>
      </c>
      <c r="F385" t="s">
        <v>16</v>
      </c>
      <c r="G385" s="1">
        <v>41680.45113425926</v>
      </c>
      <c r="H385" t="s">
        <v>273</v>
      </c>
      <c r="I385" t="s">
        <v>274</v>
      </c>
      <c r="J385" t="s">
        <v>667</v>
      </c>
      <c r="K385" t="s">
        <v>14</v>
      </c>
      <c r="L385" t="s">
        <v>149</v>
      </c>
    </row>
    <row r="386" spans="1:12" x14ac:dyDescent="0.2">
      <c r="A386" s="1">
        <v>41675.358587962961</v>
      </c>
      <c r="B386">
        <v>455887</v>
      </c>
      <c r="C386" t="s">
        <v>22</v>
      </c>
      <c r="D386" t="s">
        <v>178</v>
      </c>
      <c r="E386" t="s">
        <v>179</v>
      </c>
      <c r="F386" t="s">
        <v>36</v>
      </c>
      <c r="G386" s="1">
        <v>41680.410868055558</v>
      </c>
      <c r="H386" t="s">
        <v>273</v>
      </c>
      <c r="I386" t="s">
        <v>274</v>
      </c>
      <c r="J386" t="s">
        <v>668</v>
      </c>
      <c r="K386" t="s">
        <v>14</v>
      </c>
      <c r="L386" t="s">
        <v>47</v>
      </c>
    </row>
    <row r="387" spans="1:12" x14ac:dyDescent="0.2">
      <c r="A387" s="1">
        <v>41675.361030092594</v>
      </c>
      <c r="B387">
        <v>455890</v>
      </c>
      <c r="C387" t="s">
        <v>22</v>
      </c>
      <c r="D387" t="s">
        <v>565</v>
      </c>
      <c r="E387" t="s">
        <v>35</v>
      </c>
      <c r="F387" t="s">
        <v>19</v>
      </c>
      <c r="G387" s="1">
        <v>1</v>
      </c>
      <c r="H387" t="s">
        <v>273</v>
      </c>
      <c r="I387" t="s">
        <v>274</v>
      </c>
      <c r="J387" t="s">
        <v>669</v>
      </c>
      <c r="K387" t="s">
        <v>14</v>
      </c>
    </row>
    <row r="388" spans="1:12" x14ac:dyDescent="0.2">
      <c r="A388" s="1">
        <v>41675.365185185183</v>
      </c>
      <c r="B388">
        <v>455891</v>
      </c>
      <c r="C388" t="s">
        <v>22</v>
      </c>
      <c r="D388" t="s">
        <v>530</v>
      </c>
      <c r="E388" t="s">
        <v>670</v>
      </c>
      <c r="F388" t="s">
        <v>16</v>
      </c>
      <c r="G388" s="1">
        <v>1</v>
      </c>
      <c r="H388" t="s">
        <v>273</v>
      </c>
      <c r="I388" t="s">
        <v>274</v>
      </c>
      <c r="J388" t="s">
        <v>671</v>
      </c>
      <c r="K388" t="s">
        <v>14</v>
      </c>
      <c r="L388" t="s">
        <v>137</v>
      </c>
    </row>
    <row r="389" spans="1:12" x14ac:dyDescent="0.2">
      <c r="A389" s="1">
        <v>41675.371342592596</v>
      </c>
      <c r="B389">
        <v>455893</v>
      </c>
      <c r="C389" t="s">
        <v>22</v>
      </c>
      <c r="D389" t="s">
        <v>258</v>
      </c>
      <c r="E389" t="s">
        <v>24</v>
      </c>
      <c r="F389" t="s">
        <v>33</v>
      </c>
      <c r="G389" s="1">
        <v>41680.439097222225</v>
      </c>
      <c r="H389" t="s">
        <v>273</v>
      </c>
      <c r="I389" t="s">
        <v>274</v>
      </c>
      <c r="J389" t="s">
        <v>672</v>
      </c>
      <c r="K389" t="s">
        <v>14</v>
      </c>
      <c r="L389" t="s">
        <v>455</v>
      </c>
    </row>
    <row r="390" spans="1:12" x14ac:dyDescent="0.2">
      <c r="A390" s="1">
        <v>41675.371377314812</v>
      </c>
      <c r="B390">
        <v>455894</v>
      </c>
      <c r="C390" t="s">
        <v>22</v>
      </c>
      <c r="D390" t="s">
        <v>174</v>
      </c>
      <c r="E390" t="s">
        <v>24</v>
      </c>
      <c r="F390" t="s">
        <v>51</v>
      </c>
      <c r="G390" s="1">
        <v>41680.402442129627</v>
      </c>
      <c r="H390" t="s">
        <v>273</v>
      </c>
      <c r="I390" t="s">
        <v>274</v>
      </c>
      <c r="J390" t="s">
        <v>673</v>
      </c>
      <c r="K390" t="s">
        <v>14</v>
      </c>
      <c r="L390" t="s">
        <v>127</v>
      </c>
    </row>
    <row r="391" spans="1:12" x14ac:dyDescent="0.2">
      <c r="A391" s="1">
        <v>41675.373796296299</v>
      </c>
      <c r="B391">
        <v>455895</v>
      </c>
      <c r="C391" t="s">
        <v>22</v>
      </c>
      <c r="D391" t="s">
        <v>174</v>
      </c>
      <c r="E391" t="s">
        <v>24</v>
      </c>
      <c r="F391" t="s">
        <v>74</v>
      </c>
      <c r="G391" s="1">
        <v>41680.401400462964</v>
      </c>
      <c r="H391" t="s">
        <v>273</v>
      </c>
      <c r="I391" t="s">
        <v>274</v>
      </c>
      <c r="J391" t="s">
        <v>674</v>
      </c>
      <c r="K391" t="s">
        <v>14</v>
      </c>
      <c r="L391" t="s">
        <v>641</v>
      </c>
    </row>
    <row r="392" spans="1:12" x14ac:dyDescent="0.2">
      <c r="A392" s="1">
        <v>41675.375439814816</v>
      </c>
      <c r="B392">
        <v>455897</v>
      </c>
      <c r="C392" t="s">
        <v>22</v>
      </c>
      <c r="D392" t="s">
        <v>71</v>
      </c>
      <c r="E392" t="s">
        <v>24</v>
      </c>
      <c r="F392" t="s">
        <v>33</v>
      </c>
      <c r="G392" s="1">
        <v>41680.433634259258</v>
      </c>
      <c r="H392" t="s">
        <v>273</v>
      </c>
      <c r="I392" t="s">
        <v>274</v>
      </c>
      <c r="J392" t="s">
        <v>675</v>
      </c>
      <c r="K392" t="s">
        <v>14</v>
      </c>
      <c r="L392" t="s">
        <v>39</v>
      </c>
    </row>
    <row r="393" spans="1:12" x14ac:dyDescent="0.2">
      <c r="A393" s="1">
        <v>41675.375902777778</v>
      </c>
      <c r="B393">
        <v>455898</v>
      </c>
      <c r="C393" t="s">
        <v>22</v>
      </c>
      <c r="D393" t="s">
        <v>584</v>
      </c>
      <c r="E393" t="s">
        <v>234</v>
      </c>
      <c r="F393" t="s">
        <v>16</v>
      </c>
      <c r="G393" s="1">
        <v>41680.476666666669</v>
      </c>
      <c r="H393" t="s">
        <v>273</v>
      </c>
      <c r="I393" t="s">
        <v>274</v>
      </c>
      <c r="J393" t="s">
        <v>611</v>
      </c>
      <c r="K393" t="s">
        <v>14</v>
      </c>
      <c r="L393" t="s">
        <v>21</v>
      </c>
    </row>
    <row r="394" spans="1:12" x14ac:dyDescent="0.2">
      <c r="A394" s="1">
        <v>41675.376597222225</v>
      </c>
      <c r="B394">
        <v>455900</v>
      </c>
      <c r="C394" t="s">
        <v>22</v>
      </c>
      <c r="D394" t="s">
        <v>310</v>
      </c>
      <c r="E394" t="s">
        <v>311</v>
      </c>
      <c r="F394" t="s">
        <v>36</v>
      </c>
      <c r="G394" s="1">
        <v>41680.439571759256</v>
      </c>
      <c r="H394" t="s">
        <v>273</v>
      </c>
      <c r="I394" t="s">
        <v>274</v>
      </c>
      <c r="J394" t="s">
        <v>676</v>
      </c>
      <c r="K394" t="s">
        <v>14</v>
      </c>
      <c r="L394" t="s">
        <v>238</v>
      </c>
    </row>
    <row r="395" spans="1:12" x14ac:dyDescent="0.2">
      <c r="A395" s="1">
        <v>41675.37841435185</v>
      </c>
      <c r="B395">
        <v>455903</v>
      </c>
      <c r="C395" t="s">
        <v>22</v>
      </c>
      <c r="D395" t="s">
        <v>174</v>
      </c>
      <c r="E395" t="s">
        <v>24</v>
      </c>
      <c r="F395" t="s">
        <v>791</v>
      </c>
      <c r="G395" s="1">
        <v>1</v>
      </c>
      <c r="H395" t="s">
        <v>273</v>
      </c>
      <c r="I395" t="s">
        <v>274</v>
      </c>
      <c r="J395" t="s">
        <v>677</v>
      </c>
      <c r="K395" t="s">
        <v>14</v>
      </c>
    </row>
    <row r="396" spans="1:12" x14ac:dyDescent="0.2">
      <c r="A396" s="1">
        <v>41675.379548611112</v>
      </c>
      <c r="B396">
        <v>455904</v>
      </c>
      <c r="C396" t="s">
        <v>22</v>
      </c>
      <c r="D396" t="s">
        <v>584</v>
      </c>
      <c r="E396" t="s">
        <v>234</v>
      </c>
      <c r="F396" t="s">
        <v>16</v>
      </c>
      <c r="G396" s="1">
        <v>41680.475949074076</v>
      </c>
      <c r="H396" t="s">
        <v>273</v>
      </c>
      <c r="I396" t="s">
        <v>274</v>
      </c>
      <c r="J396" t="s">
        <v>629</v>
      </c>
      <c r="K396" t="s">
        <v>14</v>
      </c>
      <c r="L396" t="s">
        <v>21</v>
      </c>
    </row>
    <row r="397" spans="1:12" x14ac:dyDescent="0.2">
      <c r="A397" s="1">
        <v>41675.379618055558</v>
      </c>
      <c r="B397">
        <v>455905</v>
      </c>
      <c r="C397" t="s">
        <v>22</v>
      </c>
      <c r="D397" t="s">
        <v>293</v>
      </c>
      <c r="E397" t="s">
        <v>294</v>
      </c>
      <c r="F397" t="s">
        <v>36</v>
      </c>
      <c r="G397" s="1">
        <v>41680.413634259261</v>
      </c>
      <c r="H397" t="s">
        <v>273</v>
      </c>
      <c r="I397" t="s">
        <v>274</v>
      </c>
      <c r="J397" t="s">
        <v>101</v>
      </c>
      <c r="K397" t="s">
        <v>14</v>
      </c>
      <c r="L397" t="s">
        <v>153</v>
      </c>
    </row>
    <row r="398" spans="1:12" x14ac:dyDescent="0.2">
      <c r="A398" s="1">
        <v>41675.379652777781</v>
      </c>
      <c r="B398">
        <v>455906</v>
      </c>
      <c r="C398" t="s">
        <v>22</v>
      </c>
      <c r="D398" t="s">
        <v>29</v>
      </c>
      <c r="E398" t="s">
        <v>111</v>
      </c>
      <c r="F398" t="s">
        <v>51</v>
      </c>
      <c r="G398" s="1">
        <v>41680.385358796295</v>
      </c>
      <c r="H398" t="s">
        <v>273</v>
      </c>
      <c r="I398" t="s">
        <v>274</v>
      </c>
      <c r="J398" t="s">
        <v>26</v>
      </c>
      <c r="K398" t="s">
        <v>14</v>
      </c>
      <c r="L398" t="s">
        <v>82</v>
      </c>
    </row>
    <row r="399" spans="1:12" x14ac:dyDescent="0.2">
      <c r="A399" s="1">
        <v>41675.380069444444</v>
      </c>
      <c r="B399">
        <v>455908</v>
      </c>
      <c r="C399" t="s">
        <v>22</v>
      </c>
      <c r="D399" t="s">
        <v>176</v>
      </c>
      <c r="E399" t="s">
        <v>155</v>
      </c>
      <c r="F399" t="s">
        <v>19</v>
      </c>
      <c r="G399" s="1">
        <v>41680.401192129626</v>
      </c>
      <c r="H399" t="s">
        <v>273</v>
      </c>
      <c r="I399" t="s">
        <v>274</v>
      </c>
      <c r="J399" t="s">
        <v>678</v>
      </c>
      <c r="K399" t="s">
        <v>151</v>
      </c>
      <c r="L399" t="s">
        <v>63</v>
      </c>
    </row>
    <row r="400" spans="1:12" x14ac:dyDescent="0.2">
      <c r="A400" s="1">
        <v>41675.383009259262</v>
      </c>
      <c r="B400">
        <v>455910</v>
      </c>
      <c r="C400" t="s">
        <v>22</v>
      </c>
      <c r="D400" t="s">
        <v>124</v>
      </c>
      <c r="E400" t="s">
        <v>169</v>
      </c>
      <c r="F400" t="s">
        <v>33</v>
      </c>
      <c r="G400" s="1">
        <v>41680.403020833335</v>
      </c>
      <c r="H400" t="s">
        <v>273</v>
      </c>
      <c r="I400" t="s">
        <v>274</v>
      </c>
      <c r="J400" t="s">
        <v>679</v>
      </c>
      <c r="K400" t="s">
        <v>14</v>
      </c>
      <c r="L400" t="s">
        <v>34</v>
      </c>
    </row>
    <row r="401" spans="1:12" x14ac:dyDescent="0.2">
      <c r="A401" s="1">
        <v>41675.384155092594</v>
      </c>
      <c r="B401">
        <v>455911</v>
      </c>
      <c r="C401" t="s">
        <v>22</v>
      </c>
      <c r="D401" t="s">
        <v>202</v>
      </c>
      <c r="E401" t="s">
        <v>233</v>
      </c>
      <c r="F401" t="s">
        <v>16</v>
      </c>
      <c r="G401" s="1">
        <v>41680.477731481478</v>
      </c>
      <c r="H401" t="s">
        <v>273</v>
      </c>
      <c r="I401" t="s">
        <v>274</v>
      </c>
      <c r="J401" t="s">
        <v>680</v>
      </c>
      <c r="K401" t="s">
        <v>14</v>
      </c>
      <c r="L401" t="s">
        <v>130</v>
      </c>
    </row>
    <row r="402" spans="1:12" x14ac:dyDescent="0.2">
      <c r="A402" s="1">
        <v>41675.38417824074</v>
      </c>
      <c r="B402">
        <v>455913</v>
      </c>
      <c r="C402" t="s">
        <v>22</v>
      </c>
      <c r="D402" t="s">
        <v>254</v>
      </c>
      <c r="E402" t="s">
        <v>140</v>
      </c>
      <c r="F402" t="s">
        <v>36</v>
      </c>
      <c r="G402" s="1">
        <v>1</v>
      </c>
      <c r="H402" t="s">
        <v>273</v>
      </c>
      <c r="I402" t="s">
        <v>274</v>
      </c>
      <c r="J402" t="s">
        <v>681</v>
      </c>
      <c r="K402" t="s">
        <v>536</v>
      </c>
      <c r="L402" t="s">
        <v>47</v>
      </c>
    </row>
    <row r="403" spans="1:12" x14ac:dyDescent="0.2">
      <c r="A403" s="1">
        <v>41675.384953703702</v>
      </c>
      <c r="B403">
        <v>455912</v>
      </c>
      <c r="C403" t="s">
        <v>22</v>
      </c>
      <c r="D403" t="s">
        <v>584</v>
      </c>
      <c r="E403" t="s">
        <v>234</v>
      </c>
      <c r="F403" t="s">
        <v>1076</v>
      </c>
      <c r="G403" s="1">
        <v>1</v>
      </c>
      <c r="H403" t="s">
        <v>273</v>
      </c>
      <c r="I403" t="s">
        <v>274</v>
      </c>
      <c r="J403" t="s">
        <v>792</v>
      </c>
      <c r="K403" t="s">
        <v>14</v>
      </c>
    </row>
    <row r="404" spans="1:12" x14ac:dyDescent="0.2">
      <c r="A404" s="1">
        <v>41675.385659722226</v>
      </c>
      <c r="B404">
        <v>455917</v>
      </c>
      <c r="C404" t="s">
        <v>22</v>
      </c>
      <c r="D404" t="s">
        <v>221</v>
      </c>
      <c r="E404" t="s">
        <v>41</v>
      </c>
      <c r="F404" t="s">
        <v>33</v>
      </c>
      <c r="G404" s="1">
        <v>41680.602500000001</v>
      </c>
      <c r="H404" t="s">
        <v>273</v>
      </c>
      <c r="I404" t="s">
        <v>274</v>
      </c>
      <c r="J404" t="s">
        <v>610</v>
      </c>
      <c r="K404" t="s">
        <v>151</v>
      </c>
      <c r="L404" t="s">
        <v>42</v>
      </c>
    </row>
    <row r="405" spans="1:12" x14ac:dyDescent="0.2">
      <c r="A405" s="1">
        <v>41675.386400462965</v>
      </c>
      <c r="B405">
        <v>455916</v>
      </c>
      <c r="C405" t="s">
        <v>22</v>
      </c>
      <c r="D405" t="s">
        <v>196</v>
      </c>
      <c r="E405" t="s">
        <v>165</v>
      </c>
      <c r="F405" t="s">
        <v>13</v>
      </c>
      <c r="G405" s="1">
        <v>1</v>
      </c>
      <c r="H405" t="s">
        <v>273</v>
      </c>
      <c r="I405" t="s">
        <v>274</v>
      </c>
      <c r="J405" t="s">
        <v>682</v>
      </c>
      <c r="K405" t="s">
        <v>14</v>
      </c>
    </row>
    <row r="406" spans="1:12" x14ac:dyDescent="0.2">
      <c r="A406" s="1">
        <v>41675.388831018521</v>
      </c>
      <c r="B406">
        <v>455918</v>
      </c>
      <c r="C406" t="s">
        <v>22</v>
      </c>
      <c r="D406" t="s">
        <v>188</v>
      </c>
      <c r="E406" t="s">
        <v>169</v>
      </c>
      <c r="F406" t="s">
        <v>43</v>
      </c>
      <c r="G406" s="1">
        <v>41680.4218287037</v>
      </c>
      <c r="H406" t="s">
        <v>273</v>
      </c>
      <c r="I406" t="s">
        <v>274</v>
      </c>
      <c r="J406" t="s">
        <v>683</v>
      </c>
      <c r="K406" t="s">
        <v>14</v>
      </c>
      <c r="L406" t="s">
        <v>69</v>
      </c>
    </row>
    <row r="407" spans="1:12" x14ac:dyDescent="0.2">
      <c r="A407" s="1">
        <v>41675.396458333336</v>
      </c>
      <c r="B407">
        <v>455921</v>
      </c>
      <c r="C407" t="s">
        <v>22</v>
      </c>
      <c r="D407" t="s">
        <v>55</v>
      </c>
      <c r="E407" t="s">
        <v>38</v>
      </c>
      <c r="F407" t="s">
        <v>33</v>
      </c>
      <c r="G407" s="1">
        <v>41680.421481481484</v>
      </c>
      <c r="H407" t="s">
        <v>273</v>
      </c>
      <c r="I407" t="s">
        <v>274</v>
      </c>
      <c r="J407" t="s">
        <v>684</v>
      </c>
      <c r="K407" t="s">
        <v>14</v>
      </c>
      <c r="L407" t="s">
        <v>42</v>
      </c>
    </row>
    <row r="408" spans="1:12" x14ac:dyDescent="0.2">
      <c r="A408" s="1">
        <v>41675.399050925924</v>
      </c>
      <c r="B408">
        <v>455922</v>
      </c>
      <c r="C408" t="s">
        <v>22</v>
      </c>
      <c r="D408" t="s">
        <v>171</v>
      </c>
      <c r="E408" t="s">
        <v>169</v>
      </c>
      <c r="F408" t="s">
        <v>16</v>
      </c>
      <c r="G408" s="1">
        <v>41680.418009259258</v>
      </c>
      <c r="H408" t="s">
        <v>273</v>
      </c>
      <c r="I408" t="s">
        <v>274</v>
      </c>
      <c r="J408" t="s">
        <v>685</v>
      </c>
      <c r="K408" t="s">
        <v>14</v>
      </c>
      <c r="L408" t="s">
        <v>149</v>
      </c>
    </row>
    <row r="409" spans="1:12" x14ac:dyDescent="0.2">
      <c r="A409" s="1">
        <v>41675.399618055555</v>
      </c>
      <c r="B409">
        <v>455923</v>
      </c>
      <c r="C409" t="s">
        <v>22</v>
      </c>
      <c r="D409" t="s">
        <v>209</v>
      </c>
      <c r="E409" t="s">
        <v>24</v>
      </c>
      <c r="F409" t="s">
        <v>16</v>
      </c>
      <c r="G409" s="1">
        <v>41680.41715277778</v>
      </c>
      <c r="H409" t="s">
        <v>273</v>
      </c>
      <c r="I409" t="s">
        <v>274</v>
      </c>
      <c r="J409" t="s">
        <v>686</v>
      </c>
      <c r="K409" t="s">
        <v>14</v>
      </c>
      <c r="L409" t="s">
        <v>47</v>
      </c>
    </row>
    <row r="410" spans="1:12" x14ac:dyDescent="0.2">
      <c r="A410" s="1">
        <v>41675.400405092594</v>
      </c>
      <c r="B410">
        <v>455924</v>
      </c>
      <c r="C410" t="s">
        <v>22</v>
      </c>
      <c r="D410" t="s">
        <v>190</v>
      </c>
      <c r="E410" t="s">
        <v>100</v>
      </c>
      <c r="F410" t="s">
        <v>33</v>
      </c>
      <c r="G410" s="1">
        <v>41680.423564814817</v>
      </c>
      <c r="H410" t="s">
        <v>273</v>
      </c>
      <c r="I410" t="s">
        <v>274</v>
      </c>
      <c r="J410" t="s">
        <v>687</v>
      </c>
      <c r="K410" t="s">
        <v>14</v>
      </c>
      <c r="L410" t="s">
        <v>42</v>
      </c>
    </row>
    <row r="411" spans="1:12" x14ac:dyDescent="0.2">
      <c r="A411" s="1">
        <v>41675.400451388887</v>
      </c>
      <c r="B411">
        <v>455925</v>
      </c>
      <c r="C411" t="s">
        <v>22</v>
      </c>
      <c r="D411" t="s">
        <v>174</v>
      </c>
      <c r="E411" t="s">
        <v>24</v>
      </c>
      <c r="F411" t="s">
        <v>74</v>
      </c>
      <c r="G411" s="1">
        <v>41680.415335648147</v>
      </c>
      <c r="H411" t="s">
        <v>273</v>
      </c>
      <c r="I411" t="s">
        <v>274</v>
      </c>
      <c r="J411" t="s">
        <v>688</v>
      </c>
      <c r="K411" t="s">
        <v>14</v>
      </c>
      <c r="L411" t="s">
        <v>56</v>
      </c>
    </row>
    <row r="412" spans="1:12" x14ac:dyDescent="0.2">
      <c r="A412" s="1">
        <v>41675.403437499997</v>
      </c>
      <c r="B412">
        <v>455928</v>
      </c>
      <c r="C412" t="s">
        <v>22</v>
      </c>
      <c r="D412" t="s">
        <v>236</v>
      </c>
      <c r="E412" t="s">
        <v>111</v>
      </c>
      <c r="F412" t="s">
        <v>16</v>
      </c>
      <c r="G412" s="1">
        <v>41680.422060185185</v>
      </c>
      <c r="H412" t="s">
        <v>273</v>
      </c>
      <c r="I412" t="s">
        <v>274</v>
      </c>
      <c r="J412" t="s">
        <v>689</v>
      </c>
      <c r="K412" t="s">
        <v>14</v>
      </c>
      <c r="L412" t="s">
        <v>245</v>
      </c>
    </row>
    <row r="413" spans="1:12" x14ac:dyDescent="0.2">
      <c r="A413" s="1">
        <v>41675.404131944444</v>
      </c>
      <c r="B413">
        <v>455936</v>
      </c>
      <c r="C413" t="s">
        <v>22</v>
      </c>
      <c r="D413" t="s">
        <v>200</v>
      </c>
      <c r="E413" t="s">
        <v>38</v>
      </c>
      <c r="F413" t="s">
        <v>33</v>
      </c>
      <c r="G413" s="1">
        <v>41680.408865740741</v>
      </c>
      <c r="H413" t="s">
        <v>273</v>
      </c>
      <c r="I413" t="s">
        <v>274</v>
      </c>
      <c r="J413" t="s">
        <v>690</v>
      </c>
      <c r="K413" t="s">
        <v>85</v>
      </c>
      <c r="L413" t="s">
        <v>455</v>
      </c>
    </row>
    <row r="414" spans="1:12" x14ac:dyDescent="0.2">
      <c r="A414" s="1">
        <v>41675.40415509259</v>
      </c>
      <c r="B414">
        <v>455929</v>
      </c>
      <c r="C414" t="s">
        <v>22</v>
      </c>
      <c r="D414" t="s">
        <v>23</v>
      </c>
      <c r="E414" t="s">
        <v>100</v>
      </c>
      <c r="F414" t="s">
        <v>33</v>
      </c>
      <c r="G414" s="1">
        <v>41680.484085648146</v>
      </c>
      <c r="H414" t="s">
        <v>273</v>
      </c>
      <c r="I414" t="s">
        <v>274</v>
      </c>
      <c r="J414" t="s">
        <v>691</v>
      </c>
      <c r="K414" t="s">
        <v>14</v>
      </c>
      <c r="L414" t="s">
        <v>42</v>
      </c>
    </row>
    <row r="415" spans="1:12" x14ac:dyDescent="0.2">
      <c r="A415" s="1">
        <v>41675.405752314815</v>
      </c>
      <c r="B415">
        <v>455930</v>
      </c>
      <c r="C415" t="s">
        <v>22</v>
      </c>
      <c r="D415" t="s">
        <v>125</v>
      </c>
      <c r="E415" t="s">
        <v>111</v>
      </c>
      <c r="F415" t="s">
        <v>43</v>
      </c>
      <c r="G415" s="1">
        <v>41680.635358796295</v>
      </c>
      <c r="H415" t="s">
        <v>273</v>
      </c>
      <c r="I415" t="s">
        <v>274</v>
      </c>
      <c r="J415" t="s">
        <v>692</v>
      </c>
      <c r="K415" t="s">
        <v>14</v>
      </c>
      <c r="L415" t="s">
        <v>69</v>
      </c>
    </row>
    <row r="416" spans="1:12" x14ac:dyDescent="0.2">
      <c r="A416" s="1">
        <v>41675.409050925926</v>
      </c>
      <c r="B416">
        <v>455937</v>
      </c>
      <c r="C416" t="s">
        <v>22</v>
      </c>
      <c r="D416" t="s">
        <v>124</v>
      </c>
      <c r="E416" t="s">
        <v>35</v>
      </c>
      <c r="F416" t="s">
        <v>142</v>
      </c>
      <c r="G416" s="1">
        <v>1</v>
      </c>
      <c r="H416" t="s">
        <v>273</v>
      </c>
      <c r="I416" t="s">
        <v>274</v>
      </c>
      <c r="J416" t="s">
        <v>693</v>
      </c>
      <c r="K416" t="s">
        <v>14</v>
      </c>
      <c r="L416" t="s">
        <v>152</v>
      </c>
    </row>
    <row r="417" spans="1:12" x14ac:dyDescent="0.2">
      <c r="A417" s="1">
        <v>41675.414398148147</v>
      </c>
      <c r="B417">
        <v>455939</v>
      </c>
      <c r="C417" t="s">
        <v>22</v>
      </c>
      <c r="D417" t="s">
        <v>124</v>
      </c>
      <c r="E417" t="s">
        <v>35</v>
      </c>
      <c r="F417" t="s">
        <v>142</v>
      </c>
      <c r="G417" s="1">
        <v>41680.414421296293</v>
      </c>
      <c r="H417" t="s">
        <v>273</v>
      </c>
      <c r="I417" t="s">
        <v>274</v>
      </c>
      <c r="J417" t="s">
        <v>694</v>
      </c>
      <c r="K417" t="s">
        <v>14</v>
      </c>
      <c r="L417" t="s">
        <v>152</v>
      </c>
    </row>
    <row r="418" spans="1:12" x14ac:dyDescent="0.2">
      <c r="A418" s="1">
        <v>41675.416041666664</v>
      </c>
      <c r="B418">
        <v>455940</v>
      </c>
      <c r="C418" t="s">
        <v>22</v>
      </c>
      <c r="D418" t="s">
        <v>124</v>
      </c>
      <c r="E418" t="s">
        <v>35</v>
      </c>
      <c r="F418" t="s">
        <v>142</v>
      </c>
      <c r="G418" s="1">
        <v>41680.41605324074</v>
      </c>
      <c r="H418" t="s">
        <v>273</v>
      </c>
      <c r="I418" t="s">
        <v>274</v>
      </c>
      <c r="J418" t="s">
        <v>695</v>
      </c>
      <c r="K418" t="s">
        <v>14</v>
      </c>
      <c r="L418" t="s">
        <v>152</v>
      </c>
    </row>
    <row r="419" spans="1:12" x14ac:dyDescent="0.2">
      <c r="A419" s="1">
        <v>41675.419027777774</v>
      </c>
      <c r="B419">
        <v>455945</v>
      </c>
      <c r="C419" t="s">
        <v>123</v>
      </c>
      <c r="D419" t="s">
        <v>236</v>
      </c>
      <c r="E419" t="s">
        <v>123</v>
      </c>
      <c r="F419" t="s">
        <v>116</v>
      </c>
      <c r="G419" s="1">
        <v>1</v>
      </c>
      <c r="H419" t="s">
        <v>273</v>
      </c>
      <c r="I419" t="s">
        <v>274</v>
      </c>
      <c r="J419" t="s">
        <v>697</v>
      </c>
      <c r="K419" t="s">
        <v>147</v>
      </c>
      <c r="L419" t="s">
        <v>117</v>
      </c>
    </row>
    <row r="420" spans="1:12" x14ac:dyDescent="0.2">
      <c r="A420" s="1">
        <v>41675.420011574075</v>
      </c>
      <c r="B420">
        <v>455944</v>
      </c>
      <c r="C420" t="s">
        <v>22</v>
      </c>
      <c r="D420" t="s">
        <v>167</v>
      </c>
      <c r="E420" t="s">
        <v>169</v>
      </c>
      <c r="F420" t="s">
        <v>16</v>
      </c>
      <c r="G420" s="1">
        <v>41680.448136574072</v>
      </c>
      <c r="H420" t="s">
        <v>273</v>
      </c>
      <c r="I420" t="s">
        <v>274</v>
      </c>
      <c r="J420" t="s">
        <v>298</v>
      </c>
      <c r="K420" t="s">
        <v>14</v>
      </c>
      <c r="L420" t="s">
        <v>245</v>
      </c>
    </row>
    <row r="421" spans="1:12" x14ac:dyDescent="0.2">
      <c r="A421" s="1">
        <v>41675.421053240738</v>
      </c>
      <c r="B421">
        <v>455946</v>
      </c>
      <c r="C421" t="s">
        <v>123</v>
      </c>
      <c r="D421" t="s">
        <v>236</v>
      </c>
      <c r="E421" t="s">
        <v>123</v>
      </c>
      <c r="F421" t="s">
        <v>116</v>
      </c>
      <c r="G421" s="1">
        <v>1</v>
      </c>
      <c r="H421" t="s">
        <v>273</v>
      </c>
      <c r="I421" t="s">
        <v>274</v>
      </c>
      <c r="J421" t="s">
        <v>698</v>
      </c>
      <c r="K421" t="s">
        <v>147</v>
      </c>
      <c r="L421" t="s">
        <v>117</v>
      </c>
    </row>
    <row r="422" spans="1:12" x14ac:dyDescent="0.2">
      <c r="A422" s="1">
        <v>41675.426944444444</v>
      </c>
      <c r="B422">
        <v>455948</v>
      </c>
      <c r="C422" t="s">
        <v>22</v>
      </c>
      <c r="D422" t="s">
        <v>55</v>
      </c>
      <c r="E422" t="s">
        <v>102</v>
      </c>
      <c r="F422" t="s">
        <v>16</v>
      </c>
      <c r="G422" s="1">
        <v>41680.438622685186</v>
      </c>
      <c r="H422" t="s">
        <v>273</v>
      </c>
      <c r="I422" t="s">
        <v>274</v>
      </c>
      <c r="J422" t="s">
        <v>699</v>
      </c>
      <c r="K422" t="s">
        <v>14</v>
      </c>
      <c r="L422" t="s">
        <v>130</v>
      </c>
    </row>
    <row r="423" spans="1:12" x14ac:dyDescent="0.2">
      <c r="A423" s="1">
        <v>41675.432025462964</v>
      </c>
      <c r="B423">
        <v>455950</v>
      </c>
      <c r="C423" t="s">
        <v>22</v>
      </c>
      <c r="D423" t="s">
        <v>167</v>
      </c>
      <c r="E423" t="s">
        <v>169</v>
      </c>
      <c r="F423" t="s">
        <v>33</v>
      </c>
      <c r="G423" s="1">
        <v>41680.455150462964</v>
      </c>
      <c r="H423" t="s">
        <v>273</v>
      </c>
      <c r="I423" t="s">
        <v>274</v>
      </c>
      <c r="J423" t="s">
        <v>700</v>
      </c>
      <c r="K423" t="s">
        <v>14</v>
      </c>
      <c r="L423" t="s">
        <v>34</v>
      </c>
    </row>
    <row r="424" spans="1:12" x14ac:dyDescent="0.2">
      <c r="A424" s="1">
        <v>41675.432141203702</v>
      </c>
      <c r="B424">
        <v>455951</v>
      </c>
      <c r="C424" t="s">
        <v>22</v>
      </c>
      <c r="D424" t="s">
        <v>178</v>
      </c>
      <c r="E424" t="s">
        <v>179</v>
      </c>
      <c r="F424" t="s">
        <v>16</v>
      </c>
      <c r="G424" s="1">
        <v>41680.450312499997</v>
      </c>
      <c r="H424" t="s">
        <v>273</v>
      </c>
      <c r="I424" t="s">
        <v>274</v>
      </c>
      <c r="J424" t="s">
        <v>701</v>
      </c>
      <c r="K424" t="s">
        <v>14</v>
      </c>
      <c r="L424" t="s">
        <v>21</v>
      </c>
    </row>
    <row r="425" spans="1:12" x14ac:dyDescent="0.2">
      <c r="A425" s="1">
        <v>41675.433738425927</v>
      </c>
      <c r="B425">
        <v>455952</v>
      </c>
      <c r="C425" t="s">
        <v>123</v>
      </c>
      <c r="D425" t="s">
        <v>160</v>
      </c>
      <c r="E425" t="s">
        <v>123</v>
      </c>
      <c r="F425" t="s">
        <v>33</v>
      </c>
      <c r="G425" s="1">
        <v>41680.565000000002</v>
      </c>
      <c r="H425" t="s">
        <v>273</v>
      </c>
      <c r="I425" t="s">
        <v>274</v>
      </c>
      <c r="J425" t="s">
        <v>702</v>
      </c>
      <c r="K425" t="s">
        <v>128</v>
      </c>
      <c r="L425" t="s">
        <v>455</v>
      </c>
    </row>
    <row r="426" spans="1:12" x14ac:dyDescent="0.2">
      <c r="A426" s="1">
        <v>41675.437164351853</v>
      </c>
      <c r="B426">
        <v>455953</v>
      </c>
      <c r="C426" t="s">
        <v>22</v>
      </c>
      <c r="D426" t="s">
        <v>176</v>
      </c>
      <c r="E426" t="s">
        <v>177</v>
      </c>
      <c r="F426" t="s">
        <v>19</v>
      </c>
      <c r="G426" s="1">
        <v>41680.455462962964</v>
      </c>
      <c r="H426" t="s">
        <v>273</v>
      </c>
      <c r="I426" t="s">
        <v>274</v>
      </c>
      <c r="J426" t="s">
        <v>703</v>
      </c>
      <c r="K426" t="s">
        <v>14</v>
      </c>
      <c r="L426" t="s">
        <v>20</v>
      </c>
    </row>
    <row r="427" spans="1:12" x14ac:dyDescent="0.2">
      <c r="A427" s="1">
        <v>41675.440358796295</v>
      </c>
      <c r="B427">
        <v>455955</v>
      </c>
      <c r="C427" t="s">
        <v>22</v>
      </c>
      <c r="D427" t="s">
        <v>200</v>
      </c>
      <c r="E427" t="s">
        <v>38</v>
      </c>
      <c r="F427" t="s">
        <v>13</v>
      </c>
      <c r="G427" s="1">
        <v>41680.464120370372</v>
      </c>
      <c r="H427" t="s">
        <v>273</v>
      </c>
      <c r="I427" t="s">
        <v>274</v>
      </c>
      <c r="J427" t="s">
        <v>704</v>
      </c>
      <c r="K427" t="s">
        <v>14</v>
      </c>
      <c r="L427" t="s">
        <v>15</v>
      </c>
    </row>
    <row r="428" spans="1:12" x14ac:dyDescent="0.2">
      <c r="A428" s="1">
        <v>41675.441689814812</v>
      </c>
      <c r="B428">
        <v>455957</v>
      </c>
      <c r="C428" t="s">
        <v>22</v>
      </c>
      <c r="D428" t="s">
        <v>705</v>
      </c>
      <c r="E428" t="s">
        <v>102</v>
      </c>
      <c r="F428" t="s">
        <v>33</v>
      </c>
      <c r="G428" s="1">
        <v>41680.482314814813</v>
      </c>
      <c r="H428" t="s">
        <v>273</v>
      </c>
      <c r="I428" t="s">
        <v>274</v>
      </c>
      <c r="J428" t="s">
        <v>706</v>
      </c>
      <c r="K428" t="s">
        <v>14</v>
      </c>
      <c r="L428" t="s">
        <v>455</v>
      </c>
    </row>
    <row r="429" spans="1:12" x14ac:dyDescent="0.2">
      <c r="A429" s="1">
        <v>41675.442627314813</v>
      </c>
      <c r="B429">
        <v>455958</v>
      </c>
      <c r="C429" t="s">
        <v>22</v>
      </c>
      <c r="D429" t="s">
        <v>125</v>
      </c>
      <c r="E429" t="s">
        <v>111</v>
      </c>
      <c r="F429" t="s">
        <v>43</v>
      </c>
      <c r="G429" s="1">
        <v>41680.632372685184</v>
      </c>
      <c r="H429" t="s">
        <v>273</v>
      </c>
      <c r="I429" t="s">
        <v>274</v>
      </c>
      <c r="J429" t="s">
        <v>707</v>
      </c>
      <c r="K429" t="s">
        <v>14</v>
      </c>
      <c r="L429" t="s">
        <v>69</v>
      </c>
    </row>
    <row r="430" spans="1:12" x14ac:dyDescent="0.2">
      <c r="A430" s="1">
        <v>41675.443425925929</v>
      </c>
      <c r="B430">
        <v>455960</v>
      </c>
      <c r="C430" t="s">
        <v>22</v>
      </c>
      <c r="D430" t="s">
        <v>185</v>
      </c>
      <c r="E430" t="s">
        <v>24</v>
      </c>
      <c r="F430" t="s">
        <v>62</v>
      </c>
      <c r="G430" s="1">
        <v>1</v>
      </c>
      <c r="H430" t="s">
        <v>273</v>
      </c>
      <c r="I430" t="s">
        <v>274</v>
      </c>
      <c r="J430" t="s">
        <v>708</v>
      </c>
      <c r="K430" t="s">
        <v>14</v>
      </c>
    </row>
    <row r="431" spans="1:12" x14ac:dyDescent="0.2">
      <c r="A431" s="1">
        <v>41675.445439814815</v>
      </c>
      <c r="B431">
        <v>455963</v>
      </c>
      <c r="C431" t="s">
        <v>123</v>
      </c>
      <c r="D431" t="s">
        <v>160</v>
      </c>
      <c r="E431" t="s">
        <v>123</v>
      </c>
      <c r="F431" t="s">
        <v>36</v>
      </c>
      <c r="G431" s="1">
        <v>41680.450648148151</v>
      </c>
      <c r="H431" t="s">
        <v>273</v>
      </c>
      <c r="I431" t="s">
        <v>274</v>
      </c>
      <c r="J431" t="s">
        <v>709</v>
      </c>
      <c r="K431" t="s">
        <v>275</v>
      </c>
      <c r="L431" t="s">
        <v>153</v>
      </c>
    </row>
    <row r="432" spans="1:12" x14ac:dyDescent="0.2">
      <c r="A432" s="1">
        <v>41675.452268518522</v>
      </c>
      <c r="B432">
        <v>455966</v>
      </c>
      <c r="C432" t="s">
        <v>22</v>
      </c>
      <c r="D432" t="s">
        <v>189</v>
      </c>
      <c r="E432" t="s">
        <v>111</v>
      </c>
      <c r="F432" t="s">
        <v>98</v>
      </c>
      <c r="G432" s="1">
        <v>41680.464097222219</v>
      </c>
      <c r="H432" t="s">
        <v>273</v>
      </c>
      <c r="I432" t="s">
        <v>274</v>
      </c>
      <c r="J432" t="s">
        <v>710</v>
      </c>
      <c r="K432" t="s">
        <v>14</v>
      </c>
      <c r="L432" t="s">
        <v>459</v>
      </c>
    </row>
    <row r="433" spans="1:12" x14ac:dyDescent="0.2">
      <c r="A433" s="1">
        <v>41675.453020833331</v>
      </c>
      <c r="B433">
        <v>455967</v>
      </c>
      <c r="C433" t="s">
        <v>22</v>
      </c>
      <c r="D433" t="s">
        <v>124</v>
      </c>
      <c r="E433" t="s">
        <v>35</v>
      </c>
      <c r="F433" t="s">
        <v>107</v>
      </c>
      <c r="G433" s="1">
        <v>1</v>
      </c>
      <c r="H433" t="s">
        <v>273</v>
      </c>
      <c r="I433" t="s">
        <v>274</v>
      </c>
      <c r="J433" t="s">
        <v>711</v>
      </c>
      <c r="K433" t="s">
        <v>14</v>
      </c>
    </row>
    <row r="434" spans="1:12" x14ac:dyDescent="0.2">
      <c r="A434" s="1">
        <v>41675.453113425923</v>
      </c>
      <c r="B434">
        <v>455969</v>
      </c>
      <c r="C434" t="s">
        <v>22</v>
      </c>
      <c r="D434" t="s">
        <v>57</v>
      </c>
      <c r="E434" t="s">
        <v>111</v>
      </c>
      <c r="F434" t="s">
        <v>16</v>
      </c>
      <c r="G434" s="1">
        <v>41680.636412037034</v>
      </c>
      <c r="H434" t="s">
        <v>273</v>
      </c>
      <c r="I434" t="s">
        <v>274</v>
      </c>
      <c r="J434" t="s">
        <v>123</v>
      </c>
      <c r="K434" t="s">
        <v>275</v>
      </c>
      <c r="L434" t="s">
        <v>21</v>
      </c>
    </row>
    <row r="435" spans="1:12" x14ac:dyDescent="0.2">
      <c r="A435" s="1">
        <v>41675.455185185187</v>
      </c>
      <c r="B435">
        <v>455968</v>
      </c>
      <c r="C435" t="s">
        <v>22</v>
      </c>
      <c r="D435" t="s">
        <v>176</v>
      </c>
      <c r="E435" t="s">
        <v>184</v>
      </c>
      <c r="F435" t="s">
        <v>19</v>
      </c>
      <c r="G435" s="1">
        <v>41680.45648148148</v>
      </c>
      <c r="H435" t="s">
        <v>273</v>
      </c>
      <c r="I435" t="s">
        <v>274</v>
      </c>
      <c r="J435" t="s">
        <v>712</v>
      </c>
      <c r="K435" t="s">
        <v>14</v>
      </c>
      <c r="L435" t="s">
        <v>20</v>
      </c>
    </row>
    <row r="436" spans="1:12" x14ac:dyDescent="0.2">
      <c r="A436" s="1">
        <v>41675.456400462965</v>
      </c>
      <c r="B436">
        <v>455970</v>
      </c>
      <c r="C436" t="s">
        <v>22</v>
      </c>
      <c r="D436" t="s">
        <v>124</v>
      </c>
      <c r="E436" t="s">
        <v>35</v>
      </c>
      <c r="F436" t="s">
        <v>107</v>
      </c>
      <c r="G436" s="1">
        <v>1</v>
      </c>
      <c r="H436" t="s">
        <v>273</v>
      </c>
      <c r="I436" t="s">
        <v>274</v>
      </c>
      <c r="J436" t="s">
        <v>713</v>
      </c>
      <c r="K436" t="s">
        <v>14</v>
      </c>
    </row>
    <row r="437" spans="1:12" x14ac:dyDescent="0.2">
      <c r="A437" s="1">
        <v>41675.456909722219</v>
      </c>
      <c r="B437">
        <v>455971</v>
      </c>
      <c r="C437" t="s">
        <v>22</v>
      </c>
      <c r="D437" t="s">
        <v>174</v>
      </c>
      <c r="E437" t="s">
        <v>111</v>
      </c>
      <c r="F437" t="s">
        <v>74</v>
      </c>
      <c r="G437" s="1">
        <v>41680.471828703703</v>
      </c>
      <c r="H437" t="s">
        <v>273</v>
      </c>
      <c r="I437" t="s">
        <v>274</v>
      </c>
      <c r="J437" t="s">
        <v>714</v>
      </c>
      <c r="K437" t="s">
        <v>14</v>
      </c>
      <c r="L437" t="s">
        <v>641</v>
      </c>
    </row>
    <row r="438" spans="1:12" x14ac:dyDescent="0.2">
      <c r="A438" s="1">
        <v>41675.459861111114</v>
      </c>
      <c r="B438">
        <v>455972</v>
      </c>
      <c r="C438" t="s">
        <v>22</v>
      </c>
      <c r="D438" t="s">
        <v>174</v>
      </c>
      <c r="E438" t="s">
        <v>111</v>
      </c>
      <c r="F438" t="s">
        <v>54</v>
      </c>
      <c r="G438" s="1">
        <v>41680.45988425926</v>
      </c>
      <c r="H438" t="s">
        <v>273</v>
      </c>
      <c r="I438" t="s">
        <v>274</v>
      </c>
      <c r="J438" t="s">
        <v>715</v>
      </c>
      <c r="K438" t="s">
        <v>14</v>
      </c>
      <c r="L438" t="s">
        <v>637</v>
      </c>
    </row>
    <row r="439" spans="1:12" x14ac:dyDescent="0.2">
      <c r="A439" s="1">
        <v>41675.476655092592</v>
      </c>
      <c r="B439">
        <v>455980</v>
      </c>
      <c r="C439" t="s">
        <v>22</v>
      </c>
      <c r="D439" t="s">
        <v>65</v>
      </c>
      <c r="E439" t="s">
        <v>111</v>
      </c>
      <c r="F439" t="s">
        <v>33</v>
      </c>
      <c r="G439" s="1">
        <v>41680.478032407409</v>
      </c>
      <c r="H439" t="s">
        <v>273</v>
      </c>
      <c r="I439" t="s">
        <v>274</v>
      </c>
      <c r="J439" t="s">
        <v>716</v>
      </c>
      <c r="K439" t="s">
        <v>85</v>
      </c>
      <c r="L439" t="s">
        <v>34</v>
      </c>
    </row>
    <row r="440" spans="1:12" x14ac:dyDescent="0.2">
      <c r="A440" s="1">
        <v>41675.478020833332</v>
      </c>
      <c r="B440">
        <v>455979</v>
      </c>
      <c r="C440" t="s">
        <v>22</v>
      </c>
      <c r="D440" t="s">
        <v>86</v>
      </c>
      <c r="E440" t="s">
        <v>140</v>
      </c>
      <c r="F440" t="s">
        <v>36</v>
      </c>
      <c r="G440" s="1">
        <v>41680.491643518515</v>
      </c>
      <c r="H440" t="s">
        <v>273</v>
      </c>
      <c r="I440" t="s">
        <v>274</v>
      </c>
      <c r="J440" t="s">
        <v>717</v>
      </c>
      <c r="K440" t="s">
        <v>14</v>
      </c>
      <c r="L440" t="s">
        <v>349</v>
      </c>
    </row>
    <row r="441" spans="1:12" x14ac:dyDescent="0.2">
      <c r="A441" s="1">
        <v>41675.482164351852</v>
      </c>
      <c r="B441">
        <v>455981</v>
      </c>
      <c r="C441" t="s">
        <v>22</v>
      </c>
      <c r="D441" t="s">
        <v>168</v>
      </c>
      <c r="E441" t="s">
        <v>24</v>
      </c>
      <c r="F441" t="s">
        <v>83</v>
      </c>
      <c r="G441" s="1">
        <v>41680.486921296295</v>
      </c>
      <c r="H441" t="s">
        <v>273</v>
      </c>
      <c r="I441" t="s">
        <v>274</v>
      </c>
      <c r="J441" t="s">
        <v>718</v>
      </c>
      <c r="K441" t="s">
        <v>14</v>
      </c>
      <c r="L441" t="s">
        <v>271</v>
      </c>
    </row>
    <row r="442" spans="1:12" x14ac:dyDescent="0.2">
      <c r="A442" s="1">
        <v>41675.497002314813</v>
      </c>
      <c r="B442">
        <v>455982</v>
      </c>
      <c r="C442" t="s">
        <v>22</v>
      </c>
      <c r="D442" t="s">
        <v>23</v>
      </c>
      <c r="E442" t="s">
        <v>38</v>
      </c>
      <c r="F442" t="s">
        <v>33</v>
      </c>
      <c r="G442" s="1">
        <v>41680.540613425925</v>
      </c>
      <c r="H442" t="s">
        <v>273</v>
      </c>
      <c r="I442" t="s">
        <v>274</v>
      </c>
      <c r="J442" t="s">
        <v>719</v>
      </c>
      <c r="K442" t="s">
        <v>14</v>
      </c>
      <c r="L442" t="s">
        <v>455</v>
      </c>
    </row>
    <row r="443" spans="1:12" x14ac:dyDescent="0.2">
      <c r="A443" s="1">
        <v>41675.500069444446</v>
      </c>
      <c r="B443">
        <v>455984</v>
      </c>
      <c r="C443" t="s">
        <v>22</v>
      </c>
      <c r="D443" t="s">
        <v>176</v>
      </c>
      <c r="E443" t="s">
        <v>184</v>
      </c>
      <c r="F443" t="s">
        <v>19</v>
      </c>
      <c r="G443" s="1">
        <v>41680.514837962961</v>
      </c>
      <c r="H443" t="s">
        <v>273</v>
      </c>
      <c r="I443" t="s">
        <v>274</v>
      </c>
      <c r="J443" t="s">
        <v>720</v>
      </c>
      <c r="K443" t="s">
        <v>14</v>
      </c>
      <c r="L443" t="s">
        <v>20</v>
      </c>
    </row>
    <row r="444" spans="1:12" x14ac:dyDescent="0.2">
      <c r="A444" s="1">
        <v>41675.514270833337</v>
      </c>
      <c r="B444">
        <v>455987</v>
      </c>
      <c r="C444" t="s">
        <v>22</v>
      </c>
      <c r="D444" t="s">
        <v>174</v>
      </c>
      <c r="E444" t="s">
        <v>38</v>
      </c>
      <c r="F444" t="s">
        <v>33</v>
      </c>
      <c r="G444" s="1">
        <v>41680.568611111114</v>
      </c>
      <c r="H444" t="s">
        <v>273</v>
      </c>
      <c r="I444" t="s">
        <v>274</v>
      </c>
      <c r="J444" t="s">
        <v>721</v>
      </c>
      <c r="K444" t="s">
        <v>14</v>
      </c>
      <c r="L444" t="s">
        <v>39</v>
      </c>
    </row>
    <row r="445" spans="1:12" x14ac:dyDescent="0.2">
      <c r="A445" s="1">
        <v>41675.520879629628</v>
      </c>
      <c r="B445">
        <v>455990</v>
      </c>
      <c r="C445" t="s">
        <v>22</v>
      </c>
      <c r="D445" t="s">
        <v>166</v>
      </c>
      <c r="E445" t="s">
        <v>35</v>
      </c>
      <c r="F445" t="s">
        <v>36</v>
      </c>
      <c r="G445" s="1">
        <v>1</v>
      </c>
      <c r="H445" t="s">
        <v>273</v>
      </c>
      <c r="I445" t="s">
        <v>274</v>
      </c>
      <c r="J445" t="s">
        <v>793</v>
      </c>
      <c r="K445" t="s">
        <v>14</v>
      </c>
    </row>
    <row r="446" spans="1:12" x14ac:dyDescent="0.2">
      <c r="A446" s="1">
        <v>41675.520891203705</v>
      </c>
      <c r="B446">
        <v>455991</v>
      </c>
      <c r="C446" t="s">
        <v>22</v>
      </c>
      <c r="D446" t="s">
        <v>176</v>
      </c>
      <c r="E446" t="s">
        <v>177</v>
      </c>
      <c r="F446" t="s">
        <v>19</v>
      </c>
      <c r="G446" s="1">
        <v>41681.663576388892</v>
      </c>
      <c r="H446" t="s">
        <v>273</v>
      </c>
      <c r="I446" t="s">
        <v>274</v>
      </c>
      <c r="J446" t="s">
        <v>794</v>
      </c>
      <c r="K446" t="s">
        <v>14</v>
      </c>
      <c r="L446" t="s">
        <v>20</v>
      </c>
    </row>
    <row r="447" spans="1:12" x14ac:dyDescent="0.2">
      <c r="A447" s="1">
        <v>41675.52443287037</v>
      </c>
      <c r="B447">
        <v>455992</v>
      </c>
      <c r="C447" t="s">
        <v>22</v>
      </c>
      <c r="D447" t="s">
        <v>197</v>
      </c>
      <c r="E447" t="s">
        <v>114</v>
      </c>
      <c r="F447" t="s">
        <v>13</v>
      </c>
      <c r="G447" s="1">
        <v>1</v>
      </c>
      <c r="H447" t="s">
        <v>273</v>
      </c>
      <c r="I447" t="s">
        <v>274</v>
      </c>
      <c r="J447" t="s">
        <v>722</v>
      </c>
      <c r="K447" t="s">
        <v>85</v>
      </c>
      <c r="L447" t="s">
        <v>64</v>
      </c>
    </row>
    <row r="448" spans="1:12" x14ac:dyDescent="0.2">
      <c r="A448" s="1">
        <v>41675.528263888889</v>
      </c>
      <c r="B448">
        <v>456000</v>
      </c>
      <c r="C448" t="s">
        <v>22</v>
      </c>
      <c r="D448" t="s">
        <v>225</v>
      </c>
      <c r="E448" t="s">
        <v>35</v>
      </c>
      <c r="F448" t="s">
        <v>98</v>
      </c>
      <c r="G448" s="1">
        <v>41680.624351851853</v>
      </c>
      <c r="H448" t="s">
        <v>273</v>
      </c>
      <c r="I448" t="s">
        <v>274</v>
      </c>
      <c r="J448" t="s">
        <v>723</v>
      </c>
      <c r="K448" t="s">
        <v>374</v>
      </c>
      <c r="L448" t="s">
        <v>105</v>
      </c>
    </row>
    <row r="449" spans="1:12" x14ac:dyDescent="0.2">
      <c r="A449" s="1">
        <v>41675.542337962965</v>
      </c>
      <c r="B449">
        <v>455995</v>
      </c>
      <c r="C449" t="s">
        <v>22</v>
      </c>
      <c r="D449" t="s">
        <v>218</v>
      </c>
      <c r="E449" t="s">
        <v>111</v>
      </c>
      <c r="F449" t="s">
        <v>107</v>
      </c>
      <c r="G449" s="1">
        <v>41680.545231481483</v>
      </c>
      <c r="H449" t="s">
        <v>273</v>
      </c>
      <c r="I449" t="s">
        <v>274</v>
      </c>
      <c r="J449" t="s">
        <v>724</v>
      </c>
      <c r="K449" t="s">
        <v>14</v>
      </c>
      <c r="L449" t="s">
        <v>108</v>
      </c>
    </row>
    <row r="450" spans="1:12" x14ac:dyDescent="0.2">
      <c r="A450" s="1">
        <v>41675.543657407405</v>
      </c>
      <c r="B450">
        <v>455996</v>
      </c>
      <c r="C450" t="s">
        <v>22</v>
      </c>
      <c r="D450" t="s">
        <v>57</v>
      </c>
      <c r="E450" t="s">
        <v>111</v>
      </c>
      <c r="F450" t="s">
        <v>104</v>
      </c>
      <c r="G450" s="1">
        <v>41680.557141203702</v>
      </c>
      <c r="H450" t="s">
        <v>273</v>
      </c>
      <c r="I450" t="s">
        <v>274</v>
      </c>
      <c r="J450" t="s">
        <v>725</v>
      </c>
      <c r="K450" t="s">
        <v>14</v>
      </c>
      <c r="L450" t="s">
        <v>61</v>
      </c>
    </row>
    <row r="451" spans="1:12" x14ac:dyDescent="0.2">
      <c r="A451" s="1">
        <v>41675.544861111113</v>
      </c>
      <c r="B451">
        <v>455997</v>
      </c>
      <c r="C451" t="s">
        <v>22</v>
      </c>
      <c r="D451" t="s">
        <v>168</v>
      </c>
      <c r="E451" t="s">
        <v>169</v>
      </c>
      <c r="F451" t="s">
        <v>16</v>
      </c>
      <c r="G451" s="1">
        <v>41680.560497685183</v>
      </c>
      <c r="H451" t="s">
        <v>273</v>
      </c>
      <c r="I451" t="s">
        <v>274</v>
      </c>
      <c r="J451" t="s">
        <v>726</v>
      </c>
      <c r="K451" t="s">
        <v>14</v>
      </c>
      <c r="L451" t="s">
        <v>149</v>
      </c>
    </row>
    <row r="452" spans="1:12" x14ac:dyDescent="0.2">
      <c r="A452" s="1">
        <v>41675.549224537041</v>
      </c>
      <c r="B452">
        <v>455999</v>
      </c>
      <c r="C452" t="s">
        <v>22</v>
      </c>
      <c r="D452" t="s">
        <v>171</v>
      </c>
      <c r="E452" t="s">
        <v>169</v>
      </c>
      <c r="F452" t="s">
        <v>104</v>
      </c>
      <c r="G452" s="1">
        <v>41680.560034722221</v>
      </c>
      <c r="H452" t="s">
        <v>273</v>
      </c>
      <c r="I452" t="s">
        <v>274</v>
      </c>
      <c r="J452" t="s">
        <v>727</v>
      </c>
      <c r="K452" t="s">
        <v>14</v>
      </c>
      <c r="L452" t="s">
        <v>61</v>
      </c>
    </row>
    <row r="453" spans="1:12" x14ac:dyDescent="0.2">
      <c r="A453" s="1">
        <v>41675.551400462966</v>
      </c>
      <c r="B453">
        <v>456001</v>
      </c>
      <c r="C453" t="s">
        <v>22</v>
      </c>
      <c r="D453" t="s">
        <v>124</v>
      </c>
      <c r="E453" t="s">
        <v>169</v>
      </c>
      <c r="F453" t="s">
        <v>103</v>
      </c>
      <c r="G453" s="1">
        <v>41680.661273148151</v>
      </c>
      <c r="H453" t="s">
        <v>273</v>
      </c>
      <c r="I453" t="s">
        <v>274</v>
      </c>
      <c r="J453" t="s">
        <v>795</v>
      </c>
      <c r="K453" t="s">
        <v>14</v>
      </c>
      <c r="L453" t="s">
        <v>156</v>
      </c>
    </row>
    <row r="454" spans="1:12" x14ac:dyDescent="0.2">
      <c r="A454" s="1">
        <v>41675.551423611112</v>
      </c>
      <c r="B454">
        <v>456002</v>
      </c>
      <c r="C454" t="s">
        <v>22</v>
      </c>
      <c r="D454" t="s">
        <v>55</v>
      </c>
      <c r="E454" t="s">
        <v>102</v>
      </c>
      <c r="F454" t="s">
        <v>33</v>
      </c>
      <c r="G454" s="1">
        <v>41680.661203703705</v>
      </c>
      <c r="H454" t="s">
        <v>273</v>
      </c>
      <c r="I454" t="s">
        <v>274</v>
      </c>
      <c r="J454" t="s">
        <v>728</v>
      </c>
      <c r="K454" t="s">
        <v>14</v>
      </c>
      <c r="L454" t="s">
        <v>455</v>
      </c>
    </row>
    <row r="455" spans="1:12" x14ac:dyDescent="0.2">
      <c r="A455" s="1">
        <v>41675.556192129632</v>
      </c>
      <c r="B455">
        <v>456003</v>
      </c>
      <c r="C455" t="s">
        <v>22</v>
      </c>
      <c r="D455" t="s">
        <v>180</v>
      </c>
      <c r="E455" t="s">
        <v>24</v>
      </c>
      <c r="F455" t="s">
        <v>16</v>
      </c>
      <c r="G455" s="1">
        <v>1</v>
      </c>
      <c r="H455" t="s">
        <v>273</v>
      </c>
      <c r="I455" t="s">
        <v>274</v>
      </c>
      <c r="J455" t="s">
        <v>729</v>
      </c>
      <c r="K455" t="s">
        <v>136</v>
      </c>
      <c r="L455" t="s">
        <v>137</v>
      </c>
    </row>
    <row r="456" spans="1:12" x14ac:dyDescent="0.2">
      <c r="A456" s="1">
        <v>41675.565046296295</v>
      </c>
      <c r="B456">
        <v>456005</v>
      </c>
      <c r="C456" t="s">
        <v>22</v>
      </c>
      <c r="D456" t="s">
        <v>174</v>
      </c>
      <c r="E456" t="s">
        <v>234</v>
      </c>
      <c r="F456" t="s">
        <v>16</v>
      </c>
      <c r="G456" s="1">
        <v>41680.647280092591</v>
      </c>
      <c r="H456" t="s">
        <v>273</v>
      </c>
      <c r="I456" t="s">
        <v>274</v>
      </c>
      <c r="J456" t="s">
        <v>730</v>
      </c>
      <c r="K456" t="s">
        <v>14</v>
      </c>
      <c r="L456" t="s">
        <v>21</v>
      </c>
    </row>
    <row r="457" spans="1:12" x14ac:dyDescent="0.2">
      <c r="A457" s="1">
        <v>41675.56591435185</v>
      </c>
      <c r="B457">
        <v>456009</v>
      </c>
      <c r="C457" t="s">
        <v>22</v>
      </c>
      <c r="D457" t="s">
        <v>210</v>
      </c>
      <c r="E457" t="s">
        <v>731</v>
      </c>
      <c r="F457" t="s">
        <v>36</v>
      </c>
      <c r="G457" s="1">
        <v>1</v>
      </c>
      <c r="H457" t="s">
        <v>273</v>
      </c>
      <c r="I457" t="s">
        <v>274</v>
      </c>
      <c r="J457" t="s">
        <v>943</v>
      </c>
      <c r="K457" t="s">
        <v>132</v>
      </c>
      <c r="L457" t="s">
        <v>80</v>
      </c>
    </row>
    <row r="458" spans="1:12" x14ac:dyDescent="0.2">
      <c r="A458" s="1">
        <v>41675.568796296298</v>
      </c>
      <c r="B458">
        <v>456008</v>
      </c>
      <c r="C458" t="s">
        <v>22</v>
      </c>
      <c r="D458" t="s">
        <v>200</v>
      </c>
      <c r="E458" t="s">
        <v>38</v>
      </c>
      <c r="F458" t="s">
        <v>13</v>
      </c>
      <c r="G458" s="1">
        <v>41680.632997685185</v>
      </c>
      <c r="H458" t="s">
        <v>273</v>
      </c>
      <c r="I458" t="s">
        <v>274</v>
      </c>
      <c r="J458" t="s">
        <v>732</v>
      </c>
      <c r="K458" t="s">
        <v>14</v>
      </c>
      <c r="L458" t="s">
        <v>15</v>
      </c>
    </row>
    <row r="459" spans="1:12" x14ac:dyDescent="0.2">
      <c r="A459" s="1">
        <v>41675.570555555554</v>
      </c>
      <c r="B459">
        <v>456010</v>
      </c>
      <c r="C459" t="s">
        <v>22</v>
      </c>
      <c r="D459" t="s">
        <v>23</v>
      </c>
      <c r="E459" t="s">
        <v>24</v>
      </c>
      <c r="F459" t="s">
        <v>16</v>
      </c>
      <c r="G459" s="1">
        <v>41680.57340277778</v>
      </c>
      <c r="H459" t="s">
        <v>273</v>
      </c>
      <c r="I459" t="s">
        <v>274</v>
      </c>
      <c r="J459" t="s">
        <v>733</v>
      </c>
      <c r="K459" t="s">
        <v>14</v>
      </c>
      <c r="L459" t="s">
        <v>137</v>
      </c>
    </row>
    <row r="460" spans="1:12" x14ac:dyDescent="0.2">
      <c r="A460" s="1">
        <v>41675.572511574072</v>
      </c>
      <c r="B460">
        <v>456012</v>
      </c>
      <c r="C460" t="s">
        <v>22</v>
      </c>
      <c r="D460" t="s">
        <v>300</v>
      </c>
      <c r="E460" t="s">
        <v>111</v>
      </c>
      <c r="F460" t="s">
        <v>33</v>
      </c>
      <c r="G460" s="1">
        <v>41680.630868055552</v>
      </c>
      <c r="H460" t="s">
        <v>273</v>
      </c>
      <c r="I460" t="s">
        <v>274</v>
      </c>
      <c r="J460" t="s">
        <v>734</v>
      </c>
      <c r="K460" t="s">
        <v>14</v>
      </c>
      <c r="L460" t="s">
        <v>42</v>
      </c>
    </row>
    <row r="461" spans="1:12" x14ac:dyDescent="0.2">
      <c r="A461" s="1">
        <v>41675.574930555558</v>
      </c>
      <c r="B461">
        <v>456014</v>
      </c>
      <c r="C461" t="s">
        <v>22</v>
      </c>
      <c r="D461" t="s">
        <v>196</v>
      </c>
      <c r="E461" t="s">
        <v>121</v>
      </c>
      <c r="F461" t="s">
        <v>13</v>
      </c>
      <c r="G461" s="1">
        <v>41680.640416666669</v>
      </c>
      <c r="H461" t="s">
        <v>273</v>
      </c>
      <c r="I461" t="s">
        <v>274</v>
      </c>
      <c r="J461" t="s">
        <v>400</v>
      </c>
      <c r="K461" t="s">
        <v>27</v>
      </c>
      <c r="L461" t="s">
        <v>15</v>
      </c>
    </row>
    <row r="462" spans="1:12" x14ac:dyDescent="0.2">
      <c r="A462" s="1">
        <v>41675.580497685187</v>
      </c>
      <c r="B462">
        <v>456017</v>
      </c>
      <c r="C462" t="s">
        <v>22</v>
      </c>
      <c r="D462" t="s">
        <v>23</v>
      </c>
      <c r="E462" t="s">
        <v>24</v>
      </c>
      <c r="F462" t="s">
        <v>33</v>
      </c>
      <c r="G462" s="1">
        <v>41680.639814814815</v>
      </c>
      <c r="H462" t="s">
        <v>273</v>
      </c>
      <c r="I462" t="s">
        <v>274</v>
      </c>
      <c r="J462" t="s">
        <v>735</v>
      </c>
      <c r="K462" t="s">
        <v>151</v>
      </c>
      <c r="L462" t="s">
        <v>34</v>
      </c>
    </row>
    <row r="463" spans="1:12" x14ac:dyDescent="0.2">
      <c r="A463" s="1">
        <v>41675.580706018518</v>
      </c>
      <c r="B463">
        <v>456015</v>
      </c>
      <c r="C463" t="s">
        <v>22</v>
      </c>
      <c r="D463" t="s">
        <v>57</v>
      </c>
      <c r="E463" t="s">
        <v>111</v>
      </c>
      <c r="F463" t="s">
        <v>74</v>
      </c>
      <c r="G463" s="1">
        <v>41680.592129629629</v>
      </c>
      <c r="H463" t="s">
        <v>273</v>
      </c>
      <c r="I463" t="s">
        <v>274</v>
      </c>
      <c r="J463" t="s">
        <v>736</v>
      </c>
      <c r="K463" t="s">
        <v>14</v>
      </c>
      <c r="L463" t="s">
        <v>56</v>
      </c>
    </row>
    <row r="464" spans="1:12" x14ac:dyDescent="0.2">
      <c r="A464" s="1">
        <v>41675.581087962964</v>
      </c>
      <c r="B464">
        <v>456016</v>
      </c>
      <c r="C464" t="s">
        <v>22</v>
      </c>
      <c r="D464" t="s">
        <v>125</v>
      </c>
      <c r="E464" t="s">
        <v>111</v>
      </c>
      <c r="F464" t="s">
        <v>43</v>
      </c>
      <c r="G464" s="1">
        <v>41681.6015162037</v>
      </c>
      <c r="H464" t="s">
        <v>273</v>
      </c>
      <c r="I464" t="s">
        <v>274</v>
      </c>
      <c r="J464" t="s">
        <v>737</v>
      </c>
      <c r="K464" t="s">
        <v>14</v>
      </c>
      <c r="L464" t="s">
        <v>69</v>
      </c>
    </row>
    <row r="465" spans="1:12" x14ac:dyDescent="0.2">
      <c r="A465" s="1">
        <v>41675.583090277774</v>
      </c>
      <c r="B465">
        <v>456019</v>
      </c>
      <c r="C465" t="s">
        <v>22</v>
      </c>
      <c r="D465" t="s">
        <v>181</v>
      </c>
      <c r="E465" t="s">
        <v>35</v>
      </c>
      <c r="F465" t="s">
        <v>16</v>
      </c>
      <c r="G465" s="1">
        <v>41680.601203703707</v>
      </c>
      <c r="H465" t="s">
        <v>273</v>
      </c>
      <c r="I465" t="s">
        <v>274</v>
      </c>
      <c r="J465" t="s">
        <v>738</v>
      </c>
      <c r="K465" t="s">
        <v>14</v>
      </c>
      <c r="L465" t="s">
        <v>130</v>
      </c>
    </row>
    <row r="466" spans="1:12" x14ac:dyDescent="0.2">
      <c r="A466" s="1">
        <v>41675.583460648151</v>
      </c>
      <c r="B466">
        <v>456020</v>
      </c>
      <c r="C466" t="s">
        <v>22</v>
      </c>
      <c r="D466" t="s">
        <v>188</v>
      </c>
      <c r="E466" t="s">
        <v>24</v>
      </c>
      <c r="F466" t="s">
        <v>43</v>
      </c>
      <c r="G466" s="1">
        <v>41681.64303240741</v>
      </c>
      <c r="H466" t="s">
        <v>273</v>
      </c>
      <c r="I466" t="s">
        <v>274</v>
      </c>
      <c r="J466" t="s">
        <v>739</v>
      </c>
      <c r="K466" t="s">
        <v>14</v>
      </c>
      <c r="L466" t="s">
        <v>42</v>
      </c>
    </row>
    <row r="467" spans="1:12" x14ac:dyDescent="0.2">
      <c r="A467" s="1">
        <v>41675.586793981478</v>
      </c>
      <c r="B467">
        <v>456023</v>
      </c>
      <c r="C467" t="s">
        <v>22</v>
      </c>
      <c r="D467" t="s">
        <v>209</v>
      </c>
      <c r="E467" t="s">
        <v>24</v>
      </c>
      <c r="F467" t="s">
        <v>16</v>
      </c>
      <c r="G467" s="1">
        <v>41680.664942129632</v>
      </c>
      <c r="H467" t="s">
        <v>273</v>
      </c>
      <c r="I467" t="s">
        <v>274</v>
      </c>
      <c r="J467" t="s">
        <v>740</v>
      </c>
      <c r="K467" t="s">
        <v>14</v>
      </c>
      <c r="L467" t="s">
        <v>130</v>
      </c>
    </row>
    <row r="468" spans="1:12" x14ac:dyDescent="0.2">
      <c r="A468" s="1">
        <v>41675.587905092594</v>
      </c>
      <c r="B468">
        <v>456024</v>
      </c>
      <c r="C468" t="s">
        <v>22</v>
      </c>
      <c r="D468" t="s">
        <v>125</v>
      </c>
      <c r="E468" t="s">
        <v>111</v>
      </c>
      <c r="F468" t="s">
        <v>43</v>
      </c>
      <c r="G468" s="1">
        <v>41681.612210648149</v>
      </c>
      <c r="H468" t="s">
        <v>273</v>
      </c>
      <c r="I468" t="s">
        <v>274</v>
      </c>
      <c r="J468" t="s">
        <v>741</v>
      </c>
      <c r="K468" t="s">
        <v>14</v>
      </c>
      <c r="L468" t="s">
        <v>69</v>
      </c>
    </row>
    <row r="469" spans="1:12" x14ac:dyDescent="0.2">
      <c r="A469" s="1">
        <v>41675.589004629626</v>
      </c>
      <c r="B469">
        <v>456025</v>
      </c>
      <c r="C469" t="s">
        <v>22</v>
      </c>
      <c r="D469" t="s">
        <v>188</v>
      </c>
      <c r="E469" t="s">
        <v>24</v>
      </c>
      <c r="F469" t="s">
        <v>43</v>
      </c>
      <c r="G469" s="1">
        <v>41681.643564814818</v>
      </c>
      <c r="H469" t="s">
        <v>273</v>
      </c>
      <c r="I469" t="s">
        <v>274</v>
      </c>
      <c r="J469" t="s">
        <v>742</v>
      </c>
      <c r="K469" t="s">
        <v>14</v>
      </c>
      <c r="L469" t="s">
        <v>42</v>
      </c>
    </row>
    <row r="470" spans="1:12" x14ac:dyDescent="0.2">
      <c r="A470" s="1">
        <v>41675.590081018519</v>
      </c>
      <c r="B470">
        <v>456028</v>
      </c>
      <c r="C470" t="s">
        <v>22</v>
      </c>
      <c r="D470" t="s">
        <v>161</v>
      </c>
      <c r="E470" t="s">
        <v>162</v>
      </c>
      <c r="F470" t="s">
        <v>33</v>
      </c>
      <c r="G470" s="1">
        <v>41680.636203703703</v>
      </c>
      <c r="H470" t="s">
        <v>273</v>
      </c>
      <c r="I470" t="s">
        <v>274</v>
      </c>
      <c r="J470" t="s">
        <v>223</v>
      </c>
      <c r="K470" t="s">
        <v>92</v>
      </c>
      <c r="L470" t="s">
        <v>455</v>
      </c>
    </row>
    <row r="471" spans="1:12" x14ac:dyDescent="0.2">
      <c r="A471" s="1">
        <v>41675.590185185189</v>
      </c>
      <c r="B471">
        <v>456026</v>
      </c>
      <c r="C471" t="s">
        <v>22</v>
      </c>
      <c r="D471" t="s">
        <v>209</v>
      </c>
      <c r="E471" t="s">
        <v>24</v>
      </c>
      <c r="F471" t="s">
        <v>33</v>
      </c>
      <c r="G471" s="1">
        <v>41680.626319444447</v>
      </c>
      <c r="H471" t="s">
        <v>273</v>
      </c>
      <c r="I471" t="s">
        <v>274</v>
      </c>
      <c r="J471" t="s">
        <v>743</v>
      </c>
      <c r="K471" t="s">
        <v>14</v>
      </c>
      <c r="L471" t="s">
        <v>455</v>
      </c>
    </row>
    <row r="472" spans="1:12" x14ac:dyDescent="0.2">
      <c r="A472" s="1">
        <v>41675.596585648149</v>
      </c>
      <c r="B472">
        <v>456031</v>
      </c>
      <c r="C472" t="s">
        <v>22</v>
      </c>
      <c r="D472" t="s">
        <v>188</v>
      </c>
      <c r="E472" t="s">
        <v>24</v>
      </c>
      <c r="F472" t="s">
        <v>43</v>
      </c>
      <c r="G472" s="1">
        <v>41681.64402777778</v>
      </c>
      <c r="H472" t="s">
        <v>273</v>
      </c>
      <c r="I472" t="s">
        <v>274</v>
      </c>
      <c r="J472" t="s">
        <v>744</v>
      </c>
      <c r="K472" t="s">
        <v>14</v>
      </c>
      <c r="L472" t="s">
        <v>42</v>
      </c>
    </row>
    <row r="473" spans="1:12" x14ac:dyDescent="0.2">
      <c r="A473" s="1">
        <v>41675.598576388889</v>
      </c>
      <c r="B473">
        <v>456032</v>
      </c>
      <c r="C473" t="s">
        <v>22</v>
      </c>
      <c r="D473" t="s">
        <v>176</v>
      </c>
      <c r="E473" t="s">
        <v>155</v>
      </c>
      <c r="F473" t="s">
        <v>19</v>
      </c>
      <c r="G473" s="1">
        <v>41680.604571759257</v>
      </c>
      <c r="H473" t="s">
        <v>273</v>
      </c>
      <c r="I473" t="s">
        <v>274</v>
      </c>
      <c r="J473" t="s">
        <v>745</v>
      </c>
      <c r="K473" t="s">
        <v>132</v>
      </c>
      <c r="L473" t="s">
        <v>20</v>
      </c>
    </row>
    <row r="474" spans="1:12" x14ac:dyDescent="0.2">
      <c r="A474" s="1">
        <v>41675.602708333332</v>
      </c>
      <c r="B474">
        <v>456033</v>
      </c>
      <c r="C474" t="s">
        <v>22</v>
      </c>
      <c r="D474" t="s">
        <v>209</v>
      </c>
      <c r="E474" t="s">
        <v>38</v>
      </c>
      <c r="F474" t="s">
        <v>33</v>
      </c>
      <c r="G474" s="1">
        <v>41680.628148148149</v>
      </c>
      <c r="H474" t="s">
        <v>273</v>
      </c>
      <c r="I474" t="s">
        <v>274</v>
      </c>
      <c r="J474" t="s">
        <v>746</v>
      </c>
      <c r="K474" t="s">
        <v>14</v>
      </c>
      <c r="L474" t="s">
        <v>455</v>
      </c>
    </row>
    <row r="475" spans="1:12" x14ac:dyDescent="0.2">
      <c r="A475" s="1">
        <v>41675.60434027778</v>
      </c>
      <c r="B475">
        <v>456035</v>
      </c>
      <c r="C475" t="s">
        <v>123</v>
      </c>
      <c r="D475" t="s">
        <v>236</v>
      </c>
      <c r="E475" t="s">
        <v>123</v>
      </c>
      <c r="F475" t="s">
        <v>116</v>
      </c>
      <c r="G475" s="1">
        <v>1</v>
      </c>
      <c r="H475" t="s">
        <v>273</v>
      </c>
      <c r="I475" t="s">
        <v>274</v>
      </c>
      <c r="J475" t="s">
        <v>747</v>
      </c>
      <c r="K475" t="s">
        <v>147</v>
      </c>
      <c r="L475" t="s">
        <v>117</v>
      </c>
    </row>
    <row r="476" spans="1:12" x14ac:dyDescent="0.2">
      <c r="A476" s="1">
        <v>41675.612291666665</v>
      </c>
      <c r="B476">
        <v>456038</v>
      </c>
      <c r="C476" t="s">
        <v>22</v>
      </c>
      <c r="D476" t="s">
        <v>57</v>
      </c>
      <c r="E476" t="s">
        <v>111</v>
      </c>
      <c r="F476" t="s">
        <v>16</v>
      </c>
      <c r="G476" s="1">
        <v>41680.697615740741</v>
      </c>
      <c r="H476" t="s">
        <v>273</v>
      </c>
      <c r="I476" t="s">
        <v>274</v>
      </c>
      <c r="J476" t="s">
        <v>748</v>
      </c>
      <c r="K476" t="s">
        <v>14</v>
      </c>
      <c r="L476" t="s">
        <v>149</v>
      </c>
    </row>
    <row r="477" spans="1:12" x14ac:dyDescent="0.2">
      <c r="A477" s="1">
        <v>41675.612743055557</v>
      </c>
      <c r="B477">
        <v>456041</v>
      </c>
      <c r="C477" t="s">
        <v>22</v>
      </c>
      <c r="D477" t="s">
        <v>49</v>
      </c>
      <c r="E477" t="s">
        <v>214</v>
      </c>
      <c r="F477" t="s">
        <v>50</v>
      </c>
      <c r="G477" s="1">
        <v>41680.614282407405</v>
      </c>
      <c r="H477" t="s">
        <v>273</v>
      </c>
      <c r="I477" t="s">
        <v>274</v>
      </c>
      <c r="J477" t="s">
        <v>749</v>
      </c>
      <c r="K477" t="s">
        <v>750</v>
      </c>
      <c r="L477" t="s">
        <v>269</v>
      </c>
    </row>
    <row r="478" spans="1:12" x14ac:dyDescent="0.2">
      <c r="A478" s="1">
        <v>41675.613854166666</v>
      </c>
      <c r="B478">
        <v>456040</v>
      </c>
      <c r="C478" t="s">
        <v>22</v>
      </c>
      <c r="D478" t="s">
        <v>23</v>
      </c>
      <c r="E478" t="s">
        <v>100</v>
      </c>
      <c r="F478" t="s">
        <v>33</v>
      </c>
      <c r="G478" s="1">
        <v>41680.680277777778</v>
      </c>
      <c r="H478" t="s">
        <v>273</v>
      </c>
      <c r="I478" t="s">
        <v>274</v>
      </c>
      <c r="J478" t="s">
        <v>751</v>
      </c>
      <c r="K478" t="s">
        <v>14</v>
      </c>
      <c r="L478" t="s">
        <v>455</v>
      </c>
    </row>
    <row r="479" spans="1:12" x14ac:dyDescent="0.2">
      <c r="A479" s="1">
        <v>41675.625960648147</v>
      </c>
      <c r="B479">
        <v>456045</v>
      </c>
      <c r="C479" t="s">
        <v>22</v>
      </c>
      <c r="D479" t="s">
        <v>23</v>
      </c>
      <c r="E479" t="s">
        <v>100</v>
      </c>
      <c r="F479" t="s">
        <v>33</v>
      </c>
      <c r="G479" s="1">
        <v>41680.685752314814</v>
      </c>
      <c r="H479" t="s">
        <v>273</v>
      </c>
      <c r="I479" t="s">
        <v>274</v>
      </c>
      <c r="J479" t="s">
        <v>752</v>
      </c>
      <c r="K479" t="s">
        <v>14</v>
      </c>
      <c r="L479" t="s">
        <v>455</v>
      </c>
    </row>
    <row r="480" spans="1:12" x14ac:dyDescent="0.2">
      <c r="A480" s="1">
        <v>41675.626319444447</v>
      </c>
      <c r="B480">
        <v>456046</v>
      </c>
      <c r="C480" t="s">
        <v>22</v>
      </c>
      <c r="D480" t="s">
        <v>188</v>
      </c>
      <c r="E480" t="s">
        <v>24</v>
      </c>
      <c r="F480" t="s">
        <v>43</v>
      </c>
      <c r="G480" s="1">
        <v>41681.644456018519</v>
      </c>
      <c r="H480" t="s">
        <v>273</v>
      </c>
      <c r="I480" t="s">
        <v>274</v>
      </c>
      <c r="J480" t="s">
        <v>753</v>
      </c>
      <c r="K480" t="s">
        <v>14</v>
      </c>
      <c r="L480" t="s">
        <v>42</v>
      </c>
    </row>
    <row r="481" spans="1:12" x14ac:dyDescent="0.2">
      <c r="A481" s="1">
        <v>41675.626446759263</v>
      </c>
      <c r="B481">
        <v>456048</v>
      </c>
      <c r="C481" t="s">
        <v>22</v>
      </c>
      <c r="D481" t="s">
        <v>196</v>
      </c>
      <c r="E481" t="s">
        <v>59</v>
      </c>
      <c r="F481" t="s">
        <v>13</v>
      </c>
      <c r="G481" s="1">
        <v>41680.687881944446</v>
      </c>
      <c r="H481" t="s">
        <v>273</v>
      </c>
      <c r="I481" t="s">
        <v>274</v>
      </c>
      <c r="J481" t="s">
        <v>754</v>
      </c>
      <c r="K481" t="s">
        <v>27</v>
      </c>
      <c r="L481" t="s">
        <v>15</v>
      </c>
    </row>
    <row r="482" spans="1:12" x14ac:dyDescent="0.2">
      <c r="A482" s="1">
        <v>41675.62736111111</v>
      </c>
      <c r="B482">
        <v>456049</v>
      </c>
      <c r="C482" t="s">
        <v>22</v>
      </c>
      <c r="D482" t="s">
        <v>209</v>
      </c>
      <c r="E482" t="s">
        <v>38</v>
      </c>
      <c r="F482" t="s">
        <v>33</v>
      </c>
      <c r="G482" s="1">
        <v>41680.651365740741</v>
      </c>
      <c r="H482" t="s">
        <v>273</v>
      </c>
      <c r="I482" t="s">
        <v>274</v>
      </c>
      <c r="J482" t="s">
        <v>755</v>
      </c>
      <c r="K482" t="s">
        <v>136</v>
      </c>
      <c r="L482" t="s">
        <v>39</v>
      </c>
    </row>
    <row r="483" spans="1:12" x14ac:dyDescent="0.2">
      <c r="A483" s="1">
        <v>41675.634768518517</v>
      </c>
      <c r="B483">
        <v>456053</v>
      </c>
      <c r="C483" t="s">
        <v>22</v>
      </c>
      <c r="D483" t="s">
        <v>125</v>
      </c>
      <c r="E483" t="s">
        <v>111</v>
      </c>
      <c r="F483" t="s">
        <v>43</v>
      </c>
      <c r="G483" s="1">
        <v>41680.670497685183</v>
      </c>
      <c r="H483" t="s">
        <v>273</v>
      </c>
      <c r="I483" t="s">
        <v>274</v>
      </c>
      <c r="J483" t="s">
        <v>756</v>
      </c>
      <c r="K483" t="s">
        <v>14</v>
      </c>
      <c r="L483" t="s">
        <v>69</v>
      </c>
    </row>
    <row r="484" spans="1:12" x14ac:dyDescent="0.2">
      <c r="A484" s="1">
        <v>41675.636319444442</v>
      </c>
      <c r="B484">
        <v>456054</v>
      </c>
      <c r="C484" t="s">
        <v>22</v>
      </c>
      <c r="D484" t="s">
        <v>647</v>
      </c>
      <c r="E484" t="s">
        <v>169</v>
      </c>
      <c r="F484" t="s">
        <v>77</v>
      </c>
      <c r="G484" s="1">
        <v>41680.718564814815</v>
      </c>
      <c r="H484" t="s">
        <v>273</v>
      </c>
      <c r="I484" t="s">
        <v>274</v>
      </c>
      <c r="J484" t="s">
        <v>757</v>
      </c>
      <c r="K484" t="s">
        <v>14</v>
      </c>
      <c r="L484" t="s">
        <v>272</v>
      </c>
    </row>
    <row r="485" spans="1:12" x14ac:dyDescent="0.2">
      <c r="A485" s="1">
        <v>41675.640416666669</v>
      </c>
      <c r="B485">
        <v>456055</v>
      </c>
      <c r="C485" t="s">
        <v>22</v>
      </c>
      <c r="D485" t="s">
        <v>166</v>
      </c>
      <c r="E485" t="s">
        <v>35</v>
      </c>
      <c r="F485" t="s">
        <v>88</v>
      </c>
      <c r="G485" s="1">
        <v>1</v>
      </c>
      <c r="H485" t="s">
        <v>273</v>
      </c>
      <c r="I485" t="s">
        <v>274</v>
      </c>
      <c r="J485" t="s">
        <v>758</v>
      </c>
      <c r="K485" t="s">
        <v>235</v>
      </c>
      <c r="L485" t="s">
        <v>47</v>
      </c>
    </row>
    <row r="486" spans="1:12" x14ac:dyDescent="0.2">
      <c r="A486" s="1">
        <v>41675.645243055558</v>
      </c>
      <c r="B486">
        <v>456056</v>
      </c>
      <c r="C486" t="s">
        <v>22</v>
      </c>
      <c r="D486" t="s">
        <v>176</v>
      </c>
      <c r="E486" t="s">
        <v>111</v>
      </c>
      <c r="F486" t="s">
        <v>19</v>
      </c>
      <c r="G486" s="1">
        <v>41680.671018518522</v>
      </c>
      <c r="H486" t="s">
        <v>273</v>
      </c>
      <c r="I486" t="s">
        <v>274</v>
      </c>
      <c r="J486" t="s">
        <v>135</v>
      </c>
      <c r="K486" t="s">
        <v>14</v>
      </c>
      <c r="L486" t="s">
        <v>20</v>
      </c>
    </row>
    <row r="487" spans="1:12" x14ac:dyDescent="0.2">
      <c r="A487" s="1">
        <v>41675.647245370368</v>
      </c>
      <c r="B487">
        <v>456058</v>
      </c>
      <c r="C487" t="s">
        <v>22</v>
      </c>
      <c r="D487" t="s">
        <v>125</v>
      </c>
      <c r="E487" t="s">
        <v>111</v>
      </c>
      <c r="F487" t="s">
        <v>43</v>
      </c>
      <c r="G487" s="1">
        <v>41680.673402777778</v>
      </c>
      <c r="H487" t="s">
        <v>273</v>
      </c>
      <c r="I487" t="s">
        <v>274</v>
      </c>
      <c r="J487" t="s">
        <v>759</v>
      </c>
      <c r="K487" t="s">
        <v>14</v>
      </c>
      <c r="L487" t="s">
        <v>69</v>
      </c>
    </row>
    <row r="488" spans="1:12" x14ac:dyDescent="0.2">
      <c r="A488" s="1">
        <v>41675.649675925924</v>
      </c>
      <c r="B488">
        <v>456061</v>
      </c>
      <c r="C488" t="s">
        <v>123</v>
      </c>
      <c r="D488" t="s">
        <v>185</v>
      </c>
      <c r="E488" t="s">
        <v>123</v>
      </c>
      <c r="F488" t="s">
        <v>74</v>
      </c>
      <c r="G488" s="1">
        <v>41680.659826388888</v>
      </c>
      <c r="H488" t="s">
        <v>273</v>
      </c>
      <c r="I488" t="s">
        <v>274</v>
      </c>
      <c r="J488" t="s">
        <v>760</v>
      </c>
      <c r="K488" t="s">
        <v>14</v>
      </c>
      <c r="L488" t="s">
        <v>56</v>
      </c>
    </row>
    <row r="489" spans="1:12" x14ac:dyDescent="0.2">
      <c r="A489" s="1">
        <v>41675.652870370373</v>
      </c>
      <c r="B489">
        <v>456063</v>
      </c>
      <c r="C489" t="s">
        <v>22</v>
      </c>
      <c r="D489" t="s">
        <v>188</v>
      </c>
      <c r="E489" t="s">
        <v>24</v>
      </c>
      <c r="F489" t="s">
        <v>43</v>
      </c>
      <c r="G489" s="1">
        <v>41681.646608796298</v>
      </c>
      <c r="H489" t="s">
        <v>273</v>
      </c>
      <c r="I489" t="s">
        <v>274</v>
      </c>
      <c r="J489" t="s">
        <v>205</v>
      </c>
      <c r="K489" t="s">
        <v>14</v>
      </c>
      <c r="L489" t="s">
        <v>42</v>
      </c>
    </row>
    <row r="490" spans="1:12" x14ac:dyDescent="0.2">
      <c r="A490" s="1">
        <v>41675.655960648146</v>
      </c>
      <c r="B490">
        <v>456064</v>
      </c>
      <c r="C490" t="s">
        <v>22</v>
      </c>
      <c r="D490" t="s">
        <v>178</v>
      </c>
      <c r="E490" t="s">
        <v>179</v>
      </c>
      <c r="F490" t="s">
        <v>16</v>
      </c>
      <c r="G490" s="1">
        <v>1</v>
      </c>
      <c r="H490" t="s">
        <v>273</v>
      </c>
      <c r="I490" t="s">
        <v>274</v>
      </c>
      <c r="J490" t="s">
        <v>761</v>
      </c>
      <c r="K490" t="s">
        <v>136</v>
      </c>
      <c r="L490" t="s">
        <v>137</v>
      </c>
    </row>
    <row r="491" spans="1:12" x14ac:dyDescent="0.2">
      <c r="A491" s="1">
        <v>41675.658020833333</v>
      </c>
      <c r="B491">
        <v>456065</v>
      </c>
      <c r="C491" t="s">
        <v>22</v>
      </c>
      <c r="D491" t="s">
        <v>188</v>
      </c>
      <c r="E491" t="s">
        <v>24</v>
      </c>
      <c r="F491" t="s">
        <v>43</v>
      </c>
      <c r="G491" s="1">
        <v>41681.647083333337</v>
      </c>
      <c r="H491" t="s">
        <v>273</v>
      </c>
      <c r="I491" t="s">
        <v>274</v>
      </c>
      <c r="J491" t="s">
        <v>205</v>
      </c>
      <c r="K491" t="s">
        <v>14</v>
      </c>
      <c r="L491" t="s">
        <v>42</v>
      </c>
    </row>
    <row r="492" spans="1:12" x14ac:dyDescent="0.2">
      <c r="A492" s="1">
        <v>41675.65965277778</v>
      </c>
      <c r="B492">
        <v>456066</v>
      </c>
      <c r="C492" t="s">
        <v>22</v>
      </c>
      <c r="D492" t="s">
        <v>188</v>
      </c>
      <c r="E492" t="s">
        <v>24</v>
      </c>
      <c r="F492" t="s">
        <v>43</v>
      </c>
      <c r="G492" s="1">
        <v>1</v>
      </c>
      <c r="H492" t="s">
        <v>273</v>
      </c>
      <c r="I492" t="s">
        <v>274</v>
      </c>
      <c r="J492" t="s">
        <v>762</v>
      </c>
      <c r="K492" t="s">
        <v>14</v>
      </c>
      <c r="L492" t="s">
        <v>42</v>
      </c>
    </row>
    <row r="493" spans="1:12" x14ac:dyDescent="0.2">
      <c r="A493" s="1">
        <v>41675.667557870373</v>
      </c>
      <c r="B493">
        <v>456072</v>
      </c>
      <c r="C493" t="s">
        <v>22</v>
      </c>
      <c r="D493" t="s">
        <v>231</v>
      </c>
      <c r="E493" t="s">
        <v>169</v>
      </c>
      <c r="F493" t="s">
        <v>16</v>
      </c>
      <c r="G493" s="1">
        <v>1</v>
      </c>
      <c r="H493" t="s">
        <v>273</v>
      </c>
      <c r="I493" t="s">
        <v>274</v>
      </c>
      <c r="J493" t="s">
        <v>763</v>
      </c>
      <c r="K493" t="s">
        <v>151</v>
      </c>
      <c r="L493" t="s">
        <v>149</v>
      </c>
    </row>
    <row r="494" spans="1:12" x14ac:dyDescent="0.2">
      <c r="A494" s="1">
        <v>41675.668368055558</v>
      </c>
      <c r="B494">
        <v>456071</v>
      </c>
      <c r="C494" t="s">
        <v>22</v>
      </c>
      <c r="D494" t="s">
        <v>23</v>
      </c>
      <c r="E494" t="s">
        <v>100</v>
      </c>
      <c r="F494" t="s">
        <v>16</v>
      </c>
      <c r="G494" s="1">
        <v>41680.69190972222</v>
      </c>
      <c r="H494" t="s">
        <v>273</v>
      </c>
      <c r="I494" t="s">
        <v>274</v>
      </c>
      <c r="J494" t="s">
        <v>764</v>
      </c>
      <c r="K494" t="s">
        <v>14</v>
      </c>
      <c r="L494" t="s">
        <v>149</v>
      </c>
    </row>
    <row r="495" spans="1:12" x14ac:dyDescent="0.2">
      <c r="A495" s="1">
        <v>41675.669039351851</v>
      </c>
      <c r="B495">
        <v>456073</v>
      </c>
      <c r="C495" t="s">
        <v>22</v>
      </c>
      <c r="D495" t="s">
        <v>171</v>
      </c>
      <c r="E495" t="s">
        <v>169</v>
      </c>
      <c r="F495" t="s">
        <v>104</v>
      </c>
      <c r="G495" s="1">
        <v>1</v>
      </c>
      <c r="H495" t="s">
        <v>273</v>
      </c>
      <c r="I495" t="s">
        <v>274</v>
      </c>
      <c r="J495" t="s">
        <v>765</v>
      </c>
      <c r="K495" t="s">
        <v>14</v>
      </c>
    </row>
    <row r="496" spans="1:12" x14ac:dyDescent="0.2">
      <c r="A496" s="1">
        <v>41675.671087962961</v>
      </c>
      <c r="B496">
        <v>456074</v>
      </c>
      <c r="C496" t="s">
        <v>22</v>
      </c>
      <c r="D496" t="s">
        <v>145</v>
      </c>
      <c r="E496" t="s">
        <v>438</v>
      </c>
      <c r="F496" t="s">
        <v>33</v>
      </c>
      <c r="G496" s="1">
        <v>41680.703125</v>
      </c>
      <c r="H496" t="s">
        <v>273</v>
      </c>
      <c r="I496" t="s">
        <v>274</v>
      </c>
      <c r="J496" t="s">
        <v>734</v>
      </c>
      <c r="K496" t="s">
        <v>14</v>
      </c>
      <c r="L496" t="s">
        <v>42</v>
      </c>
    </row>
    <row r="497" spans="1:12" x14ac:dyDescent="0.2">
      <c r="A497" s="1">
        <v>41675.672083333331</v>
      </c>
      <c r="B497">
        <v>456075</v>
      </c>
      <c r="C497" t="s">
        <v>22</v>
      </c>
      <c r="D497" t="s">
        <v>193</v>
      </c>
      <c r="E497" t="s">
        <v>73</v>
      </c>
      <c r="F497" t="s">
        <v>50</v>
      </c>
      <c r="G497" s="1">
        <v>41680.69358796296</v>
      </c>
      <c r="H497" t="s">
        <v>273</v>
      </c>
      <c r="I497" t="s">
        <v>274</v>
      </c>
      <c r="J497" t="s">
        <v>766</v>
      </c>
      <c r="K497" t="s">
        <v>14</v>
      </c>
      <c r="L497" t="s">
        <v>269</v>
      </c>
    </row>
    <row r="498" spans="1:12" x14ac:dyDescent="0.2">
      <c r="A498" s="1">
        <v>41675.673275462963</v>
      </c>
      <c r="B498">
        <v>456076</v>
      </c>
      <c r="C498" t="s">
        <v>22</v>
      </c>
      <c r="D498" t="s">
        <v>171</v>
      </c>
      <c r="E498" t="s">
        <v>169</v>
      </c>
      <c r="F498" t="s">
        <v>104</v>
      </c>
      <c r="G498" s="1">
        <v>1</v>
      </c>
      <c r="H498" t="s">
        <v>273</v>
      </c>
      <c r="I498" t="s">
        <v>274</v>
      </c>
      <c r="J498" t="s">
        <v>767</v>
      </c>
      <c r="K498" t="s">
        <v>14</v>
      </c>
    </row>
    <row r="499" spans="1:12" x14ac:dyDescent="0.2">
      <c r="A499" s="1">
        <v>41675.674016203702</v>
      </c>
      <c r="B499">
        <v>456077</v>
      </c>
      <c r="C499" t="s">
        <v>22</v>
      </c>
      <c r="D499" t="s">
        <v>187</v>
      </c>
      <c r="E499" t="s">
        <v>100</v>
      </c>
      <c r="F499" t="s">
        <v>33</v>
      </c>
      <c r="G499" s="1">
        <v>41680.688819444447</v>
      </c>
      <c r="H499" t="s">
        <v>273</v>
      </c>
      <c r="I499" t="s">
        <v>274</v>
      </c>
      <c r="J499" t="s">
        <v>768</v>
      </c>
      <c r="K499" t="s">
        <v>14</v>
      </c>
      <c r="L499" t="s">
        <v>42</v>
      </c>
    </row>
    <row r="500" spans="1:12" x14ac:dyDescent="0.2">
      <c r="A500" s="1">
        <v>41675.681875000002</v>
      </c>
      <c r="B500">
        <v>456080</v>
      </c>
      <c r="C500" t="s">
        <v>22</v>
      </c>
      <c r="D500" t="s">
        <v>248</v>
      </c>
      <c r="E500" t="s">
        <v>228</v>
      </c>
      <c r="F500" t="s">
        <v>16</v>
      </c>
      <c r="G500" s="1">
        <v>1</v>
      </c>
      <c r="H500" t="s">
        <v>273</v>
      </c>
      <c r="I500" t="s">
        <v>274</v>
      </c>
      <c r="J500" t="s">
        <v>769</v>
      </c>
      <c r="K500" t="s">
        <v>14</v>
      </c>
    </row>
    <row r="501" spans="1:12" x14ac:dyDescent="0.2">
      <c r="A501" s="1">
        <v>41675.688611111109</v>
      </c>
      <c r="B501">
        <v>456083</v>
      </c>
      <c r="C501" t="s">
        <v>22</v>
      </c>
      <c r="D501" t="s">
        <v>193</v>
      </c>
      <c r="E501" t="s">
        <v>73</v>
      </c>
      <c r="F501" t="s">
        <v>113</v>
      </c>
      <c r="G501" s="1">
        <v>1</v>
      </c>
      <c r="H501" t="s">
        <v>273</v>
      </c>
      <c r="I501" t="s">
        <v>274</v>
      </c>
      <c r="J501" t="s">
        <v>770</v>
      </c>
      <c r="K501" t="s">
        <v>14</v>
      </c>
    </row>
    <row r="502" spans="1:12" x14ac:dyDescent="0.2">
      <c r="A502" s="1">
        <v>41675.689641203702</v>
      </c>
      <c r="B502">
        <v>456084</v>
      </c>
      <c r="C502" t="s">
        <v>22</v>
      </c>
      <c r="D502" t="s">
        <v>196</v>
      </c>
      <c r="E502" t="s">
        <v>165</v>
      </c>
      <c r="F502" t="s">
        <v>13</v>
      </c>
      <c r="G502" s="1">
        <v>41681.327835648146</v>
      </c>
      <c r="H502" t="s">
        <v>273</v>
      </c>
      <c r="I502" t="s">
        <v>274</v>
      </c>
      <c r="J502" t="s">
        <v>771</v>
      </c>
      <c r="K502" t="s">
        <v>27</v>
      </c>
      <c r="L502" t="s">
        <v>15</v>
      </c>
    </row>
    <row r="503" spans="1:12" x14ac:dyDescent="0.2">
      <c r="A503" s="1">
        <v>41675.693414351852</v>
      </c>
      <c r="B503">
        <v>456085</v>
      </c>
      <c r="C503" t="s">
        <v>22</v>
      </c>
      <c r="D503" t="s">
        <v>171</v>
      </c>
      <c r="E503" t="s">
        <v>169</v>
      </c>
      <c r="F503" t="s">
        <v>104</v>
      </c>
      <c r="G503" s="1">
        <v>1</v>
      </c>
      <c r="H503" t="s">
        <v>273</v>
      </c>
      <c r="I503" t="s">
        <v>274</v>
      </c>
      <c r="J503" t="s">
        <v>772</v>
      </c>
      <c r="K503" t="s">
        <v>14</v>
      </c>
    </row>
    <row r="504" spans="1:12" x14ac:dyDescent="0.2">
      <c r="A504" s="1">
        <v>41675.697337962964</v>
      </c>
      <c r="B504">
        <v>456087</v>
      </c>
      <c r="C504" t="s">
        <v>123</v>
      </c>
      <c r="D504" t="s">
        <v>172</v>
      </c>
      <c r="E504" t="s">
        <v>123</v>
      </c>
      <c r="F504" t="s">
        <v>54</v>
      </c>
      <c r="G504" s="1">
        <v>41680.73269675926</v>
      </c>
      <c r="H504" t="s">
        <v>273</v>
      </c>
      <c r="I504" t="s">
        <v>274</v>
      </c>
      <c r="J504" t="s">
        <v>773</v>
      </c>
      <c r="K504" t="s">
        <v>14</v>
      </c>
      <c r="L504" t="s">
        <v>270</v>
      </c>
    </row>
    <row r="505" spans="1:12" x14ac:dyDescent="0.2">
      <c r="A505" s="1">
        <v>41675.69939814815</v>
      </c>
      <c r="B505">
        <v>456088</v>
      </c>
      <c r="C505" t="s">
        <v>22</v>
      </c>
      <c r="D505" t="s">
        <v>215</v>
      </c>
      <c r="E505" t="s">
        <v>111</v>
      </c>
      <c r="F505" t="s">
        <v>31</v>
      </c>
      <c r="G505" s="1">
        <v>41680.700821759259</v>
      </c>
      <c r="H505" t="s">
        <v>273</v>
      </c>
      <c r="I505" t="s">
        <v>274</v>
      </c>
      <c r="J505" t="s">
        <v>796</v>
      </c>
      <c r="K505" t="s">
        <v>14</v>
      </c>
      <c r="L505" t="s">
        <v>129</v>
      </c>
    </row>
    <row r="506" spans="1:12" x14ac:dyDescent="0.2">
      <c r="A506" s="1">
        <v>41675.701585648145</v>
      </c>
      <c r="B506">
        <v>456089</v>
      </c>
      <c r="C506" t="s">
        <v>22</v>
      </c>
      <c r="D506" t="s">
        <v>176</v>
      </c>
      <c r="E506" t="s">
        <v>184</v>
      </c>
      <c r="F506" t="s">
        <v>19</v>
      </c>
      <c r="G506" s="1">
        <v>41680.705057870371</v>
      </c>
      <c r="H506" t="s">
        <v>273</v>
      </c>
      <c r="I506" t="s">
        <v>274</v>
      </c>
      <c r="J506" t="s">
        <v>774</v>
      </c>
      <c r="K506" t="s">
        <v>14</v>
      </c>
      <c r="L506" t="s">
        <v>63</v>
      </c>
    </row>
    <row r="507" spans="1:12" x14ac:dyDescent="0.2">
      <c r="A507" s="1">
        <v>41675.702164351853</v>
      </c>
      <c r="B507">
        <v>456090</v>
      </c>
      <c r="C507" t="s">
        <v>22</v>
      </c>
      <c r="D507" t="s">
        <v>176</v>
      </c>
      <c r="E507" t="s">
        <v>184</v>
      </c>
      <c r="F507" t="s">
        <v>16</v>
      </c>
      <c r="G507" s="1">
        <v>41680.702766203707</v>
      </c>
      <c r="H507" t="s">
        <v>273</v>
      </c>
      <c r="I507" t="s">
        <v>274</v>
      </c>
      <c r="J507" t="s">
        <v>775</v>
      </c>
      <c r="K507" t="s">
        <v>14</v>
      </c>
      <c r="L507" t="s">
        <v>130</v>
      </c>
    </row>
    <row r="508" spans="1:12" x14ac:dyDescent="0.2">
      <c r="A508" s="1">
        <v>41675.703148148146</v>
      </c>
      <c r="B508">
        <v>456091</v>
      </c>
      <c r="C508" t="s">
        <v>123</v>
      </c>
      <c r="D508" t="s">
        <v>172</v>
      </c>
      <c r="E508" t="s">
        <v>123</v>
      </c>
      <c r="F508" t="s">
        <v>16</v>
      </c>
      <c r="G508" s="1">
        <v>41680.729814814818</v>
      </c>
      <c r="H508" t="s">
        <v>273</v>
      </c>
      <c r="I508" t="s">
        <v>274</v>
      </c>
      <c r="J508" t="s">
        <v>776</v>
      </c>
      <c r="K508" t="s">
        <v>14</v>
      </c>
      <c r="L508" t="s">
        <v>130</v>
      </c>
    </row>
    <row r="509" spans="1:12" x14ac:dyDescent="0.2">
      <c r="A509" s="1">
        <v>41675.708055555559</v>
      </c>
      <c r="B509">
        <v>456093</v>
      </c>
      <c r="C509" t="s">
        <v>22</v>
      </c>
      <c r="D509" t="s">
        <v>190</v>
      </c>
      <c r="E509" t="s">
        <v>100</v>
      </c>
      <c r="F509" t="s">
        <v>33</v>
      </c>
      <c r="G509" s="1">
        <v>41680.726747685185</v>
      </c>
      <c r="H509" t="s">
        <v>273</v>
      </c>
      <c r="I509" t="s">
        <v>274</v>
      </c>
      <c r="J509" t="s">
        <v>144</v>
      </c>
      <c r="K509" t="s">
        <v>14</v>
      </c>
      <c r="L509" t="s">
        <v>42</v>
      </c>
    </row>
    <row r="510" spans="1:12" x14ac:dyDescent="0.2">
      <c r="A510" s="1">
        <v>41675.728344907409</v>
      </c>
      <c r="B510">
        <v>456096</v>
      </c>
      <c r="C510" t="s">
        <v>22</v>
      </c>
      <c r="D510" t="s">
        <v>190</v>
      </c>
      <c r="E510" t="s">
        <v>100</v>
      </c>
      <c r="F510" t="s">
        <v>33</v>
      </c>
      <c r="G510" s="1">
        <v>41680.734907407408</v>
      </c>
      <c r="H510" t="s">
        <v>273</v>
      </c>
      <c r="I510" t="s">
        <v>274</v>
      </c>
      <c r="J510" t="s">
        <v>777</v>
      </c>
      <c r="K510" t="s">
        <v>14</v>
      </c>
      <c r="L510" t="s">
        <v>34</v>
      </c>
    </row>
    <row r="511" spans="1:12" x14ac:dyDescent="0.2">
      <c r="A511" s="1">
        <v>41675.743703703702</v>
      </c>
      <c r="B511">
        <v>456098</v>
      </c>
      <c r="C511" t="s">
        <v>22</v>
      </c>
      <c r="D511" t="s">
        <v>215</v>
      </c>
      <c r="E511" t="s">
        <v>24</v>
      </c>
      <c r="F511" t="s">
        <v>33</v>
      </c>
      <c r="G511" s="1">
        <v>41681.367083333331</v>
      </c>
      <c r="H511" t="s">
        <v>273</v>
      </c>
      <c r="I511" t="s">
        <v>274</v>
      </c>
      <c r="J511" t="s">
        <v>778</v>
      </c>
      <c r="K511" t="s">
        <v>132</v>
      </c>
      <c r="L511" t="s">
        <v>44</v>
      </c>
    </row>
    <row r="512" spans="1:12" x14ac:dyDescent="0.2">
      <c r="A512" s="1">
        <v>41675.745497685188</v>
      </c>
      <c r="B512">
        <v>456099</v>
      </c>
      <c r="C512" t="s">
        <v>22</v>
      </c>
      <c r="D512" t="s">
        <v>187</v>
      </c>
      <c r="E512" t="s">
        <v>100</v>
      </c>
      <c r="F512" t="s">
        <v>33</v>
      </c>
      <c r="G512" s="1">
        <v>41680.747986111113</v>
      </c>
      <c r="H512" t="s">
        <v>273</v>
      </c>
      <c r="I512" t="s">
        <v>274</v>
      </c>
      <c r="J512" t="s">
        <v>144</v>
      </c>
      <c r="K512" t="s">
        <v>14</v>
      </c>
      <c r="L512" t="s">
        <v>34</v>
      </c>
    </row>
    <row r="513" spans="1:12" x14ac:dyDescent="0.2">
      <c r="A513" s="1">
        <v>41675.760358796295</v>
      </c>
      <c r="B513">
        <v>456101</v>
      </c>
      <c r="C513" t="s">
        <v>22</v>
      </c>
      <c r="D513" t="s">
        <v>125</v>
      </c>
      <c r="E513" t="s">
        <v>111</v>
      </c>
      <c r="F513" t="s">
        <v>43</v>
      </c>
      <c r="G513" s="1">
        <v>1</v>
      </c>
      <c r="H513" t="s">
        <v>273</v>
      </c>
      <c r="I513" t="s">
        <v>274</v>
      </c>
      <c r="J513" t="s">
        <v>797</v>
      </c>
      <c r="K513" t="s">
        <v>14</v>
      </c>
      <c r="L513" t="s">
        <v>69</v>
      </c>
    </row>
    <row r="514" spans="1:12" x14ac:dyDescent="0.2">
      <c r="A514" s="1">
        <v>41675.933159722219</v>
      </c>
      <c r="B514">
        <v>456102</v>
      </c>
      <c r="C514" t="s">
        <v>123</v>
      </c>
      <c r="D514" t="s">
        <v>160</v>
      </c>
      <c r="E514" t="s">
        <v>123</v>
      </c>
      <c r="F514" t="s">
        <v>16</v>
      </c>
      <c r="G514" s="1">
        <v>41681.281412037039</v>
      </c>
      <c r="H514" t="s">
        <v>273</v>
      </c>
      <c r="I514" t="s">
        <v>274</v>
      </c>
      <c r="J514" t="s">
        <v>798</v>
      </c>
      <c r="K514" t="s">
        <v>14</v>
      </c>
      <c r="L514" t="s">
        <v>48</v>
      </c>
    </row>
    <row r="515" spans="1:12" x14ac:dyDescent="0.2">
      <c r="A515" s="1">
        <v>41676.304189814815</v>
      </c>
      <c r="B515">
        <v>456107</v>
      </c>
      <c r="C515" t="s">
        <v>22</v>
      </c>
      <c r="D515" t="s">
        <v>209</v>
      </c>
      <c r="E515" t="s">
        <v>24</v>
      </c>
      <c r="F515" t="s">
        <v>33</v>
      </c>
      <c r="G515" s="1">
        <v>41681.308587962965</v>
      </c>
      <c r="H515" t="s">
        <v>273</v>
      </c>
      <c r="I515" t="s">
        <v>274</v>
      </c>
      <c r="J515" t="s">
        <v>740</v>
      </c>
      <c r="K515" t="s">
        <v>14</v>
      </c>
      <c r="L515" t="s">
        <v>34</v>
      </c>
    </row>
    <row r="516" spans="1:12" x14ac:dyDescent="0.2">
      <c r="A516" s="1">
        <v>41676.304571759261</v>
      </c>
      <c r="B516">
        <v>456108</v>
      </c>
      <c r="C516" t="s">
        <v>22</v>
      </c>
      <c r="D516" t="s">
        <v>86</v>
      </c>
      <c r="E516" t="s">
        <v>35</v>
      </c>
      <c r="F516" t="s">
        <v>36</v>
      </c>
      <c r="G516" s="1">
        <v>41681.329039351855</v>
      </c>
      <c r="H516" t="s">
        <v>273</v>
      </c>
      <c r="I516" t="s">
        <v>274</v>
      </c>
      <c r="J516" t="s">
        <v>799</v>
      </c>
      <c r="K516" t="s">
        <v>14</v>
      </c>
      <c r="L516" t="s">
        <v>153</v>
      </c>
    </row>
    <row r="517" spans="1:12" x14ac:dyDescent="0.2">
      <c r="A517" s="1">
        <v>41676.315289351849</v>
      </c>
      <c r="B517">
        <v>456109</v>
      </c>
      <c r="C517" t="s">
        <v>22</v>
      </c>
      <c r="D517" t="s">
        <v>224</v>
      </c>
      <c r="E517" t="s">
        <v>169</v>
      </c>
      <c r="F517" t="s">
        <v>45</v>
      </c>
      <c r="G517" s="1">
        <v>41681.380497685182</v>
      </c>
      <c r="H517" t="s">
        <v>273</v>
      </c>
      <c r="I517" t="s">
        <v>274</v>
      </c>
      <c r="J517" t="s">
        <v>800</v>
      </c>
      <c r="K517" t="s">
        <v>14</v>
      </c>
      <c r="L517" t="s">
        <v>134</v>
      </c>
    </row>
    <row r="518" spans="1:12" x14ac:dyDescent="0.2">
      <c r="A518" s="1">
        <v>41676.322314814817</v>
      </c>
      <c r="B518">
        <v>456119</v>
      </c>
      <c r="C518" t="s">
        <v>22</v>
      </c>
      <c r="D518" t="s">
        <v>65</v>
      </c>
      <c r="E518" t="s">
        <v>111</v>
      </c>
      <c r="F518" t="s">
        <v>33</v>
      </c>
      <c r="G518" s="1">
        <v>41681.325324074074</v>
      </c>
      <c r="H518" t="s">
        <v>273</v>
      </c>
      <c r="I518" t="s">
        <v>274</v>
      </c>
      <c r="J518" t="s">
        <v>656</v>
      </c>
      <c r="K518" t="s">
        <v>27</v>
      </c>
      <c r="L518" t="s">
        <v>34</v>
      </c>
    </row>
    <row r="519" spans="1:12" x14ac:dyDescent="0.2">
      <c r="A519" s="1">
        <v>41676.322395833333</v>
      </c>
      <c r="B519">
        <v>456117</v>
      </c>
      <c r="C519" t="s">
        <v>22</v>
      </c>
      <c r="D519" t="s">
        <v>163</v>
      </c>
      <c r="E519" t="s">
        <v>24</v>
      </c>
      <c r="F519" t="s">
        <v>43</v>
      </c>
      <c r="G519" s="1">
        <v>41681.705648148149</v>
      </c>
      <c r="H519" t="s">
        <v>273</v>
      </c>
      <c r="I519" t="s">
        <v>274</v>
      </c>
      <c r="J519" t="s">
        <v>801</v>
      </c>
      <c r="K519" t="s">
        <v>136</v>
      </c>
      <c r="L519" t="s">
        <v>69</v>
      </c>
    </row>
    <row r="520" spans="1:12" x14ac:dyDescent="0.2">
      <c r="A520" s="1">
        <v>41676.334467592591</v>
      </c>
      <c r="B520">
        <v>456126</v>
      </c>
      <c r="C520" t="s">
        <v>22</v>
      </c>
      <c r="D520" t="s">
        <v>171</v>
      </c>
      <c r="E520" t="s">
        <v>169</v>
      </c>
      <c r="F520" t="s">
        <v>77</v>
      </c>
      <c r="G520" s="1">
        <v>1</v>
      </c>
      <c r="H520" t="s">
        <v>273</v>
      </c>
      <c r="I520" t="s">
        <v>274</v>
      </c>
      <c r="J520" t="s">
        <v>802</v>
      </c>
      <c r="K520" t="s">
        <v>14</v>
      </c>
    </row>
    <row r="521" spans="1:12" x14ac:dyDescent="0.2">
      <c r="A521" s="1">
        <v>41676.340069444443</v>
      </c>
      <c r="B521">
        <v>456133</v>
      </c>
      <c r="C521" t="s">
        <v>22</v>
      </c>
      <c r="D521" t="s">
        <v>32</v>
      </c>
      <c r="E521" t="s">
        <v>24</v>
      </c>
      <c r="F521" t="s">
        <v>33</v>
      </c>
      <c r="G521" s="1">
        <v>41681.405127314814</v>
      </c>
      <c r="H521" t="s">
        <v>273</v>
      </c>
      <c r="I521" t="s">
        <v>274</v>
      </c>
      <c r="J521" t="s">
        <v>489</v>
      </c>
      <c r="K521" t="s">
        <v>14</v>
      </c>
      <c r="L521" t="s">
        <v>455</v>
      </c>
    </row>
    <row r="522" spans="1:12" x14ac:dyDescent="0.2">
      <c r="A522" s="1">
        <v>41676.344131944446</v>
      </c>
      <c r="B522">
        <v>456134</v>
      </c>
      <c r="C522" t="s">
        <v>22</v>
      </c>
      <c r="D522" t="s">
        <v>231</v>
      </c>
      <c r="E522" t="s">
        <v>24</v>
      </c>
      <c r="F522" t="s">
        <v>33</v>
      </c>
      <c r="G522" s="1">
        <v>41681.410069444442</v>
      </c>
      <c r="H522" t="s">
        <v>273</v>
      </c>
      <c r="I522" t="s">
        <v>274</v>
      </c>
      <c r="J522" t="s">
        <v>489</v>
      </c>
      <c r="K522" t="s">
        <v>14</v>
      </c>
      <c r="L522" t="s">
        <v>455</v>
      </c>
    </row>
    <row r="523" spans="1:12" x14ac:dyDescent="0.2">
      <c r="A523" s="1">
        <v>41676.346458333333</v>
      </c>
      <c r="B523">
        <v>456135</v>
      </c>
      <c r="C523" t="s">
        <v>22</v>
      </c>
      <c r="D523" t="s">
        <v>23</v>
      </c>
      <c r="E523" t="s">
        <v>38</v>
      </c>
      <c r="F523" t="s">
        <v>16</v>
      </c>
      <c r="G523" s="1">
        <v>41681.356898148151</v>
      </c>
      <c r="H523" t="s">
        <v>273</v>
      </c>
      <c r="I523" t="s">
        <v>274</v>
      </c>
      <c r="J523" t="s">
        <v>803</v>
      </c>
      <c r="K523" t="s">
        <v>14</v>
      </c>
      <c r="L523" t="s">
        <v>137</v>
      </c>
    </row>
    <row r="524" spans="1:12" x14ac:dyDescent="0.2">
      <c r="A524" s="1">
        <v>41676.349594907406</v>
      </c>
      <c r="B524">
        <v>456136</v>
      </c>
      <c r="C524" t="s">
        <v>22</v>
      </c>
      <c r="D524" t="s">
        <v>23</v>
      </c>
      <c r="E524" t="s">
        <v>38</v>
      </c>
      <c r="F524" t="s">
        <v>33</v>
      </c>
      <c r="G524" s="1">
        <v>41681.421168981484</v>
      </c>
      <c r="H524" t="s">
        <v>273</v>
      </c>
      <c r="I524" t="s">
        <v>274</v>
      </c>
      <c r="J524" t="s">
        <v>662</v>
      </c>
      <c r="K524" t="s">
        <v>14</v>
      </c>
      <c r="L524" t="s">
        <v>455</v>
      </c>
    </row>
    <row r="525" spans="1:12" x14ac:dyDescent="0.2">
      <c r="A525" s="1">
        <v>41676.352037037039</v>
      </c>
      <c r="B525">
        <v>456138</v>
      </c>
      <c r="C525" t="s">
        <v>22</v>
      </c>
      <c r="D525" t="s">
        <v>125</v>
      </c>
      <c r="E525" t="s">
        <v>111</v>
      </c>
      <c r="F525" t="s">
        <v>43</v>
      </c>
      <c r="G525" s="1">
        <v>41681.590729166666</v>
      </c>
      <c r="H525" t="s">
        <v>273</v>
      </c>
      <c r="I525" t="s">
        <v>274</v>
      </c>
      <c r="J525" t="s">
        <v>804</v>
      </c>
      <c r="K525" t="s">
        <v>14</v>
      </c>
      <c r="L525" t="s">
        <v>69</v>
      </c>
    </row>
    <row r="526" spans="1:12" x14ac:dyDescent="0.2">
      <c r="A526" s="1">
        <v>41676.35365740741</v>
      </c>
      <c r="B526">
        <v>456140</v>
      </c>
      <c r="C526" t="s">
        <v>123</v>
      </c>
      <c r="D526" t="s">
        <v>190</v>
      </c>
      <c r="E526" t="s">
        <v>111</v>
      </c>
      <c r="F526" t="s">
        <v>33</v>
      </c>
      <c r="G526" s="1">
        <v>41681.410613425927</v>
      </c>
      <c r="H526" t="s">
        <v>273</v>
      </c>
      <c r="I526" t="s">
        <v>274</v>
      </c>
      <c r="J526" t="s">
        <v>805</v>
      </c>
      <c r="K526" t="s">
        <v>14</v>
      </c>
      <c r="L526" t="s">
        <v>42</v>
      </c>
    </row>
    <row r="527" spans="1:12" x14ac:dyDescent="0.2">
      <c r="A527" s="1">
        <v>41676.357060185182</v>
      </c>
      <c r="B527">
        <v>456144</v>
      </c>
      <c r="C527" t="s">
        <v>22</v>
      </c>
      <c r="D527" t="s">
        <v>171</v>
      </c>
      <c r="E527" t="s">
        <v>169</v>
      </c>
      <c r="F527" t="s">
        <v>104</v>
      </c>
      <c r="G527" s="1">
        <v>41681.379212962966</v>
      </c>
      <c r="H527" t="s">
        <v>273</v>
      </c>
      <c r="I527" t="s">
        <v>274</v>
      </c>
      <c r="J527" t="s">
        <v>806</v>
      </c>
      <c r="K527" t="s">
        <v>14</v>
      </c>
      <c r="L527" t="s">
        <v>61</v>
      </c>
    </row>
    <row r="528" spans="1:12" x14ac:dyDescent="0.2">
      <c r="A528" s="1">
        <v>41676.358738425923</v>
      </c>
      <c r="B528">
        <v>456145</v>
      </c>
      <c r="C528" t="s">
        <v>22</v>
      </c>
      <c r="D528" t="s">
        <v>191</v>
      </c>
      <c r="E528" t="s">
        <v>35</v>
      </c>
      <c r="F528" t="s">
        <v>19</v>
      </c>
      <c r="G528" s="1">
        <v>41681.359571759262</v>
      </c>
      <c r="H528" t="s">
        <v>273</v>
      </c>
      <c r="I528" t="s">
        <v>274</v>
      </c>
      <c r="J528" t="s">
        <v>807</v>
      </c>
      <c r="K528" t="s">
        <v>14</v>
      </c>
      <c r="L528" t="s">
        <v>20</v>
      </c>
    </row>
    <row r="529" spans="1:12" x14ac:dyDescent="0.2">
      <c r="A529" s="1">
        <v>41676.359768518516</v>
      </c>
      <c r="B529">
        <v>456147</v>
      </c>
      <c r="C529" t="s">
        <v>22</v>
      </c>
      <c r="D529" t="s">
        <v>161</v>
      </c>
      <c r="E529" t="s">
        <v>207</v>
      </c>
      <c r="F529" t="s">
        <v>16</v>
      </c>
      <c r="G529" s="1">
        <v>41681.392094907409</v>
      </c>
      <c r="H529" t="s">
        <v>273</v>
      </c>
      <c r="I529" t="s">
        <v>274</v>
      </c>
      <c r="J529" t="s">
        <v>1077</v>
      </c>
      <c r="K529" t="s">
        <v>14</v>
      </c>
      <c r="L529" t="s">
        <v>153</v>
      </c>
    </row>
    <row r="530" spans="1:12" x14ac:dyDescent="0.2">
      <c r="A530" s="1">
        <v>41676.362835648149</v>
      </c>
      <c r="B530">
        <v>456149</v>
      </c>
      <c r="C530" t="s">
        <v>22</v>
      </c>
      <c r="D530" t="s">
        <v>65</v>
      </c>
      <c r="E530" t="s">
        <v>111</v>
      </c>
      <c r="F530" t="s">
        <v>16</v>
      </c>
      <c r="G530" s="1">
        <v>1</v>
      </c>
      <c r="H530" t="s">
        <v>273</v>
      </c>
      <c r="I530" t="s">
        <v>274</v>
      </c>
      <c r="J530" t="s">
        <v>808</v>
      </c>
      <c r="K530" t="s">
        <v>136</v>
      </c>
      <c r="L530" t="s">
        <v>137</v>
      </c>
    </row>
    <row r="531" spans="1:12" x14ac:dyDescent="0.2">
      <c r="A531" s="1">
        <v>41676.364282407405</v>
      </c>
      <c r="B531">
        <v>456148</v>
      </c>
      <c r="C531" t="s">
        <v>22</v>
      </c>
      <c r="D531" t="s">
        <v>23</v>
      </c>
      <c r="E531" t="s">
        <v>38</v>
      </c>
      <c r="F531" t="s">
        <v>16</v>
      </c>
      <c r="G531" s="1">
        <v>41681.379513888889</v>
      </c>
      <c r="H531" t="s">
        <v>273</v>
      </c>
      <c r="I531" t="s">
        <v>274</v>
      </c>
      <c r="J531" t="s">
        <v>809</v>
      </c>
      <c r="K531" t="s">
        <v>14</v>
      </c>
      <c r="L531" t="s">
        <v>137</v>
      </c>
    </row>
    <row r="532" spans="1:12" x14ac:dyDescent="0.2">
      <c r="A532" s="1">
        <v>41676.366909722223</v>
      </c>
      <c r="B532">
        <v>456150</v>
      </c>
      <c r="C532" t="s">
        <v>22</v>
      </c>
      <c r="D532" t="s">
        <v>191</v>
      </c>
      <c r="E532" t="s">
        <v>35</v>
      </c>
      <c r="F532" t="s">
        <v>19</v>
      </c>
      <c r="G532" s="1">
        <v>1</v>
      </c>
      <c r="H532" t="s">
        <v>273</v>
      </c>
      <c r="I532" t="s">
        <v>274</v>
      </c>
      <c r="J532" t="s">
        <v>810</v>
      </c>
      <c r="K532" t="s">
        <v>14</v>
      </c>
    </row>
    <row r="533" spans="1:12" x14ac:dyDescent="0.2">
      <c r="A533" s="1">
        <v>41676.372210648151</v>
      </c>
      <c r="B533">
        <v>456155</v>
      </c>
      <c r="C533" t="s">
        <v>22</v>
      </c>
      <c r="D533" t="s">
        <v>172</v>
      </c>
      <c r="E533" t="s">
        <v>111</v>
      </c>
      <c r="F533" t="s">
        <v>36</v>
      </c>
      <c r="G533" s="1">
        <v>41681.550567129627</v>
      </c>
      <c r="H533" t="s">
        <v>273</v>
      </c>
      <c r="I533" t="s">
        <v>274</v>
      </c>
      <c r="J533" t="s">
        <v>811</v>
      </c>
      <c r="K533" t="s">
        <v>128</v>
      </c>
      <c r="L533" t="s">
        <v>81</v>
      </c>
    </row>
    <row r="534" spans="1:12" x14ac:dyDescent="0.2">
      <c r="A534" s="1">
        <v>41676.372511574074</v>
      </c>
      <c r="B534">
        <v>456153</v>
      </c>
      <c r="C534" t="s">
        <v>22</v>
      </c>
      <c r="D534" t="s">
        <v>23</v>
      </c>
      <c r="E534" t="s">
        <v>100</v>
      </c>
      <c r="F534" t="s">
        <v>16</v>
      </c>
      <c r="G534" s="1">
        <v>41681.426701388889</v>
      </c>
      <c r="H534" t="s">
        <v>273</v>
      </c>
      <c r="I534" t="s">
        <v>274</v>
      </c>
      <c r="J534" t="s">
        <v>812</v>
      </c>
      <c r="K534" t="s">
        <v>14</v>
      </c>
      <c r="L534" t="s">
        <v>245</v>
      </c>
    </row>
    <row r="535" spans="1:12" x14ac:dyDescent="0.2">
      <c r="A535" s="1">
        <v>41676.375162037039</v>
      </c>
      <c r="B535">
        <v>456154</v>
      </c>
      <c r="C535" t="s">
        <v>22</v>
      </c>
      <c r="D535" t="s">
        <v>174</v>
      </c>
      <c r="E535" t="s">
        <v>38</v>
      </c>
      <c r="F535" t="s">
        <v>103</v>
      </c>
      <c r="G535" s="1">
        <v>41681.404606481483</v>
      </c>
      <c r="H535" t="s">
        <v>273</v>
      </c>
      <c r="I535" t="s">
        <v>274</v>
      </c>
      <c r="J535" t="s">
        <v>813</v>
      </c>
      <c r="K535" t="s">
        <v>14</v>
      </c>
      <c r="L535" t="s">
        <v>127</v>
      </c>
    </row>
    <row r="536" spans="1:12" x14ac:dyDescent="0.2">
      <c r="A536" s="1">
        <v>41676.375763888886</v>
      </c>
      <c r="B536">
        <v>456156</v>
      </c>
      <c r="C536" t="s">
        <v>22</v>
      </c>
      <c r="D536" t="s">
        <v>124</v>
      </c>
      <c r="E536" t="s">
        <v>35</v>
      </c>
      <c r="F536" t="s">
        <v>142</v>
      </c>
      <c r="G536" s="1">
        <v>41681.375787037039</v>
      </c>
      <c r="H536" t="s">
        <v>273</v>
      </c>
      <c r="I536" t="s">
        <v>274</v>
      </c>
      <c r="J536" t="s">
        <v>814</v>
      </c>
      <c r="K536" t="s">
        <v>14</v>
      </c>
      <c r="L536" t="s">
        <v>646</v>
      </c>
    </row>
    <row r="537" spans="1:12" x14ac:dyDescent="0.2">
      <c r="A537" s="1">
        <v>41676.377534722225</v>
      </c>
      <c r="B537">
        <v>456158</v>
      </c>
      <c r="C537" t="s">
        <v>22</v>
      </c>
      <c r="D537" t="s">
        <v>183</v>
      </c>
      <c r="E537" t="s">
        <v>24</v>
      </c>
      <c r="F537" t="s">
        <v>53</v>
      </c>
      <c r="G537" s="1">
        <v>41677.485543981478</v>
      </c>
      <c r="H537" t="s">
        <v>273</v>
      </c>
      <c r="I537" t="s">
        <v>274</v>
      </c>
      <c r="J537" t="s">
        <v>815</v>
      </c>
      <c r="K537" t="s">
        <v>14</v>
      </c>
    </row>
    <row r="538" spans="1:12" x14ac:dyDescent="0.2">
      <c r="A538" s="1">
        <v>41676.379224537035</v>
      </c>
      <c r="B538">
        <v>456159</v>
      </c>
      <c r="C538" t="s">
        <v>22</v>
      </c>
      <c r="D538" t="s">
        <v>166</v>
      </c>
      <c r="E538" t="s">
        <v>35</v>
      </c>
      <c r="F538" t="s">
        <v>36</v>
      </c>
      <c r="G538" s="1">
        <v>41681.38177083333</v>
      </c>
      <c r="H538" t="s">
        <v>273</v>
      </c>
      <c r="I538" t="s">
        <v>274</v>
      </c>
      <c r="J538" t="s">
        <v>504</v>
      </c>
      <c r="K538" t="s">
        <v>14</v>
      </c>
      <c r="L538" t="s">
        <v>238</v>
      </c>
    </row>
    <row r="539" spans="1:12" x14ac:dyDescent="0.2">
      <c r="A539" s="1">
        <v>41676.379247685189</v>
      </c>
      <c r="B539">
        <v>456160</v>
      </c>
      <c r="C539" t="s">
        <v>22</v>
      </c>
      <c r="D539" t="s">
        <v>55</v>
      </c>
      <c r="E539" t="s">
        <v>102</v>
      </c>
      <c r="F539" t="s">
        <v>33</v>
      </c>
      <c r="G539" s="1">
        <v>41681.429155092592</v>
      </c>
      <c r="H539" t="s">
        <v>273</v>
      </c>
      <c r="I539" t="s">
        <v>274</v>
      </c>
      <c r="J539" t="s">
        <v>816</v>
      </c>
      <c r="K539" t="s">
        <v>14</v>
      </c>
      <c r="L539" t="s">
        <v>42</v>
      </c>
    </row>
    <row r="540" spans="1:12" x14ac:dyDescent="0.2">
      <c r="A540" s="1">
        <v>41676.379421296297</v>
      </c>
      <c r="B540">
        <v>456161</v>
      </c>
      <c r="C540" t="s">
        <v>22</v>
      </c>
      <c r="D540" t="s">
        <v>187</v>
      </c>
      <c r="E540" t="s">
        <v>100</v>
      </c>
      <c r="F540" t="s">
        <v>33</v>
      </c>
      <c r="G540" s="1">
        <v>41681.435150462959</v>
      </c>
      <c r="H540" t="s">
        <v>273</v>
      </c>
      <c r="I540" t="s">
        <v>274</v>
      </c>
      <c r="J540" t="s">
        <v>817</v>
      </c>
      <c r="K540" t="s">
        <v>14</v>
      </c>
      <c r="L540" t="s">
        <v>42</v>
      </c>
    </row>
    <row r="541" spans="1:12" x14ac:dyDescent="0.2">
      <c r="A541" s="1">
        <v>41676.38013888889</v>
      </c>
      <c r="B541">
        <v>456162</v>
      </c>
      <c r="C541" t="s">
        <v>22</v>
      </c>
      <c r="D541" t="s">
        <v>65</v>
      </c>
      <c r="E541" t="s">
        <v>111</v>
      </c>
      <c r="F541" t="s">
        <v>33</v>
      </c>
      <c r="G541" s="1">
        <v>41681.38108796296</v>
      </c>
      <c r="H541" t="s">
        <v>273</v>
      </c>
      <c r="I541" t="s">
        <v>274</v>
      </c>
      <c r="J541" t="s">
        <v>818</v>
      </c>
      <c r="K541" t="s">
        <v>27</v>
      </c>
      <c r="L541" t="s">
        <v>34</v>
      </c>
    </row>
    <row r="542" spans="1:12" x14ac:dyDescent="0.2">
      <c r="A542" s="1">
        <v>41676.381157407406</v>
      </c>
      <c r="B542">
        <v>456164</v>
      </c>
      <c r="C542" t="s">
        <v>22</v>
      </c>
      <c r="D542" t="s">
        <v>176</v>
      </c>
      <c r="E542" t="s">
        <v>155</v>
      </c>
      <c r="F542" t="s">
        <v>19</v>
      </c>
      <c r="G542" s="1">
        <v>41681.393449074072</v>
      </c>
      <c r="H542" t="s">
        <v>273</v>
      </c>
      <c r="I542" t="s">
        <v>274</v>
      </c>
      <c r="J542" t="s">
        <v>819</v>
      </c>
      <c r="K542" t="s">
        <v>151</v>
      </c>
      <c r="L542" t="s">
        <v>20</v>
      </c>
    </row>
    <row r="543" spans="1:12" x14ac:dyDescent="0.2">
      <c r="A543" s="1">
        <v>41676.382384259261</v>
      </c>
      <c r="B543">
        <v>456163</v>
      </c>
      <c r="C543" t="s">
        <v>22</v>
      </c>
      <c r="D543" t="s">
        <v>187</v>
      </c>
      <c r="E543" t="s">
        <v>100</v>
      </c>
      <c r="F543" t="s">
        <v>16</v>
      </c>
      <c r="G543" s="1">
        <v>41681.43953703704</v>
      </c>
      <c r="H543" t="s">
        <v>273</v>
      </c>
      <c r="I543" t="s">
        <v>274</v>
      </c>
      <c r="J543" t="s">
        <v>820</v>
      </c>
      <c r="K543" t="s">
        <v>14</v>
      </c>
      <c r="L543" t="s">
        <v>245</v>
      </c>
    </row>
    <row r="544" spans="1:12" x14ac:dyDescent="0.2">
      <c r="A544" s="1">
        <v>41676.383483796293</v>
      </c>
      <c r="B544">
        <v>456165</v>
      </c>
      <c r="C544" t="s">
        <v>22</v>
      </c>
      <c r="D544" t="s">
        <v>23</v>
      </c>
      <c r="E544" t="s">
        <v>100</v>
      </c>
      <c r="F544" t="s">
        <v>16</v>
      </c>
      <c r="G544" s="1">
        <v>41681.421446759261</v>
      </c>
      <c r="H544" t="s">
        <v>273</v>
      </c>
      <c r="I544" t="s">
        <v>274</v>
      </c>
      <c r="J544" t="s">
        <v>821</v>
      </c>
      <c r="K544" t="s">
        <v>14</v>
      </c>
      <c r="L544" t="s">
        <v>149</v>
      </c>
    </row>
    <row r="545" spans="1:12" x14ac:dyDescent="0.2">
      <c r="A545" s="1">
        <v>41676.388368055559</v>
      </c>
      <c r="B545">
        <v>456167</v>
      </c>
      <c r="C545" t="s">
        <v>22</v>
      </c>
      <c r="D545" t="s">
        <v>204</v>
      </c>
      <c r="E545" t="s">
        <v>294</v>
      </c>
      <c r="F545" t="s">
        <v>16</v>
      </c>
      <c r="G545" s="1">
        <v>41681.439930555556</v>
      </c>
      <c r="H545" t="s">
        <v>273</v>
      </c>
      <c r="I545" t="s">
        <v>274</v>
      </c>
      <c r="J545" t="s">
        <v>822</v>
      </c>
      <c r="K545" t="s">
        <v>14</v>
      </c>
      <c r="L545" t="s">
        <v>245</v>
      </c>
    </row>
    <row r="546" spans="1:12" x14ac:dyDescent="0.2">
      <c r="A546" s="1">
        <v>41676.393113425926</v>
      </c>
      <c r="B546">
        <v>456169</v>
      </c>
      <c r="C546" t="s">
        <v>22</v>
      </c>
      <c r="D546" t="s">
        <v>174</v>
      </c>
      <c r="E546" t="s">
        <v>194</v>
      </c>
      <c r="F546" t="s">
        <v>31</v>
      </c>
      <c r="G546" s="1">
        <v>41681.400312500002</v>
      </c>
      <c r="H546" t="s">
        <v>273</v>
      </c>
      <c r="I546" t="s">
        <v>274</v>
      </c>
      <c r="J546" t="s">
        <v>823</v>
      </c>
      <c r="K546" t="s">
        <v>14</v>
      </c>
      <c r="L546" t="s">
        <v>240</v>
      </c>
    </row>
    <row r="547" spans="1:12" x14ac:dyDescent="0.2">
      <c r="A547" s="1">
        <v>41676.393217592595</v>
      </c>
      <c r="B547">
        <v>456170</v>
      </c>
      <c r="C547" t="s">
        <v>22</v>
      </c>
      <c r="D547" t="s">
        <v>55</v>
      </c>
      <c r="E547" t="s">
        <v>24</v>
      </c>
      <c r="F547" t="s">
        <v>33</v>
      </c>
      <c r="G547" s="1">
        <v>41681.447615740741</v>
      </c>
      <c r="H547" t="s">
        <v>273</v>
      </c>
      <c r="I547" t="s">
        <v>274</v>
      </c>
      <c r="J547" t="s">
        <v>824</v>
      </c>
      <c r="K547" t="s">
        <v>14</v>
      </c>
      <c r="L547" t="s">
        <v>455</v>
      </c>
    </row>
    <row r="548" spans="1:12" x14ac:dyDescent="0.2">
      <c r="A548" s="1">
        <v>41676.394201388888</v>
      </c>
      <c r="B548">
        <v>456171</v>
      </c>
      <c r="C548" t="s">
        <v>22</v>
      </c>
      <c r="D548" t="s">
        <v>55</v>
      </c>
      <c r="E548" t="s">
        <v>24</v>
      </c>
      <c r="F548" t="s">
        <v>33</v>
      </c>
      <c r="G548" s="1">
        <v>41681.452962962961</v>
      </c>
      <c r="H548" t="s">
        <v>273</v>
      </c>
      <c r="I548" t="s">
        <v>274</v>
      </c>
      <c r="J548" t="s">
        <v>825</v>
      </c>
      <c r="K548" t="s">
        <v>14</v>
      </c>
      <c r="L548" t="s">
        <v>455</v>
      </c>
    </row>
    <row r="549" spans="1:12" x14ac:dyDescent="0.2">
      <c r="A549" s="1">
        <v>41676.396261574075</v>
      </c>
      <c r="B549">
        <v>456173</v>
      </c>
      <c r="C549" t="s">
        <v>22</v>
      </c>
      <c r="D549" t="s">
        <v>171</v>
      </c>
      <c r="E549" t="s">
        <v>169</v>
      </c>
      <c r="F549" t="s">
        <v>33</v>
      </c>
      <c r="G549" s="1">
        <v>41681.43068287037</v>
      </c>
      <c r="H549" t="s">
        <v>273</v>
      </c>
      <c r="I549" t="s">
        <v>274</v>
      </c>
      <c r="J549" t="s">
        <v>826</v>
      </c>
      <c r="K549" t="s">
        <v>14</v>
      </c>
      <c r="L549" t="s">
        <v>455</v>
      </c>
    </row>
    <row r="550" spans="1:12" x14ac:dyDescent="0.2">
      <c r="A550" s="1">
        <v>41676.396736111114</v>
      </c>
      <c r="B550">
        <v>456174</v>
      </c>
      <c r="C550" t="s">
        <v>22</v>
      </c>
      <c r="D550" t="s">
        <v>166</v>
      </c>
      <c r="E550" t="s">
        <v>35</v>
      </c>
      <c r="F550" t="s">
        <v>36</v>
      </c>
      <c r="G550" s="1">
        <v>41681.399282407408</v>
      </c>
      <c r="H550" t="s">
        <v>273</v>
      </c>
      <c r="I550" t="s">
        <v>274</v>
      </c>
      <c r="J550" t="s">
        <v>504</v>
      </c>
      <c r="K550" t="s">
        <v>14</v>
      </c>
      <c r="L550" t="s">
        <v>153</v>
      </c>
    </row>
    <row r="551" spans="1:12" x14ac:dyDescent="0.2">
      <c r="A551" s="1">
        <v>41676.397256944445</v>
      </c>
      <c r="B551">
        <v>456175</v>
      </c>
      <c r="C551" t="s">
        <v>22</v>
      </c>
      <c r="D551" t="s">
        <v>187</v>
      </c>
      <c r="E551" t="s">
        <v>100</v>
      </c>
      <c r="F551" t="s">
        <v>33</v>
      </c>
      <c r="G551" s="1">
        <v>41681.431793981479</v>
      </c>
      <c r="H551" t="s">
        <v>273</v>
      </c>
      <c r="I551" t="s">
        <v>274</v>
      </c>
      <c r="J551" t="s">
        <v>696</v>
      </c>
      <c r="K551" t="s">
        <v>14</v>
      </c>
      <c r="L551" t="s">
        <v>39</v>
      </c>
    </row>
    <row r="552" spans="1:12" x14ac:dyDescent="0.2">
      <c r="A552" s="1">
        <v>41676.397881944446</v>
      </c>
      <c r="B552">
        <v>456176</v>
      </c>
      <c r="C552" t="s">
        <v>22</v>
      </c>
      <c r="D552" t="s">
        <v>166</v>
      </c>
      <c r="E552" t="s">
        <v>35</v>
      </c>
      <c r="F552" t="s">
        <v>36</v>
      </c>
      <c r="G552" s="1">
        <v>41681.399814814817</v>
      </c>
      <c r="H552" t="s">
        <v>273</v>
      </c>
      <c r="I552" t="s">
        <v>274</v>
      </c>
      <c r="J552" t="s">
        <v>504</v>
      </c>
      <c r="K552" t="s">
        <v>14</v>
      </c>
      <c r="L552" t="s">
        <v>153</v>
      </c>
    </row>
    <row r="553" spans="1:12" x14ac:dyDescent="0.2">
      <c r="A553" s="1">
        <v>41676.39943287037</v>
      </c>
      <c r="B553">
        <v>456185</v>
      </c>
      <c r="C553" t="s">
        <v>22</v>
      </c>
      <c r="D553" t="s">
        <v>212</v>
      </c>
      <c r="E553" t="s">
        <v>102</v>
      </c>
      <c r="F553" t="s">
        <v>53</v>
      </c>
      <c r="G553" s="1">
        <v>1</v>
      </c>
      <c r="H553" t="s">
        <v>273</v>
      </c>
      <c r="I553" t="s">
        <v>274</v>
      </c>
      <c r="J553" t="s">
        <v>827</v>
      </c>
      <c r="K553" t="s">
        <v>126</v>
      </c>
    </row>
    <row r="554" spans="1:12" x14ac:dyDescent="0.2">
      <c r="A554" s="1">
        <v>41676.401076388887</v>
      </c>
      <c r="B554">
        <v>456182</v>
      </c>
      <c r="C554" t="s">
        <v>22</v>
      </c>
      <c r="D554" t="s">
        <v>188</v>
      </c>
      <c r="E554" t="s">
        <v>169</v>
      </c>
      <c r="F554" t="s">
        <v>43</v>
      </c>
      <c r="G554" s="1">
        <v>41681.678194444445</v>
      </c>
      <c r="H554" t="s">
        <v>273</v>
      </c>
      <c r="I554" t="s">
        <v>274</v>
      </c>
      <c r="J554" t="s">
        <v>828</v>
      </c>
      <c r="K554" t="s">
        <v>92</v>
      </c>
      <c r="L554" t="s">
        <v>44</v>
      </c>
    </row>
    <row r="555" spans="1:12" x14ac:dyDescent="0.2">
      <c r="A555" s="1">
        <v>41676.404861111114</v>
      </c>
      <c r="B555">
        <v>456192</v>
      </c>
      <c r="C555" t="s">
        <v>22</v>
      </c>
      <c r="D555" t="s">
        <v>176</v>
      </c>
      <c r="E555" t="s">
        <v>184</v>
      </c>
      <c r="F555" t="s">
        <v>19</v>
      </c>
      <c r="G555" s="1">
        <v>41681.410763888889</v>
      </c>
      <c r="H555" t="s">
        <v>273</v>
      </c>
      <c r="I555" t="s">
        <v>274</v>
      </c>
      <c r="J555" t="s">
        <v>829</v>
      </c>
      <c r="K555" t="s">
        <v>126</v>
      </c>
      <c r="L555" t="s">
        <v>63</v>
      </c>
    </row>
    <row r="556" spans="1:12" x14ac:dyDescent="0.2">
      <c r="A556" s="1">
        <v>41676.406365740739</v>
      </c>
      <c r="B556">
        <v>456187</v>
      </c>
      <c r="C556" t="s">
        <v>22</v>
      </c>
      <c r="D556" t="s">
        <v>125</v>
      </c>
      <c r="E556" t="s">
        <v>111</v>
      </c>
      <c r="F556" t="s">
        <v>43</v>
      </c>
      <c r="G556" s="1">
        <v>41681.591863425929</v>
      </c>
      <c r="H556" t="s">
        <v>273</v>
      </c>
      <c r="I556" t="s">
        <v>274</v>
      </c>
      <c r="J556" t="s">
        <v>830</v>
      </c>
      <c r="K556" t="s">
        <v>14</v>
      </c>
      <c r="L556" t="s">
        <v>69</v>
      </c>
    </row>
    <row r="557" spans="1:12" x14ac:dyDescent="0.2">
      <c r="A557" s="1">
        <v>41676.409537037034</v>
      </c>
      <c r="B557">
        <v>456190</v>
      </c>
      <c r="C557" t="s">
        <v>22</v>
      </c>
      <c r="D557" t="s">
        <v>55</v>
      </c>
      <c r="E557" t="s">
        <v>38</v>
      </c>
      <c r="F557" t="s">
        <v>33</v>
      </c>
      <c r="G557" s="1">
        <v>41681.443726851852</v>
      </c>
      <c r="H557" t="s">
        <v>273</v>
      </c>
      <c r="I557" t="s">
        <v>274</v>
      </c>
      <c r="J557" t="s">
        <v>831</v>
      </c>
      <c r="K557" t="s">
        <v>14</v>
      </c>
      <c r="L557" t="s">
        <v>42</v>
      </c>
    </row>
    <row r="558" spans="1:12" x14ac:dyDescent="0.2">
      <c r="A558" s="1">
        <v>41676.41611111111</v>
      </c>
      <c r="B558">
        <v>456197</v>
      </c>
      <c r="C558" t="s">
        <v>22</v>
      </c>
      <c r="D558" t="s">
        <v>171</v>
      </c>
      <c r="E558" t="s">
        <v>169</v>
      </c>
      <c r="F558" t="s">
        <v>70</v>
      </c>
      <c r="G558" s="1">
        <v>41681.520243055558</v>
      </c>
      <c r="H558" t="s">
        <v>273</v>
      </c>
      <c r="I558" t="s">
        <v>274</v>
      </c>
      <c r="J558" t="s">
        <v>832</v>
      </c>
      <c r="K558" t="s">
        <v>128</v>
      </c>
      <c r="L558" t="s">
        <v>263</v>
      </c>
    </row>
    <row r="559" spans="1:12" x14ac:dyDescent="0.2">
      <c r="A559" s="1">
        <v>41676.416898148149</v>
      </c>
      <c r="B559">
        <v>456195</v>
      </c>
      <c r="C559" t="s">
        <v>22</v>
      </c>
      <c r="D559" t="s">
        <v>171</v>
      </c>
      <c r="E559" t="s">
        <v>169</v>
      </c>
      <c r="F559" t="s">
        <v>50</v>
      </c>
      <c r="G559" s="1">
        <v>41681.471504629626</v>
      </c>
      <c r="H559" t="s">
        <v>273</v>
      </c>
      <c r="I559" t="s">
        <v>274</v>
      </c>
      <c r="J559" t="s">
        <v>833</v>
      </c>
      <c r="K559" t="s">
        <v>14</v>
      </c>
      <c r="L559" t="s">
        <v>239</v>
      </c>
    </row>
    <row r="560" spans="1:12" x14ac:dyDescent="0.2">
      <c r="A560" s="1">
        <v>41676.419247685182</v>
      </c>
      <c r="B560">
        <v>456196</v>
      </c>
      <c r="C560" t="s">
        <v>22</v>
      </c>
      <c r="D560" t="s">
        <v>55</v>
      </c>
      <c r="E560" t="s">
        <v>834</v>
      </c>
      <c r="F560" t="s">
        <v>16</v>
      </c>
      <c r="G560" s="1">
        <v>41680.666122685187</v>
      </c>
      <c r="H560" t="s">
        <v>273</v>
      </c>
      <c r="I560" t="s">
        <v>274</v>
      </c>
      <c r="J560" t="s">
        <v>835</v>
      </c>
      <c r="K560" t="s">
        <v>14</v>
      </c>
      <c r="L560" t="s">
        <v>245</v>
      </c>
    </row>
    <row r="561" spans="1:12" x14ac:dyDescent="0.2">
      <c r="A561" s="1">
        <v>41676.421886574077</v>
      </c>
      <c r="B561">
        <v>456199</v>
      </c>
      <c r="C561" t="s">
        <v>22</v>
      </c>
      <c r="D561" t="s">
        <v>174</v>
      </c>
      <c r="E561" t="s">
        <v>111</v>
      </c>
      <c r="F561" t="s">
        <v>54</v>
      </c>
      <c r="G561" s="1">
        <v>1</v>
      </c>
      <c r="H561" t="s">
        <v>273</v>
      </c>
      <c r="I561" t="s">
        <v>274</v>
      </c>
      <c r="J561" t="s">
        <v>836</v>
      </c>
      <c r="K561" t="s">
        <v>14</v>
      </c>
    </row>
    <row r="562" spans="1:12" x14ac:dyDescent="0.2">
      <c r="A562" s="1">
        <v>41676.422129629631</v>
      </c>
      <c r="B562">
        <v>456200</v>
      </c>
      <c r="C562" t="s">
        <v>123</v>
      </c>
      <c r="D562" t="s">
        <v>176</v>
      </c>
      <c r="E562" t="s">
        <v>123</v>
      </c>
      <c r="F562" t="s">
        <v>19</v>
      </c>
      <c r="G562" s="1">
        <v>41681.446412037039</v>
      </c>
      <c r="H562" t="s">
        <v>273</v>
      </c>
      <c r="I562" t="s">
        <v>274</v>
      </c>
      <c r="J562" t="s">
        <v>837</v>
      </c>
      <c r="K562" t="s">
        <v>14</v>
      </c>
      <c r="L562" t="s">
        <v>20</v>
      </c>
    </row>
    <row r="563" spans="1:12" x14ac:dyDescent="0.2">
      <c r="A563" s="1">
        <v>41676.42291666667</v>
      </c>
      <c r="B563">
        <v>456201</v>
      </c>
      <c r="C563" t="s">
        <v>22</v>
      </c>
      <c r="D563" t="s">
        <v>124</v>
      </c>
      <c r="E563" t="s">
        <v>35</v>
      </c>
      <c r="F563" t="s">
        <v>142</v>
      </c>
      <c r="G563" s="1">
        <v>41681.42292824074</v>
      </c>
      <c r="H563" t="s">
        <v>273</v>
      </c>
      <c r="I563" t="s">
        <v>274</v>
      </c>
      <c r="J563" t="s">
        <v>838</v>
      </c>
      <c r="K563" t="s">
        <v>14</v>
      </c>
      <c r="L563" t="s">
        <v>646</v>
      </c>
    </row>
    <row r="564" spans="1:12" x14ac:dyDescent="0.2">
      <c r="A564" s="1">
        <v>41676.424247685187</v>
      </c>
      <c r="B564">
        <v>456203</v>
      </c>
      <c r="C564" t="s">
        <v>22</v>
      </c>
      <c r="D564" t="s">
        <v>125</v>
      </c>
      <c r="E564" t="s">
        <v>111</v>
      </c>
      <c r="F564" t="s">
        <v>43</v>
      </c>
      <c r="G564" s="1">
        <v>41681.591099537036</v>
      </c>
      <c r="H564" t="s">
        <v>273</v>
      </c>
      <c r="I564" t="s">
        <v>274</v>
      </c>
      <c r="J564" t="s">
        <v>251</v>
      </c>
      <c r="K564" t="s">
        <v>14</v>
      </c>
      <c r="L564" t="s">
        <v>69</v>
      </c>
    </row>
    <row r="565" spans="1:12" x14ac:dyDescent="0.2">
      <c r="A565" s="1">
        <v>41676.426400462966</v>
      </c>
      <c r="B565">
        <v>456210</v>
      </c>
      <c r="C565" t="s">
        <v>22</v>
      </c>
      <c r="D565" t="s">
        <v>176</v>
      </c>
      <c r="E565" t="s">
        <v>184</v>
      </c>
      <c r="F565" t="s">
        <v>19</v>
      </c>
      <c r="G565" s="1">
        <v>41681.453888888886</v>
      </c>
      <c r="H565" t="s">
        <v>273</v>
      </c>
      <c r="I565" t="s">
        <v>274</v>
      </c>
      <c r="J565" t="s">
        <v>839</v>
      </c>
      <c r="K565" t="s">
        <v>132</v>
      </c>
      <c r="L565" t="s">
        <v>63</v>
      </c>
    </row>
    <row r="566" spans="1:12" x14ac:dyDescent="0.2">
      <c r="A566" s="1">
        <v>41676.427534722221</v>
      </c>
      <c r="B566">
        <v>456205</v>
      </c>
      <c r="C566" t="s">
        <v>22</v>
      </c>
      <c r="D566" t="s">
        <v>199</v>
      </c>
      <c r="E566" t="s">
        <v>228</v>
      </c>
      <c r="F566" t="s">
        <v>33</v>
      </c>
      <c r="G566" s="1">
        <v>41681.489803240744</v>
      </c>
      <c r="H566" t="s">
        <v>273</v>
      </c>
      <c r="I566" t="s">
        <v>274</v>
      </c>
      <c r="J566" t="s">
        <v>840</v>
      </c>
      <c r="K566" t="s">
        <v>14</v>
      </c>
      <c r="L566" t="s">
        <v>455</v>
      </c>
    </row>
    <row r="567" spans="1:12" x14ac:dyDescent="0.2">
      <c r="A567" s="1">
        <v>41676.428043981483</v>
      </c>
      <c r="B567">
        <v>456206</v>
      </c>
      <c r="C567" t="s">
        <v>22</v>
      </c>
      <c r="D567" t="s">
        <v>192</v>
      </c>
      <c r="E567" t="s">
        <v>35</v>
      </c>
      <c r="F567" t="s">
        <v>16</v>
      </c>
      <c r="G567" s="1">
        <v>1</v>
      </c>
      <c r="H567" t="s">
        <v>273</v>
      </c>
      <c r="I567" t="s">
        <v>274</v>
      </c>
      <c r="J567" t="s">
        <v>841</v>
      </c>
      <c r="K567" t="s">
        <v>151</v>
      </c>
      <c r="L567" t="s">
        <v>149</v>
      </c>
    </row>
    <row r="568" spans="1:12" x14ac:dyDescent="0.2">
      <c r="A568" s="1">
        <v>41676.428449074076</v>
      </c>
      <c r="B568">
        <v>456207</v>
      </c>
      <c r="C568" t="s">
        <v>22</v>
      </c>
      <c r="D568" t="s">
        <v>174</v>
      </c>
      <c r="E568" t="s">
        <v>100</v>
      </c>
      <c r="F568" t="s">
        <v>16</v>
      </c>
      <c r="G568" s="1">
        <v>1</v>
      </c>
      <c r="H568" t="s">
        <v>273</v>
      </c>
      <c r="I568" t="s">
        <v>274</v>
      </c>
      <c r="J568" t="s">
        <v>842</v>
      </c>
      <c r="K568" t="s">
        <v>275</v>
      </c>
      <c r="L568" t="s">
        <v>21</v>
      </c>
    </row>
    <row r="569" spans="1:12" x14ac:dyDescent="0.2">
      <c r="A569" s="1">
        <v>41676.429189814815</v>
      </c>
      <c r="B569">
        <v>456209</v>
      </c>
      <c r="C569" t="s">
        <v>22</v>
      </c>
      <c r="D569" t="s">
        <v>84</v>
      </c>
      <c r="E569" t="s">
        <v>114</v>
      </c>
      <c r="F569" t="s">
        <v>16</v>
      </c>
      <c r="G569" s="1">
        <v>1</v>
      </c>
      <c r="H569" t="s">
        <v>273</v>
      </c>
      <c r="I569" t="s">
        <v>274</v>
      </c>
      <c r="J569" t="s">
        <v>843</v>
      </c>
      <c r="K569" t="s">
        <v>136</v>
      </c>
      <c r="L569" t="s">
        <v>137</v>
      </c>
    </row>
    <row r="570" spans="1:12" x14ac:dyDescent="0.2">
      <c r="A570" s="1">
        <v>41676.434027777781</v>
      </c>
      <c r="B570">
        <v>456214</v>
      </c>
      <c r="C570" t="s">
        <v>22</v>
      </c>
      <c r="D570" t="s">
        <v>844</v>
      </c>
      <c r="E570" t="s">
        <v>24</v>
      </c>
      <c r="F570" t="s">
        <v>51</v>
      </c>
      <c r="G570" s="1">
        <v>41681.450648148151</v>
      </c>
      <c r="H570" t="s">
        <v>273</v>
      </c>
      <c r="I570" t="s">
        <v>274</v>
      </c>
      <c r="J570" t="s">
        <v>845</v>
      </c>
      <c r="K570" t="s">
        <v>14</v>
      </c>
      <c r="L570" t="s">
        <v>127</v>
      </c>
    </row>
    <row r="571" spans="1:12" x14ac:dyDescent="0.2">
      <c r="A571" s="1">
        <v>41676.435416666667</v>
      </c>
      <c r="B571">
        <v>456215</v>
      </c>
      <c r="C571" t="s">
        <v>22</v>
      </c>
      <c r="D571" t="s">
        <v>176</v>
      </c>
      <c r="E571" t="s">
        <v>177</v>
      </c>
      <c r="F571" t="s">
        <v>19</v>
      </c>
      <c r="G571" s="1">
        <v>41681.448888888888</v>
      </c>
      <c r="H571" t="s">
        <v>273</v>
      </c>
      <c r="I571" t="s">
        <v>274</v>
      </c>
      <c r="J571" t="s">
        <v>846</v>
      </c>
      <c r="K571" t="s">
        <v>14</v>
      </c>
      <c r="L571" t="s">
        <v>20</v>
      </c>
    </row>
    <row r="572" spans="1:12" x14ac:dyDescent="0.2">
      <c r="A572" s="1">
        <v>41676.436493055553</v>
      </c>
      <c r="B572">
        <v>456217</v>
      </c>
      <c r="C572" t="s">
        <v>22</v>
      </c>
      <c r="D572" t="s">
        <v>124</v>
      </c>
      <c r="E572" t="s">
        <v>35</v>
      </c>
      <c r="F572" t="s">
        <v>142</v>
      </c>
      <c r="G572" s="1">
        <v>41681.436516203707</v>
      </c>
      <c r="H572" t="s">
        <v>273</v>
      </c>
      <c r="I572" t="s">
        <v>274</v>
      </c>
      <c r="J572" t="s">
        <v>847</v>
      </c>
      <c r="K572" t="s">
        <v>14</v>
      </c>
      <c r="L572" t="s">
        <v>152</v>
      </c>
    </row>
    <row r="573" spans="1:12" x14ac:dyDescent="0.2">
      <c r="A573" s="1">
        <v>41676.436712962961</v>
      </c>
      <c r="B573">
        <v>456218</v>
      </c>
      <c r="C573" t="s">
        <v>22</v>
      </c>
      <c r="D573" t="s">
        <v>176</v>
      </c>
      <c r="E573" t="s">
        <v>177</v>
      </c>
      <c r="F573" t="s">
        <v>19</v>
      </c>
      <c r="G573" s="1">
        <v>41681.503333333334</v>
      </c>
      <c r="H573" t="s">
        <v>273</v>
      </c>
      <c r="I573" t="s">
        <v>274</v>
      </c>
      <c r="J573" t="s">
        <v>848</v>
      </c>
      <c r="K573" t="s">
        <v>14</v>
      </c>
      <c r="L573" t="s">
        <v>20</v>
      </c>
    </row>
    <row r="574" spans="1:12" x14ac:dyDescent="0.2">
      <c r="A574" s="1">
        <v>41676.437523148146</v>
      </c>
      <c r="B574">
        <v>456219</v>
      </c>
      <c r="C574" t="s">
        <v>22</v>
      </c>
      <c r="D574" t="s">
        <v>166</v>
      </c>
      <c r="E574" t="s">
        <v>35</v>
      </c>
      <c r="F574" t="s">
        <v>88</v>
      </c>
      <c r="G574" s="1">
        <v>41681.438217592593</v>
      </c>
      <c r="H574" t="s">
        <v>273</v>
      </c>
      <c r="I574" t="s">
        <v>274</v>
      </c>
      <c r="J574" t="s">
        <v>944</v>
      </c>
      <c r="K574" t="s">
        <v>14</v>
      </c>
      <c r="L574" t="s">
        <v>30</v>
      </c>
    </row>
    <row r="575" spans="1:12" x14ac:dyDescent="0.2">
      <c r="A575" s="1">
        <v>41676.437534722223</v>
      </c>
      <c r="B575">
        <v>456220</v>
      </c>
      <c r="C575" t="s">
        <v>22</v>
      </c>
      <c r="D575" t="s">
        <v>176</v>
      </c>
      <c r="E575" t="s">
        <v>177</v>
      </c>
      <c r="F575" t="s">
        <v>19</v>
      </c>
      <c r="G575" s="1">
        <v>41681.437557870369</v>
      </c>
      <c r="H575" t="s">
        <v>273</v>
      </c>
      <c r="I575" t="s">
        <v>274</v>
      </c>
      <c r="J575" t="s">
        <v>849</v>
      </c>
      <c r="K575" t="s">
        <v>14</v>
      </c>
      <c r="L575" t="s">
        <v>20</v>
      </c>
    </row>
    <row r="576" spans="1:12" x14ac:dyDescent="0.2">
      <c r="A576" s="1">
        <v>41676.437557870369</v>
      </c>
      <c r="B576">
        <v>456222</v>
      </c>
      <c r="C576" t="s">
        <v>22</v>
      </c>
      <c r="D576" t="s">
        <v>166</v>
      </c>
      <c r="E576" t="s">
        <v>35</v>
      </c>
      <c r="F576" t="s">
        <v>36</v>
      </c>
      <c r="G576" s="1">
        <v>41681.438425925924</v>
      </c>
      <c r="H576" t="s">
        <v>273</v>
      </c>
      <c r="I576" t="s">
        <v>274</v>
      </c>
      <c r="J576" t="s">
        <v>945</v>
      </c>
      <c r="K576" t="s">
        <v>14</v>
      </c>
      <c r="L576" t="s">
        <v>153</v>
      </c>
    </row>
    <row r="577" spans="1:12" x14ac:dyDescent="0.2">
      <c r="A577" s="1">
        <v>41676.437569444446</v>
      </c>
      <c r="B577">
        <v>456223</v>
      </c>
      <c r="C577" t="s">
        <v>22</v>
      </c>
      <c r="D577" t="s">
        <v>176</v>
      </c>
      <c r="E577" t="s">
        <v>177</v>
      </c>
      <c r="F577" t="s">
        <v>19</v>
      </c>
      <c r="G577" s="1">
        <v>41681.437581018516</v>
      </c>
      <c r="H577" t="s">
        <v>273</v>
      </c>
      <c r="I577" t="s">
        <v>274</v>
      </c>
      <c r="J577" t="s">
        <v>850</v>
      </c>
      <c r="K577" t="s">
        <v>14</v>
      </c>
      <c r="L577" t="s">
        <v>20</v>
      </c>
    </row>
    <row r="578" spans="1:12" x14ac:dyDescent="0.2">
      <c r="A578" s="1">
        <v>41676.437592592592</v>
      </c>
      <c r="B578">
        <v>456225</v>
      </c>
      <c r="C578" t="s">
        <v>22</v>
      </c>
      <c r="D578" t="s">
        <v>166</v>
      </c>
      <c r="E578" t="s">
        <v>35</v>
      </c>
      <c r="F578" t="s">
        <v>66</v>
      </c>
      <c r="G578" s="1">
        <v>41681.438969907409</v>
      </c>
      <c r="H578" t="s">
        <v>273</v>
      </c>
      <c r="I578" t="s">
        <v>274</v>
      </c>
      <c r="J578" t="s">
        <v>464</v>
      </c>
      <c r="K578" t="s">
        <v>14</v>
      </c>
      <c r="L578" t="s">
        <v>37</v>
      </c>
    </row>
    <row r="579" spans="1:12" x14ac:dyDescent="0.2">
      <c r="A579" s="1">
        <v>41676.437604166669</v>
      </c>
      <c r="B579">
        <v>456226</v>
      </c>
      <c r="C579" t="s">
        <v>22</v>
      </c>
      <c r="D579" t="s">
        <v>176</v>
      </c>
      <c r="E579" t="s">
        <v>177</v>
      </c>
      <c r="F579" t="s">
        <v>19</v>
      </c>
      <c r="G579" s="1">
        <v>41681.437615740739</v>
      </c>
      <c r="H579" t="s">
        <v>273</v>
      </c>
      <c r="I579" t="s">
        <v>274</v>
      </c>
      <c r="J579" t="s">
        <v>465</v>
      </c>
      <c r="K579" t="s">
        <v>14</v>
      </c>
      <c r="L579" t="s">
        <v>20</v>
      </c>
    </row>
    <row r="580" spans="1:12" x14ac:dyDescent="0.2">
      <c r="A580" s="1">
        <v>41676.437627314815</v>
      </c>
      <c r="B580">
        <v>456228</v>
      </c>
      <c r="C580" t="s">
        <v>22</v>
      </c>
      <c r="D580" t="s">
        <v>166</v>
      </c>
      <c r="E580" t="s">
        <v>35</v>
      </c>
      <c r="F580" t="s">
        <v>66</v>
      </c>
      <c r="G580" s="1">
        <v>41681.439328703702</v>
      </c>
      <c r="H580" t="s">
        <v>273</v>
      </c>
      <c r="I580" t="s">
        <v>274</v>
      </c>
      <c r="J580" t="s">
        <v>466</v>
      </c>
      <c r="K580" t="s">
        <v>14</v>
      </c>
      <c r="L580" t="s">
        <v>37</v>
      </c>
    </row>
    <row r="581" spans="1:12" x14ac:dyDescent="0.2">
      <c r="A581" s="1">
        <v>41676.437638888892</v>
      </c>
      <c r="B581">
        <v>456229</v>
      </c>
      <c r="C581" t="s">
        <v>22</v>
      </c>
      <c r="D581" t="s">
        <v>176</v>
      </c>
      <c r="E581" t="s">
        <v>177</v>
      </c>
      <c r="F581" t="s">
        <v>19</v>
      </c>
      <c r="G581" s="1">
        <v>41681.437650462962</v>
      </c>
      <c r="H581" t="s">
        <v>273</v>
      </c>
      <c r="I581" t="s">
        <v>274</v>
      </c>
      <c r="J581" t="s">
        <v>467</v>
      </c>
      <c r="K581" t="s">
        <v>14</v>
      </c>
      <c r="L581" t="s">
        <v>20</v>
      </c>
    </row>
    <row r="582" spans="1:12" x14ac:dyDescent="0.2">
      <c r="A582" s="1">
        <v>41676.437662037039</v>
      </c>
      <c r="B582">
        <v>456230</v>
      </c>
      <c r="C582" t="s">
        <v>22</v>
      </c>
      <c r="D582" t="s">
        <v>166</v>
      </c>
      <c r="E582" t="s">
        <v>35</v>
      </c>
      <c r="F582" t="s">
        <v>36</v>
      </c>
      <c r="G582" s="1">
        <v>41681.43954861111</v>
      </c>
      <c r="H582" t="s">
        <v>273</v>
      </c>
      <c r="I582" t="s">
        <v>274</v>
      </c>
      <c r="J582" t="s">
        <v>946</v>
      </c>
      <c r="K582" t="s">
        <v>14</v>
      </c>
      <c r="L582" t="s">
        <v>153</v>
      </c>
    </row>
    <row r="583" spans="1:12" x14ac:dyDescent="0.2">
      <c r="A583" s="1">
        <v>41676.437673611108</v>
      </c>
      <c r="B583">
        <v>456232</v>
      </c>
      <c r="C583" t="s">
        <v>22</v>
      </c>
      <c r="D583" t="s">
        <v>176</v>
      </c>
      <c r="E583" t="s">
        <v>177</v>
      </c>
      <c r="F583" t="s">
        <v>19</v>
      </c>
      <c r="G583" s="1">
        <v>41681.437719907408</v>
      </c>
      <c r="H583" t="s">
        <v>273</v>
      </c>
      <c r="I583" t="s">
        <v>274</v>
      </c>
      <c r="J583" t="s">
        <v>851</v>
      </c>
      <c r="K583" t="s">
        <v>14</v>
      </c>
      <c r="L583" t="s">
        <v>20</v>
      </c>
    </row>
    <row r="584" spans="1:12" x14ac:dyDescent="0.2">
      <c r="A584" s="1">
        <v>41676.437719907408</v>
      </c>
      <c r="B584">
        <v>456233</v>
      </c>
      <c r="C584" t="s">
        <v>22</v>
      </c>
      <c r="D584" t="s">
        <v>166</v>
      </c>
      <c r="E584" t="s">
        <v>35</v>
      </c>
      <c r="F584" t="s">
        <v>36</v>
      </c>
      <c r="G584" s="1">
        <v>41681.439780092594</v>
      </c>
      <c r="H584" t="s">
        <v>273</v>
      </c>
      <c r="I584" t="s">
        <v>274</v>
      </c>
      <c r="J584" t="s">
        <v>947</v>
      </c>
      <c r="K584" t="s">
        <v>14</v>
      </c>
      <c r="L584" t="s">
        <v>153</v>
      </c>
    </row>
    <row r="585" spans="1:12" x14ac:dyDescent="0.2">
      <c r="A585" s="1">
        <v>41676.437731481485</v>
      </c>
      <c r="B585">
        <v>456234</v>
      </c>
      <c r="C585" t="s">
        <v>22</v>
      </c>
      <c r="D585" t="s">
        <v>176</v>
      </c>
      <c r="E585" t="s">
        <v>177</v>
      </c>
      <c r="F585" t="s">
        <v>19</v>
      </c>
      <c r="G585" s="1">
        <v>41681.437743055554</v>
      </c>
      <c r="H585" t="s">
        <v>273</v>
      </c>
      <c r="I585" t="s">
        <v>274</v>
      </c>
      <c r="J585" t="s">
        <v>852</v>
      </c>
      <c r="K585" t="s">
        <v>14</v>
      </c>
      <c r="L585" t="s">
        <v>20</v>
      </c>
    </row>
    <row r="586" spans="1:12" x14ac:dyDescent="0.2">
      <c r="A586" s="1">
        <v>41676.441608796296</v>
      </c>
      <c r="B586">
        <v>456236</v>
      </c>
      <c r="C586" t="s">
        <v>22</v>
      </c>
      <c r="D586" t="s">
        <v>530</v>
      </c>
      <c r="E586" t="s">
        <v>24</v>
      </c>
      <c r="F586" t="s">
        <v>16</v>
      </c>
      <c r="G586" s="1">
        <v>1</v>
      </c>
      <c r="H586" t="s">
        <v>273</v>
      </c>
      <c r="I586" t="s">
        <v>274</v>
      </c>
      <c r="J586" t="s">
        <v>1078</v>
      </c>
      <c r="K586" t="s">
        <v>14</v>
      </c>
    </row>
    <row r="587" spans="1:12" x14ac:dyDescent="0.2">
      <c r="A587" s="1">
        <v>41676.447569444441</v>
      </c>
      <c r="B587">
        <v>456237</v>
      </c>
      <c r="C587" t="s">
        <v>22</v>
      </c>
      <c r="D587" t="s">
        <v>124</v>
      </c>
      <c r="E587" t="s">
        <v>169</v>
      </c>
      <c r="F587" t="s">
        <v>76</v>
      </c>
      <c r="G587" s="1">
        <v>41681.516168981485</v>
      </c>
      <c r="H587" t="s">
        <v>273</v>
      </c>
      <c r="I587" t="s">
        <v>274</v>
      </c>
      <c r="J587" t="s">
        <v>853</v>
      </c>
      <c r="K587" t="s">
        <v>14</v>
      </c>
      <c r="L587" t="s">
        <v>152</v>
      </c>
    </row>
    <row r="588" spans="1:12" x14ac:dyDescent="0.2">
      <c r="A588" s="1">
        <v>41676.449293981481</v>
      </c>
      <c r="B588">
        <v>456239</v>
      </c>
      <c r="C588" t="s">
        <v>123</v>
      </c>
      <c r="D588" t="s">
        <v>204</v>
      </c>
      <c r="E588" t="s">
        <v>123</v>
      </c>
      <c r="F588" t="s">
        <v>16</v>
      </c>
      <c r="G588" s="1">
        <v>1</v>
      </c>
      <c r="H588" t="s">
        <v>273</v>
      </c>
      <c r="I588" t="s">
        <v>274</v>
      </c>
      <c r="J588" t="s">
        <v>266</v>
      </c>
      <c r="K588" t="s">
        <v>132</v>
      </c>
      <c r="L588" t="s">
        <v>130</v>
      </c>
    </row>
    <row r="589" spans="1:12" x14ac:dyDescent="0.2">
      <c r="A589" s="1">
        <v>41676.450752314813</v>
      </c>
      <c r="B589">
        <v>456240</v>
      </c>
      <c r="C589" t="s">
        <v>22</v>
      </c>
      <c r="D589" t="s">
        <v>124</v>
      </c>
      <c r="E589" t="s">
        <v>169</v>
      </c>
      <c r="F589" t="s">
        <v>76</v>
      </c>
      <c r="G589" s="1">
        <v>41681.477314814816</v>
      </c>
      <c r="H589" t="s">
        <v>273</v>
      </c>
      <c r="I589" t="s">
        <v>274</v>
      </c>
      <c r="J589" t="s">
        <v>854</v>
      </c>
      <c r="K589" t="s">
        <v>151</v>
      </c>
      <c r="L589" t="s">
        <v>152</v>
      </c>
    </row>
    <row r="590" spans="1:12" x14ac:dyDescent="0.2">
      <c r="A590" s="1">
        <v>41676.453865740739</v>
      </c>
      <c r="B590">
        <v>456242</v>
      </c>
      <c r="C590" t="s">
        <v>22</v>
      </c>
      <c r="D590" t="s">
        <v>23</v>
      </c>
      <c r="E590" t="s">
        <v>100</v>
      </c>
      <c r="F590" t="s">
        <v>33</v>
      </c>
      <c r="G590" s="1">
        <v>41681.469965277778</v>
      </c>
      <c r="H590" t="s">
        <v>273</v>
      </c>
      <c r="I590" t="s">
        <v>274</v>
      </c>
      <c r="J590" t="s">
        <v>855</v>
      </c>
      <c r="K590" t="s">
        <v>14</v>
      </c>
      <c r="L590" t="s">
        <v>455</v>
      </c>
    </row>
    <row r="591" spans="1:12" x14ac:dyDescent="0.2">
      <c r="A591" s="1">
        <v>41676.464224537034</v>
      </c>
      <c r="B591">
        <v>456244</v>
      </c>
      <c r="C591" t="s">
        <v>22</v>
      </c>
      <c r="D591" t="s">
        <v>163</v>
      </c>
      <c r="E591" t="s">
        <v>38</v>
      </c>
      <c r="F591" t="s">
        <v>43</v>
      </c>
      <c r="G591" s="1">
        <v>41681.526643518519</v>
      </c>
      <c r="H591" t="s">
        <v>273</v>
      </c>
      <c r="I591" t="s">
        <v>274</v>
      </c>
      <c r="J591" t="s">
        <v>856</v>
      </c>
      <c r="K591" t="s">
        <v>14</v>
      </c>
      <c r="L591" t="s">
        <v>69</v>
      </c>
    </row>
    <row r="592" spans="1:12" x14ac:dyDescent="0.2">
      <c r="A592" s="1">
        <v>41676.470775462964</v>
      </c>
      <c r="B592">
        <v>456245</v>
      </c>
      <c r="C592" t="s">
        <v>22</v>
      </c>
      <c r="D592" t="s">
        <v>68</v>
      </c>
      <c r="E592" t="s">
        <v>59</v>
      </c>
      <c r="F592" t="s">
        <v>66</v>
      </c>
      <c r="G592" s="1">
        <v>1</v>
      </c>
      <c r="H592" t="s">
        <v>273</v>
      </c>
      <c r="I592" t="s">
        <v>274</v>
      </c>
      <c r="J592" t="s">
        <v>857</v>
      </c>
      <c r="K592" t="s">
        <v>14</v>
      </c>
    </row>
    <row r="593" spans="1:12" x14ac:dyDescent="0.2">
      <c r="A593" s="1">
        <v>41676.477199074077</v>
      </c>
      <c r="B593">
        <v>456246</v>
      </c>
      <c r="C593" t="s">
        <v>22</v>
      </c>
      <c r="D593" t="s">
        <v>124</v>
      </c>
      <c r="E593" t="s">
        <v>169</v>
      </c>
      <c r="F593" t="s">
        <v>50</v>
      </c>
      <c r="G593" s="1">
        <v>41681.483541666668</v>
      </c>
      <c r="H593" t="s">
        <v>273</v>
      </c>
      <c r="I593" t="s">
        <v>274</v>
      </c>
      <c r="J593" t="s">
        <v>858</v>
      </c>
      <c r="K593" t="s">
        <v>14</v>
      </c>
      <c r="L593" t="s">
        <v>245</v>
      </c>
    </row>
    <row r="594" spans="1:12" x14ac:dyDescent="0.2">
      <c r="A594" s="1">
        <v>41676.479872685188</v>
      </c>
      <c r="B594">
        <v>456247</v>
      </c>
      <c r="C594" t="s">
        <v>22</v>
      </c>
      <c r="D594" t="s">
        <v>174</v>
      </c>
      <c r="E594" t="s">
        <v>111</v>
      </c>
      <c r="F594" t="s">
        <v>74</v>
      </c>
      <c r="G594" s="1">
        <v>1</v>
      </c>
      <c r="H594" t="s">
        <v>273</v>
      </c>
      <c r="I594" t="s">
        <v>274</v>
      </c>
      <c r="J594" t="s">
        <v>859</v>
      </c>
      <c r="K594" t="s">
        <v>14</v>
      </c>
      <c r="L594" t="s">
        <v>52</v>
      </c>
    </row>
    <row r="595" spans="1:12" x14ac:dyDescent="0.2">
      <c r="A595" s="1">
        <v>41676.48101851852</v>
      </c>
      <c r="B595">
        <v>456248</v>
      </c>
      <c r="C595" t="s">
        <v>22</v>
      </c>
      <c r="D595" t="s">
        <v>32</v>
      </c>
      <c r="E595" t="s">
        <v>38</v>
      </c>
      <c r="F595" t="s">
        <v>16</v>
      </c>
      <c r="G595" s="1">
        <v>1</v>
      </c>
      <c r="H595" t="s">
        <v>273</v>
      </c>
      <c r="I595" t="s">
        <v>274</v>
      </c>
      <c r="J595" t="s">
        <v>860</v>
      </c>
      <c r="K595" t="s">
        <v>132</v>
      </c>
    </row>
    <row r="596" spans="1:12" x14ac:dyDescent="0.2">
      <c r="A596" s="1">
        <v>41676.481678240743</v>
      </c>
      <c r="B596">
        <v>456249</v>
      </c>
      <c r="C596" t="s">
        <v>22</v>
      </c>
      <c r="D596" t="s">
        <v>196</v>
      </c>
      <c r="E596" t="s">
        <v>121</v>
      </c>
      <c r="F596" t="s">
        <v>13</v>
      </c>
      <c r="G596" s="1">
        <v>41681.482592592591</v>
      </c>
      <c r="H596" t="s">
        <v>273</v>
      </c>
      <c r="I596" t="s">
        <v>274</v>
      </c>
      <c r="J596" t="s">
        <v>861</v>
      </c>
      <c r="K596" t="s">
        <v>27</v>
      </c>
      <c r="L596" t="s">
        <v>15</v>
      </c>
    </row>
    <row r="597" spans="1:12" x14ac:dyDescent="0.2">
      <c r="A597" s="1">
        <v>41676.482789351852</v>
      </c>
      <c r="B597">
        <v>456250</v>
      </c>
      <c r="C597" t="s">
        <v>22</v>
      </c>
      <c r="D597" t="s">
        <v>124</v>
      </c>
      <c r="E597" t="s">
        <v>35</v>
      </c>
      <c r="F597" t="s">
        <v>142</v>
      </c>
      <c r="G597" s="1">
        <v>41681.482800925929</v>
      </c>
      <c r="H597" t="s">
        <v>273</v>
      </c>
      <c r="I597" t="s">
        <v>274</v>
      </c>
      <c r="J597" t="s">
        <v>862</v>
      </c>
      <c r="K597" t="s">
        <v>14</v>
      </c>
      <c r="L597" t="s">
        <v>152</v>
      </c>
    </row>
    <row r="598" spans="1:12" x14ac:dyDescent="0.2">
      <c r="A598" s="1">
        <v>41676.486724537041</v>
      </c>
      <c r="B598">
        <v>456251</v>
      </c>
      <c r="C598" t="s">
        <v>22</v>
      </c>
      <c r="D598" t="s">
        <v>124</v>
      </c>
      <c r="E598" t="s">
        <v>169</v>
      </c>
      <c r="F598" t="s">
        <v>33</v>
      </c>
      <c r="G598" s="1">
        <v>41681.493773148148</v>
      </c>
      <c r="H598" t="s">
        <v>273</v>
      </c>
      <c r="I598" t="s">
        <v>274</v>
      </c>
      <c r="J598" t="s">
        <v>863</v>
      </c>
      <c r="K598" t="s">
        <v>14</v>
      </c>
      <c r="L598" t="s">
        <v>34</v>
      </c>
    </row>
    <row r="599" spans="1:12" x14ac:dyDescent="0.2">
      <c r="A599" s="1">
        <v>41676.492256944446</v>
      </c>
      <c r="B599">
        <v>456255</v>
      </c>
      <c r="C599" t="s">
        <v>22</v>
      </c>
      <c r="D599" t="s">
        <v>187</v>
      </c>
      <c r="E599" t="s">
        <v>100</v>
      </c>
      <c r="F599" t="s">
        <v>33</v>
      </c>
      <c r="G599" s="1">
        <v>41681.500601851854</v>
      </c>
      <c r="H599" t="s">
        <v>273</v>
      </c>
      <c r="I599" t="s">
        <v>274</v>
      </c>
      <c r="J599" t="s">
        <v>864</v>
      </c>
      <c r="K599" t="s">
        <v>14</v>
      </c>
      <c r="L599" t="s">
        <v>455</v>
      </c>
    </row>
    <row r="600" spans="1:12" x14ac:dyDescent="0.2">
      <c r="A600" s="1">
        <v>41676.515011574076</v>
      </c>
      <c r="B600">
        <v>456258</v>
      </c>
      <c r="C600" t="s">
        <v>22</v>
      </c>
      <c r="D600" t="s">
        <v>172</v>
      </c>
      <c r="E600" t="s">
        <v>170</v>
      </c>
      <c r="F600" t="s">
        <v>36</v>
      </c>
      <c r="G600" s="1">
        <v>41681.527384259258</v>
      </c>
      <c r="H600" t="s">
        <v>273</v>
      </c>
      <c r="I600" t="s">
        <v>274</v>
      </c>
      <c r="J600" t="s">
        <v>865</v>
      </c>
      <c r="K600" t="s">
        <v>14</v>
      </c>
      <c r="L600" t="s">
        <v>948</v>
      </c>
    </row>
    <row r="601" spans="1:12" x14ac:dyDescent="0.2">
      <c r="A601" s="1">
        <v>41676.515104166669</v>
      </c>
      <c r="B601">
        <v>456259</v>
      </c>
      <c r="C601" t="s">
        <v>22</v>
      </c>
      <c r="D601" t="s">
        <v>68</v>
      </c>
      <c r="E601" t="s">
        <v>59</v>
      </c>
      <c r="F601" t="s">
        <v>36</v>
      </c>
      <c r="G601" s="1">
        <v>1</v>
      </c>
      <c r="H601" t="s">
        <v>273</v>
      </c>
      <c r="I601" t="s">
        <v>274</v>
      </c>
      <c r="J601" t="s">
        <v>866</v>
      </c>
      <c r="K601" t="s">
        <v>14</v>
      </c>
    </row>
    <row r="602" spans="1:12" x14ac:dyDescent="0.2">
      <c r="A602" s="1">
        <v>41676.521087962959</v>
      </c>
      <c r="B602">
        <v>456260</v>
      </c>
      <c r="C602" t="s">
        <v>22</v>
      </c>
      <c r="D602" t="s">
        <v>166</v>
      </c>
      <c r="E602" t="s">
        <v>35</v>
      </c>
      <c r="F602" t="s">
        <v>36</v>
      </c>
      <c r="G602" s="1">
        <v>41681.547314814816</v>
      </c>
      <c r="H602" t="s">
        <v>273</v>
      </c>
      <c r="I602" t="s">
        <v>274</v>
      </c>
      <c r="J602" t="s">
        <v>867</v>
      </c>
      <c r="K602" t="s">
        <v>136</v>
      </c>
      <c r="L602" t="s">
        <v>153</v>
      </c>
    </row>
    <row r="603" spans="1:12" x14ac:dyDescent="0.2">
      <c r="A603" s="1">
        <v>41676.527546296296</v>
      </c>
      <c r="B603">
        <v>456261</v>
      </c>
      <c r="C603" t="s">
        <v>22</v>
      </c>
      <c r="D603" t="s">
        <v>174</v>
      </c>
      <c r="E603" t="s">
        <v>111</v>
      </c>
      <c r="F603" t="s">
        <v>103</v>
      </c>
      <c r="G603" s="1">
        <v>41681.54178240741</v>
      </c>
      <c r="H603" t="s">
        <v>273</v>
      </c>
      <c r="I603" t="s">
        <v>274</v>
      </c>
      <c r="J603" t="s">
        <v>868</v>
      </c>
      <c r="K603" t="s">
        <v>14</v>
      </c>
      <c r="L603" t="s">
        <v>127</v>
      </c>
    </row>
    <row r="604" spans="1:12" x14ac:dyDescent="0.2">
      <c r="A604" s="1">
        <v>41676.528564814813</v>
      </c>
      <c r="B604">
        <v>456262</v>
      </c>
      <c r="C604" t="s">
        <v>123</v>
      </c>
      <c r="D604" t="s">
        <v>174</v>
      </c>
      <c r="E604" t="s">
        <v>123</v>
      </c>
      <c r="F604" t="s">
        <v>77</v>
      </c>
      <c r="G604" s="1">
        <v>41681.530821759261</v>
      </c>
      <c r="H604" t="s">
        <v>273</v>
      </c>
      <c r="I604" t="s">
        <v>274</v>
      </c>
      <c r="J604" t="s">
        <v>869</v>
      </c>
      <c r="K604" t="s">
        <v>14</v>
      </c>
      <c r="L604" t="s">
        <v>78</v>
      </c>
    </row>
    <row r="605" spans="1:12" x14ac:dyDescent="0.2">
      <c r="A605" s="1">
        <v>41676.533391203702</v>
      </c>
      <c r="B605">
        <v>456263</v>
      </c>
      <c r="C605" t="s">
        <v>22</v>
      </c>
      <c r="D605" t="s">
        <v>29</v>
      </c>
      <c r="E605" t="s">
        <v>89</v>
      </c>
      <c r="F605" t="s">
        <v>74</v>
      </c>
      <c r="G605" s="1">
        <v>41681.54105324074</v>
      </c>
      <c r="H605" t="s">
        <v>273</v>
      </c>
      <c r="I605" t="s">
        <v>274</v>
      </c>
      <c r="J605" t="s">
        <v>870</v>
      </c>
      <c r="K605" t="s">
        <v>14</v>
      </c>
      <c r="L605" t="s">
        <v>56</v>
      </c>
    </row>
    <row r="606" spans="1:12" x14ac:dyDescent="0.2">
      <c r="A606" s="1">
        <v>41676.533402777779</v>
      </c>
      <c r="B606">
        <v>456265</v>
      </c>
      <c r="C606" t="s">
        <v>22</v>
      </c>
      <c r="D606" t="s">
        <v>29</v>
      </c>
      <c r="E606" t="s">
        <v>89</v>
      </c>
      <c r="F606" t="s">
        <v>74</v>
      </c>
      <c r="G606" s="1">
        <v>41681.54105324074</v>
      </c>
      <c r="H606" t="s">
        <v>273</v>
      </c>
      <c r="I606" t="s">
        <v>274</v>
      </c>
      <c r="J606" t="s">
        <v>871</v>
      </c>
      <c r="K606" t="s">
        <v>14</v>
      </c>
      <c r="L606" t="s">
        <v>56</v>
      </c>
    </row>
    <row r="607" spans="1:12" x14ac:dyDescent="0.2">
      <c r="A607" s="1">
        <v>41676.533402777779</v>
      </c>
      <c r="B607">
        <v>456264</v>
      </c>
      <c r="C607" t="s">
        <v>22</v>
      </c>
      <c r="D607" t="s">
        <v>29</v>
      </c>
      <c r="E607" t="s">
        <v>89</v>
      </c>
      <c r="F607" t="s">
        <v>74</v>
      </c>
      <c r="G607" s="1">
        <v>41681.54105324074</v>
      </c>
      <c r="H607" t="s">
        <v>273</v>
      </c>
      <c r="I607" t="s">
        <v>274</v>
      </c>
      <c r="J607" t="s">
        <v>872</v>
      </c>
      <c r="K607" t="s">
        <v>14</v>
      </c>
      <c r="L607" t="s">
        <v>56</v>
      </c>
    </row>
    <row r="608" spans="1:12" x14ac:dyDescent="0.2">
      <c r="A608" s="1">
        <v>41676.533414351848</v>
      </c>
      <c r="B608">
        <v>456266</v>
      </c>
      <c r="C608" t="s">
        <v>22</v>
      </c>
      <c r="D608" t="s">
        <v>29</v>
      </c>
      <c r="E608" t="s">
        <v>89</v>
      </c>
      <c r="F608" t="s">
        <v>74</v>
      </c>
      <c r="G608" s="1">
        <v>41681.541041666664</v>
      </c>
      <c r="H608" t="s">
        <v>273</v>
      </c>
      <c r="I608" t="s">
        <v>274</v>
      </c>
      <c r="J608" t="s">
        <v>780</v>
      </c>
      <c r="K608" t="s">
        <v>14</v>
      </c>
      <c r="L608" t="s">
        <v>56</v>
      </c>
    </row>
    <row r="609" spans="1:12" x14ac:dyDescent="0.2">
      <c r="A609" s="1">
        <v>41676.533414351848</v>
      </c>
      <c r="B609">
        <v>456267</v>
      </c>
      <c r="C609" t="s">
        <v>22</v>
      </c>
      <c r="D609" t="s">
        <v>29</v>
      </c>
      <c r="E609" t="s">
        <v>89</v>
      </c>
      <c r="F609" t="s">
        <v>74</v>
      </c>
      <c r="G609" s="1">
        <v>41681.54105324074</v>
      </c>
      <c r="H609" t="s">
        <v>273</v>
      </c>
      <c r="I609" t="s">
        <v>274</v>
      </c>
      <c r="J609" t="s">
        <v>781</v>
      </c>
      <c r="K609" t="s">
        <v>14</v>
      </c>
      <c r="L609" t="s">
        <v>56</v>
      </c>
    </row>
    <row r="610" spans="1:12" x14ac:dyDescent="0.2">
      <c r="A610" s="1">
        <v>41676.533425925925</v>
      </c>
      <c r="B610">
        <v>456268</v>
      </c>
      <c r="C610" t="s">
        <v>22</v>
      </c>
      <c r="D610" t="s">
        <v>29</v>
      </c>
      <c r="E610" t="s">
        <v>89</v>
      </c>
      <c r="F610" t="s">
        <v>261</v>
      </c>
      <c r="G610" s="1">
        <v>41681.541041666664</v>
      </c>
      <c r="H610" t="s">
        <v>273</v>
      </c>
      <c r="I610" t="s">
        <v>274</v>
      </c>
      <c r="J610" t="s">
        <v>782</v>
      </c>
      <c r="K610" t="s">
        <v>14</v>
      </c>
      <c r="L610" t="s">
        <v>262</v>
      </c>
    </row>
    <row r="611" spans="1:12" x14ac:dyDescent="0.2">
      <c r="A611" s="1">
        <v>41676.533425925925</v>
      </c>
      <c r="B611">
        <v>456269</v>
      </c>
      <c r="C611" t="s">
        <v>22</v>
      </c>
      <c r="D611" t="s">
        <v>29</v>
      </c>
      <c r="E611" t="s">
        <v>89</v>
      </c>
      <c r="F611" t="s">
        <v>83</v>
      </c>
      <c r="G611" s="1">
        <v>41681.541041666664</v>
      </c>
      <c r="H611" t="s">
        <v>273</v>
      </c>
      <c r="I611" t="s">
        <v>274</v>
      </c>
      <c r="J611" t="s">
        <v>783</v>
      </c>
      <c r="K611" t="s">
        <v>14</v>
      </c>
      <c r="L611" t="s">
        <v>268</v>
      </c>
    </row>
    <row r="612" spans="1:12" x14ac:dyDescent="0.2">
      <c r="A612" s="1">
        <v>41676.533437500002</v>
      </c>
      <c r="B612">
        <v>456270</v>
      </c>
      <c r="C612" t="s">
        <v>22</v>
      </c>
      <c r="D612" t="s">
        <v>29</v>
      </c>
      <c r="E612" t="s">
        <v>89</v>
      </c>
      <c r="F612" t="s">
        <v>74</v>
      </c>
      <c r="G612" s="1">
        <v>41681.540995370371</v>
      </c>
      <c r="H612" t="s">
        <v>273</v>
      </c>
      <c r="I612" t="s">
        <v>274</v>
      </c>
      <c r="J612" t="s">
        <v>784</v>
      </c>
      <c r="K612" t="s">
        <v>14</v>
      </c>
      <c r="L612" t="s">
        <v>56</v>
      </c>
    </row>
    <row r="613" spans="1:12" x14ac:dyDescent="0.2">
      <c r="A613" s="1">
        <v>41676.533449074072</v>
      </c>
      <c r="B613">
        <v>456272</v>
      </c>
      <c r="C613" t="s">
        <v>22</v>
      </c>
      <c r="D613" t="s">
        <v>29</v>
      </c>
      <c r="E613" t="s">
        <v>89</v>
      </c>
      <c r="F613" t="s">
        <v>74</v>
      </c>
      <c r="G613" s="1">
        <v>41681.540995370371</v>
      </c>
      <c r="H613" t="s">
        <v>273</v>
      </c>
      <c r="I613" t="s">
        <v>274</v>
      </c>
      <c r="J613" t="s">
        <v>786</v>
      </c>
      <c r="K613" t="s">
        <v>14</v>
      </c>
      <c r="L613" t="s">
        <v>56</v>
      </c>
    </row>
    <row r="614" spans="1:12" x14ac:dyDescent="0.2">
      <c r="A614" s="1">
        <v>41676.533449074072</v>
      </c>
      <c r="B614">
        <v>456271</v>
      </c>
      <c r="C614" t="s">
        <v>22</v>
      </c>
      <c r="D614" t="s">
        <v>29</v>
      </c>
      <c r="E614" t="s">
        <v>89</v>
      </c>
      <c r="F614" t="s">
        <v>83</v>
      </c>
      <c r="G614" s="1">
        <v>41681.540995370371</v>
      </c>
      <c r="H614" t="s">
        <v>273</v>
      </c>
      <c r="I614" t="s">
        <v>274</v>
      </c>
      <c r="J614" t="s">
        <v>785</v>
      </c>
      <c r="K614" t="s">
        <v>14</v>
      </c>
      <c r="L614" t="s">
        <v>271</v>
      </c>
    </row>
    <row r="615" spans="1:12" x14ac:dyDescent="0.2">
      <c r="A615" s="1">
        <v>41676.53769675926</v>
      </c>
      <c r="B615">
        <v>456293</v>
      </c>
      <c r="C615" t="s">
        <v>22</v>
      </c>
      <c r="D615" t="s">
        <v>166</v>
      </c>
      <c r="E615" t="s">
        <v>35</v>
      </c>
      <c r="F615" t="s">
        <v>36</v>
      </c>
      <c r="G615" s="1">
        <v>41681.547754629632</v>
      </c>
      <c r="H615" t="s">
        <v>273</v>
      </c>
      <c r="I615" t="s">
        <v>274</v>
      </c>
      <c r="J615" t="s">
        <v>873</v>
      </c>
      <c r="K615" t="s">
        <v>136</v>
      </c>
      <c r="L615" t="s">
        <v>153</v>
      </c>
    </row>
    <row r="616" spans="1:12" x14ac:dyDescent="0.2">
      <c r="A616" s="1">
        <v>41676.537777777776</v>
      </c>
      <c r="B616">
        <v>456299</v>
      </c>
      <c r="C616" t="s">
        <v>22</v>
      </c>
      <c r="D616" t="s">
        <v>200</v>
      </c>
      <c r="E616" t="s">
        <v>38</v>
      </c>
      <c r="F616" t="s">
        <v>33</v>
      </c>
      <c r="G616" s="1">
        <v>41681.55028935185</v>
      </c>
      <c r="H616" t="s">
        <v>273</v>
      </c>
      <c r="I616" t="s">
        <v>274</v>
      </c>
      <c r="J616" t="s">
        <v>874</v>
      </c>
      <c r="K616" t="s">
        <v>85</v>
      </c>
      <c r="L616" t="s">
        <v>455</v>
      </c>
    </row>
    <row r="617" spans="1:12" x14ac:dyDescent="0.2">
      <c r="A617" s="1">
        <v>41676.537893518522</v>
      </c>
      <c r="B617">
        <v>456294</v>
      </c>
      <c r="C617" t="s">
        <v>22</v>
      </c>
      <c r="D617" t="s">
        <v>176</v>
      </c>
      <c r="E617" t="s">
        <v>184</v>
      </c>
      <c r="F617" t="s">
        <v>19</v>
      </c>
      <c r="G617" s="1">
        <v>41681.563796296294</v>
      </c>
      <c r="H617" t="s">
        <v>273</v>
      </c>
      <c r="I617" t="s">
        <v>274</v>
      </c>
      <c r="J617" t="s">
        <v>875</v>
      </c>
      <c r="K617" t="s">
        <v>235</v>
      </c>
      <c r="L617" t="s">
        <v>20</v>
      </c>
    </row>
    <row r="618" spans="1:12" x14ac:dyDescent="0.2">
      <c r="A618" s="1">
        <v>41676.540081018517</v>
      </c>
      <c r="B618">
        <v>456295</v>
      </c>
      <c r="C618" t="s">
        <v>22</v>
      </c>
      <c r="D618" t="s">
        <v>191</v>
      </c>
      <c r="E618" t="s">
        <v>35</v>
      </c>
      <c r="F618" t="s">
        <v>19</v>
      </c>
      <c r="G618" s="1">
        <v>1</v>
      </c>
      <c r="H618" t="s">
        <v>273</v>
      </c>
      <c r="I618" t="s">
        <v>274</v>
      </c>
      <c r="J618" t="s">
        <v>876</v>
      </c>
      <c r="K618" t="s">
        <v>14</v>
      </c>
    </row>
    <row r="619" spans="1:12" x14ac:dyDescent="0.2">
      <c r="A619" s="1">
        <v>41676.546701388892</v>
      </c>
      <c r="B619">
        <v>456296</v>
      </c>
      <c r="C619" t="s">
        <v>22</v>
      </c>
      <c r="D619" t="s">
        <v>190</v>
      </c>
      <c r="E619" t="s">
        <v>100</v>
      </c>
      <c r="F619" t="s">
        <v>33</v>
      </c>
      <c r="G619" s="1">
        <v>41681.577581018515</v>
      </c>
      <c r="H619" t="s">
        <v>273</v>
      </c>
      <c r="I619" t="s">
        <v>274</v>
      </c>
      <c r="J619" t="s">
        <v>877</v>
      </c>
      <c r="K619" t="s">
        <v>14</v>
      </c>
      <c r="L619" t="s">
        <v>455</v>
      </c>
    </row>
    <row r="620" spans="1:12" x14ac:dyDescent="0.2">
      <c r="A620" s="1">
        <v>41676.546886574077</v>
      </c>
      <c r="B620">
        <v>456297</v>
      </c>
      <c r="C620" t="s">
        <v>22</v>
      </c>
      <c r="D620" t="s">
        <v>124</v>
      </c>
      <c r="E620" t="s">
        <v>233</v>
      </c>
      <c r="F620" t="s">
        <v>16</v>
      </c>
      <c r="G620" s="1">
        <v>41681.572754629633</v>
      </c>
      <c r="H620" t="s">
        <v>273</v>
      </c>
      <c r="I620" t="s">
        <v>274</v>
      </c>
      <c r="J620" t="s">
        <v>878</v>
      </c>
      <c r="K620" t="s">
        <v>14</v>
      </c>
      <c r="L620" t="s">
        <v>130</v>
      </c>
    </row>
    <row r="621" spans="1:12" x14ac:dyDescent="0.2">
      <c r="A621" s="1">
        <v>41676.550266203703</v>
      </c>
      <c r="B621">
        <v>456298</v>
      </c>
      <c r="C621" t="s">
        <v>22</v>
      </c>
      <c r="D621" t="s">
        <v>163</v>
      </c>
      <c r="E621" t="s">
        <v>38</v>
      </c>
      <c r="F621" t="s">
        <v>103</v>
      </c>
      <c r="G621" s="1">
        <v>41681.55028935185</v>
      </c>
      <c r="H621" t="s">
        <v>273</v>
      </c>
      <c r="I621" t="s">
        <v>274</v>
      </c>
      <c r="J621" t="s">
        <v>879</v>
      </c>
      <c r="K621" t="s">
        <v>14</v>
      </c>
      <c r="L621" t="s">
        <v>127</v>
      </c>
    </row>
    <row r="622" spans="1:12" x14ac:dyDescent="0.2">
      <c r="A622" s="1">
        <v>41676.561550925922</v>
      </c>
      <c r="B622">
        <v>456300</v>
      </c>
      <c r="C622" t="s">
        <v>22</v>
      </c>
      <c r="D622" t="s">
        <v>190</v>
      </c>
      <c r="E622" t="s">
        <v>100</v>
      </c>
      <c r="F622" t="s">
        <v>33</v>
      </c>
      <c r="G622" s="1">
        <v>41681.576597222222</v>
      </c>
      <c r="H622" t="s">
        <v>273</v>
      </c>
      <c r="I622" t="s">
        <v>274</v>
      </c>
      <c r="J622" t="s">
        <v>880</v>
      </c>
      <c r="K622" t="s">
        <v>14</v>
      </c>
      <c r="L622" t="s">
        <v>42</v>
      </c>
    </row>
    <row r="623" spans="1:12" x14ac:dyDescent="0.2">
      <c r="A623" s="1">
        <v>41676.562314814815</v>
      </c>
      <c r="B623">
        <v>456302</v>
      </c>
      <c r="C623" t="s">
        <v>22</v>
      </c>
      <c r="D623" t="s">
        <v>124</v>
      </c>
      <c r="E623" t="s">
        <v>35</v>
      </c>
      <c r="F623" t="s">
        <v>142</v>
      </c>
      <c r="G623" s="1">
        <v>41681.562337962961</v>
      </c>
      <c r="H623" t="s">
        <v>273</v>
      </c>
      <c r="I623" t="s">
        <v>274</v>
      </c>
      <c r="J623" t="s">
        <v>881</v>
      </c>
      <c r="K623" t="s">
        <v>14</v>
      </c>
      <c r="L623" t="s">
        <v>152</v>
      </c>
    </row>
    <row r="624" spans="1:12" x14ac:dyDescent="0.2">
      <c r="A624" s="1">
        <v>41676.563368055555</v>
      </c>
      <c r="B624">
        <v>456303</v>
      </c>
      <c r="C624" t="s">
        <v>22</v>
      </c>
      <c r="D624" t="s">
        <v>208</v>
      </c>
      <c r="E624" t="s">
        <v>169</v>
      </c>
      <c r="F624" t="s">
        <v>43</v>
      </c>
      <c r="G624" s="1">
        <v>41681.578449074077</v>
      </c>
      <c r="H624" t="s">
        <v>273</v>
      </c>
      <c r="I624" t="s">
        <v>274</v>
      </c>
      <c r="J624" t="s">
        <v>882</v>
      </c>
      <c r="K624" t="s">
        <v>14</v>
      </c>
      <c r="L624" t="s">
        <v>44</v>
      </c>
    </row>
    <row r="625" spans="1:12" x14ac:dyDescent="0.2">
      <c r="A625" s="1">
        <v>41676.56927083333</v>
      </c>
      <c r="B625">
        <v>456307</v>
      </c>
      <c r="C625" t="s">
        <v>22</v>
      </c>
      <c r="D625" t="s">
        <v>208</v>
      </c>
      <c r="E625" t="s">
        <v>169</v>
      </c>
      <c r="F625" t="s">
        <v>43</v>
      </c>
      <c r="G625" s="1">
        <v>41681.588055555556</v>
      </c>
      <c r="H625" t="s">
        <v>273</v>
      </c>
      <c r="I625" t="s">
        <v>274</v>
      </c>
      <c r="J625" t="s">
        <v>883</v>
      </c>
      <c r="K625" t="s">
        <v>14</v>
      </c>
      <c r="L625" t="s">
        <v>44</v>
      </c>
    </row>
    <row r="626" spans="1:12" x14ac:dyDescent="0.2">
      <c r="A626" s="1">
        <v>41676.569374999999</v>
      </c>
      <c r="B626">
        <v>456308</v>
      </c>
      <c r="C626" t="s">
        <v>22</v>
      </c>
      <c r="D626" t="s">
        <v>178</v>
      </c>
      <c r="E626" t="s">
        <v>179</v>
      </c>
      <c r="F626" t="s">
        <v>53</v>
      </c>
      <c r="G626" s="1">
        <v>41681.590069444443</v>
      </c>
      <c r="H626" t="s">
        <v>273</v>
      </c>
      <c r="I626" t="s">
        <v>274</v>
      </c>
      <c r="J626" t="s">
        <v>884</v>
      </c>
      <c r="K626" t="s">
        <v>14</v>
      </c>
      <c r="L626" t="s">
        <v>148</v>
      </c>
    </row>
    <row r="627" spans="1:12" x14ac:dyDescent="0.2">
      <c r="A627" s="1">
        <v>41676.571238425924</v>
      </c>
      <c r="B627">
        <v>456309</v>
      </c>
      <c r="C627" t="s">
        <v>22</v>
      </c>
      <c r="D627" t="s">
        <v>206</v>
      </c>
      <c r="E627" t="s">
        <v>111</v>
      </c>
      <c r="F627" t="s">
        <v>16</v>
      </c>
      <c r="G627" s="1">
        <v>1</v>
      </c>
      <c r="H627" t="s">
        <v>273</v>
      </c>
      <c r="I627" t="s">
        <v>274</v>
      </c>
      <c r="J627" t="s">
        <v>885</v>
      </c>
      <c r="K627" t="s">
        <v>235</v>
      </c>
      <c r="L627" t="s">
        <v>245</v>
      </c>
    </row>
    <row r="628" spans="1:12" x14ac:dyDescent="0.2">
      <c r="A628" s="1">
        <v>41676.580659722225</v>
      </c>
      <c r="B628">
        <v>456310</v>
      </c>
      <c r="C628" t="s">
        <v>22</v>
      </c>
      <c r="D628" t="s">
        <v>124</v>
      </c>
      <c r="E628" t="s">
        <v>169</v>
      </c>
      <c r="F628" t="s">
        <v>33</v>
      </c>
      <c r="G628" s="1">
        <v>41681.592465277776</v>
      </c>
      <c r="H628" t="s">
        <v>273</v>
      </c>
      <c r="I628" t="s">
        <v>274</v>
      </c>
      <c r="J628" t="s">
        <v>886</v>
      </c>
      <c r="K628" t="s">
        <v>14</v>
      </c>
      <c r="L628" t="s">
        <v>34</v>
      </c>
    </row>
    <row r="629" spans="1:12" x14ac:dyDescent="0.2">
      <c r="A629" s="1">
        <v>41676.581006944441</v>
      </c>
      <c r="B629">
        <v>456311</v>
      </c>
      <c r="C629" t="s">
        <v>22</v>
      </c>
      <c r="D629" t="s">
        <v>171</v>
      </c>
      <c r="E629" t="s">
        <v>169</v>
      </c>
      <c r="F629" t="s">
        <v>104</v>
      </c>
      <c r="G629" s="1">
        <v>1</v>
      </c>
      <c r="H629" t="s">
        <v>273</v>
      </c>
      <c r="I629" t="s">
        <v>274</v>
      </c>
      <c r="J629" t="s">
        <v>779</v>
      </c>
      <c r="K629" t="s">
        <v>14</v>
      </c>
    </row>
    <row r="630" spans="1:12" x14ac:dyDescent="0.2">
      <c r="A630" s="1">
        <v>41676.588854166665</v>
      </c>
      <c r="B630">
        <v>456314</v>
      </c>
      <c r="C630" t="s">
        <v>22</v>
      </c>
      <c r="D630" t="s">
        <v>124</v>
      </c>
      <c r="E630" t="s">
        <v>35</v>
      </c>
      <c r="F630" t="s">
        <v>142</v>
      </c>
      <c r="G630" s="1">
        <v>41681.588865740741</v>
      </c>
      <c r="H630" t="s">
        <v>273</v>
      </c>
      <c r="I630" t="s">
        <v>274</v>
      </c>
      <c r="J630" t="s">
        <v>887</v>
      </c>
      <c r="K630" t="s">
        <v>14</v>
      </c>
      <c r="L630" t="s">
        <v>152</v>
      </c>
    </row>
    <row r="631" spans="1:12" x14ac:dyDescent="0.2">
      <c r="A631" s="1">
        <v>41676.591238425928</v>
      </c>
      <c r="B631">
        <v>456315</v>
      </c>
      <c r="C631" t="s">
        <v>123</v>
      </c>
      <c r="D631" t="s">
        <v>176</v>
      </c>
      <c r="E631" t="s">
        <v>123</v>
      </c>
      <c r="F631" t="s">
        <v>19</v>
      </c>
      <c r="G631" s="1">
        <v>1</v>
      </c>
      <c r="H631" t="s">
        <v>273</v>
      </c>
      <c r="I631" t="s">
        <v>274</v>
      </c>
      <c r="J631" t="s">
        <v>888</v>
      </c>
      <c r="K631" t="s">
        <v>889</v>
      </c>
      <c r="L631" t="s">
        <v>20</v>
      </c>
    </row>
    <row r="632" spans="1:12" x14ac:dyDescent="0.2">
      <c r="A632" s="1">
        <v>41676.598356481481</v>
      </c>
      <c r="B632">
        <v>456317</v>
      </c>
      <c r="C632" t="s">
        <v>22</v>
      </c>
      <c r="D632" t="s">
        <v>23</v>
      </c>
      <c r="E632" t="s">
        <v>72</v>
      </c>
      <c r="F632" t="s">
        <v>33</v>
      </c>
      <c r="G632" s="1">
        <v>41681.60601851852</v>
      </c>
      <c r="H632" t="s">
        <v>273</v>
      </c>
      <c r="I632" t="s">
        <v>274</v>
      </c>
      <c r="J632" t="s">
        <v>890</v>
      </c>
      <c r="K632" t="s">
        <v>14</v>
      </c>
      <c r="L632" t="s">
        <v>42</v>
      </c>
    </row>
    <row r="633" spans="1:12" x14ac:dyDescent="0.2">
      <c r="A633" s="1">
        <v>41676.600289351853</v>
      </c>
      <c r="B633">
        <v>456318</v>
      </c>
      <c r="C633" t="s">
        <v>22</v>
      </c>
      <c r="D633" t="s">
        <v>176</v>
      </c>
      <c r="E633" t="s">
        <v>177</v>
      </c>
      <c r="F633" t="s">
        <v>19</v>
      </c>
      <c r="G633" s="1">
        <v>41681.605717592596</v>
      </c>
      <c r="H633" t="s">
        <v>273</v>
      </c>
      <c r="I633" t="s">
        <v>274</v>
      </c>
      <c r="J633" t="s">
        <v>891</v>
      </c>
      <c r="K633" t="s">
        <v>275</v>
      </c>
      <c r="L633" t="s">
        <v>20</v>
      </c>
    </row>
    <row r="634" spans="1:12" x14ac:dyDescent="0.2">
      <c r="A634" s="1">
        <v>41676.601967592593</v>
      </c>
      <c r="B634">
        <v>456319</v>
      </c>
      <c r="C634" t="s">
        <v>22</v>
      </c>
      <c r="D634" t="s">
        <v>215</v>
      </c>
      <c r="E634" t="s">
        <v>24</v>
      </c>
      <c r="F634" t="s">
        <v>31</v>
      </c>
      <c r="G634" s="1">
        <v>41681.603668981479</v>
      </c>
      <c r="H634" t="s">
        <v>273</v>
      </c>
      <c r="I634" t="s">
        <v>274</v>
      </c>
      <c r="J634" t="s">
        <v>892</v>
      </c>
      <c r="K634" t="s">
        <v>14</v>
      </c>
      <c r="L634" t="s">
        <v>129</v>
      </c>
    </row>
    <row r="635" spans="1:12" x14ac:dyDescent="0.2">
      <c r="A635" s="1">
        <v>41676.604178240741</v>
      </c>
      <c r="B635">
        <v>456321</v>
      </c>
      <c r="C635" t="s">
        <v>22</v>
      </c>
      <c r="D635" t="s">
        <v>166</v>
      </c>
      <c r="E635" t="s">
        <v>35</v>
      </c>
      <c r="F635" t="s">
        <v>36</v>
      </c>
      <c r="G635" s="1">
        <v>41681.641435185185</v>
      </c>
      <c r="H635" t="s">
        <v>273</v>
      </c>
      <c r="I635" t="s">
        <v>274</v>
      </c>
      <c r="J635" t="s">
        <v>893</v>
      </c>
      <c r="K635" t="s">
        <v>14</v>
      </c>
      <c r="L635" t="s">
        <v>948</v>
      </c>
    </row>
    <row r="636" spans="1:12" x14ac:dyDescent="0.2">
      <c r="A636" s="1">
        <v>41676.604189814818</v>
      </c>
      <c r="B636">
        <v>456322</v>
      </c>
      <c r="C636" t="s">
        <v>22</v>
      </c>
      <c r="D636" t="s">
        <v>176</v>
      </c>
      <c r="E636" t="s">
        <v>177</v>
      </c>
      <c r="F636" t="s">
        <v>19</v>
      </c>
      <c r="G636" s="1">
        <v>41681.604201388887</v>
      </c>
      <c r="H636" t="s">
        <v>273</v>
      </c>
      <c r="I636" t="s">
        <v>274</v>
      </c>
      <c r="J636" t="s">
        <v>894</v>
      </c>
      <c r="K636" t="s">
        <v>14</v>
      </c>
      <c r="L636" t="s">
        <v>20</v>
      </c>
    </row>
    <row r="637" spans="1:12" x14ac:dyDescent="0.2">
      <c r="A637" s="1">
        <v>41676.606921296298</v>
      </c>
      <c r="B637">
        <v>456324</v>
      </c>
      <c r="C637" t="s">
        <v>22</v>
      </c>
      <c r="D637" t="s">
        <v>163</v>
      </c>
      <c r="E637" t="s">
        <v>38</v>
      </c>
      <c r="F637" t="s">
        <v>103</v>
      </c>
      <c r="G637" s="1">
        <v>41681.606932870367</v>
      </c>
      <c r="H637" t="s">
        <v>273</v>
      </c>
      <c r="I637" t="s">
        <v>274</v>
      </c>
      <c r="J637" t="s">
        <v>895</v>
      </c>
      <c r="K637" t="s">
        <v>14</v>
      </c>
      <c r="L637" t="s">
        <v>156</v>
      </c>
    </row>
    <row r="638" spans="1:12" x14ac:dyDescent="0.2">
      <c r="A638" s="1">
        <v>41676.606979166667</v>
      </c>
      <c r="B638">
        <v>456325</v>
      </c>
      <c r="C638" t="s">
        <v>123</v>
      </c>
      <c r="D638" t="s">
        <v>57</v>
      </c>
      <c r="E638" t="s">
        <v>123</v>
      </c>
      <c r="F638" t="s">
        <v>50</v>
      </c>
      <c r="G638" s="1">
        <v>1</v>
      </c>
      <c r="H638" t="s">
        <v>273</v>
      </c>
      <c r="I638" t="s">
        <v>274</v>
      </c>
      <c r="J638" t="s">
        <v>896</v>
      </c>
      <c r="K638" t="s">
        <v>14</v>
      </c>
    </row>
    <row r="639" spans="1:12" x14ac:dyDescent="0.2">
      <c r="A639" s="1">
        <v>41676.609432870369</v>
      </c>
      <c r="B639">
        <v>456326</v>
      </c>
      <c r="C639" t="s">
        <v>22</v>
      </c>
      <c r="D639" t="s">
        <v>57</v>
      </c>
      <c r="E639" t="s">
        <v>111</v>
      </c>
      <c r="F639" t="s">
        <v>74</v>
      </c>
      <c r="G639" s="1">
        <v>1</v>
      </c>
      <c r="H639" t="s">
        <v>273</v>
      </c>
      <c r="I639" t="s">
        <v>274</v>
      </c>
      <c r="J639" t="s">
        <v>897</v>
      </c>
      <c r="K639" t="s">
        <v>14</v>
      </c>
    </row>
    <row r="640" spans="1:12" x14ac:dyDescent="0.2">
      <c r="A640" s="1">
        <v>41676.609722222223</v>
      </c>
      <c r="B640">
        <v>456327</v>
      </c>
      <c r="C640" t="s">
        <v>22</v>
      </c>
      <c r="D640" t="s">
        <v>176</v>
      </c>
      <c r="E640" t="s">
        <v>184</v>
      </c>
      <c r="F640" t="s">
        <v>19</v>
      </c>
      <c r="G640" s="1">
        <v>41681.662233796298</v>
      </c>
      <c r="H640" t="s">
        <v>273</v>
      </c>
      <c r="I640" t="s">
        <v>274</v>
      </c>
      <c r="J640" t="s">
        <v>898</v>
      </c>
      <c r="K640" t="s">
        <v>132</v>
      </c>
      <c r="L640" t="s">
        <v>63</v>
      </c>
    </row>
    <row r="641" spans="1:12" x14ac:dyDescent="0.2">
      <c r="A641" s="1">
        <v>41676.610856481479</v>
      </c>
      <c r="B641">
        <v>456329</v>
      </c>
      <c r="C641" t="s">
        <v>22</v>
      </c>
      <c r="D641" t="s">
        <v>224</v>
      </c>
      <c r="E641" t="s">
        <v>169</v>
      </c>
      <c r="F641" t="s">
        <v>103</v>
      </c>
      <c r="G641" s="1">
        <v>1</v>
      </c>
      <c r="H641" t="s">
        <v>273</v>
      </c>
      <c r="I641" t="s">
        <v>274</v>
      </c>
      <c r="J641" t="s">
        <v>949</v>
      </c>
      <c r="K641" t="s">
        <v>235</v>
      </c>
      <c r="L641" t="s">
        <v>156</v>
      </c>
    </row>
    <row r="642" spans="1:12" x14ac:dyDescent="0.2">
      <c r="A642" s="1">
        <v>41676.611562500002</v>
      </c>
      <c r="B642">
        <v>456328</v>
      </c>
      <c r="C642" t="s">
        <v>22</v>
      </c>
      <c r="D642" t="s">
        <v>163</v>
      </c>
      <c r="E642" t="s">
        <v>38</v>
      </c>
      <c r="F642" t="s">
        <v>103</v>
      </c>
      <c r="G642" s="1">
        <v>41681.611574074072</v>
      </c>
      <c r="H642" t="s">
        <v>273</v>
      </c>
      <c r="I642" t="s">
        <v>274</v>
      </c>
      <c r="J642" t="s">
        <v>899</v>
      </c>
      <c r="K642" t="s">
        <v>14</v>
      </c>
      <c r="L642" t="s">
        <v>156</v>
      </c>
    </row>
    <row r="643" spans="1:12" x14ac:dyDescent="0.2">
      <c r="A643" s="1">
        <v>41676.618946759256</v>
      </c>
      <c r="B643">
        <v>456331</v>
      </c>
      <c r="C643" t="s">
        <v>22</v>
      </c>
      <c r="D643" t="s">
        <v>124</v>
      </c>
      <c r="E643" t="s">
        <v>35</v>
      </c>
      <c r="F643" t="s">
        <v>107</v>
      </c>
      <c r="G643" s="1">
        <v>1</v>
      </c>
      <c r="H643" t="s">
        <v>273</v>
      </c>
      <c r="I643" t="s">
        <v>274</v>
      </c>
      <c r="J643" t="s">
        <v>900</v>
      </c>
      <c r="K643" t="s">
        <v>14</v>
      </c>
    </row>
    <row r="644" spans="1:12" x14ac:dyDescent="0.2">
      <c r="A644" s="1">
        <v>41676.620173611111</v>
      </c>
      <c r="B644">
        <v>456332</v>
      </c>
      <c r="C644" t="s">
        <v>22</v>
      </c>
      <c r="D644" t="s">
        <v>124</v>
      </c>
      <c r="E644" t="s">
        <v>35</v>
      </c>
      <c r="F644" t="s">
        <v>142</v>
      </c>
      <c r="G644" s="1">
        <v>41681.620196759257</v>
      </c>
      <c r="H644" t="s">
        <v>273</v>
      </c>
      <c r="I644" t="s">
        <v>274</v>
      </c>
      <c r="J644" t="s">
        <v>901</v>
      </c>
      <c r="K644" t="s">
        <v>14</v>
      </c>
      <c r="L644" t="s">
        <v>646</v>
      </c>
    </row>
    <row r="645" spans="1:12" x14ac:dyDescent="0.2">
      <c r="A645" s="1">
        <v>41676.621770833335</v>
      </c>
      <c r="B645">
        <v>456333</v>
      </c>
      <c r="C645" t="s">
        <v>22</v>
      </c>
      <c r="D645" t="s">
        <v>124</v>
      </c>
      <c r="E645" t="s">
        <v>169</v>
      </c>
      <c r="F645" t="s">
        <v>76</v>
      </c>
      <c r="G645" s="1">
        <v>41681.658587962964</v>
      </c>
      <c r="H645" t="s">
        <v>273</v>
      </c>
      <c r="I645" t="s">
        <v>274</v>
      </c>
      <c r="J645" t="s">
        <v>902</v>
      </c>
      <c r="K645" t="s">
        <v>14</v>
      </c>
      <c r="L645" t="s">
        <v>152</v>
      </c>
    </row>
    <row r="646" spans="1:12" x14ac:dyDescent="0.2">
      <c r="A646" s="1">
        <v>41676.622071759259</v>
      </c>
      <c r="B646">
        <v>456334</v>
      </c>
      <c r="C646" t="s">
        <v>22</v>
      </c>
      <c r="D646" t="s">
        <v>163</v>
      </c>
      <c r="E646" t="s">
        <v>38</v>
      </c>
      <c r="F646" t="s">
        <v>103</v>
      </c>
      <c r="G646" s="1">
        <v>41681.622083333335</v>
      </c>
      <c r="H646" t="s">
        <v>273</v>
      </c>
      <c r="I646" t="s">
        <v>274</v>
      </c>
      <c r="J646" t="s">
        <v>903</v>
      </c>
      <c r="K646" t="s">
        <v>14</v>
      </c>
      <c r="L646" t="s">
        <v>156</v>
      </c>
    </row>
    <row r="647" spans="1:12" x14ac:dyDescent="0.2">
      <c r="A647" s="1">
        <v>41676.623796296299</v>
      </c>
      <c r="B647">
        <v>456335</v>
      </c>
      <c r="C647" t="s">
        <v>22</v>
      </c>
      <c r="D647" t="s">
        <v>224</v>
      </c>
      <c r="E647" t="s">
        <v>169</v>
      </c>
      <c r="F647" t="s">
        <v>103</v>
      </c>
      <c r="G647" s="1">
        <v>1</v>
      </c>
      <c r="H647" t="s">
        <v>273</v>
      </c>
      <c r="I647" t="s">
        <v>274</v>
      </c>
      <c r="J647" t="s">
        <v>1233</v>
      </c>
      <c r="K647" t="s">
        <v>235</v>
      </c>
      <c r="L647" t="s">
        <v>156</v>
      </c>
    </row>
    <row r="648" spans="1:12" x14ac:dyDescent="0.2">
      <c r="A648" s="1">
        <v>41676.635034722225</v>
      </c>
      <c r="B648">
        <v>456337</v>
      </c>
      <c r="C648" t="s">
        <v>22</v>
      </c>
      <c r="D648" t="s">
        <v>57</v>
      </c>
      <c r="E648" t="s">
        <v>111</v>
      </c>
      <c r="F648" t="s">
        <v>83</v>
      </c>
      <c r="G648" s="1">
        <v>41681.666562500002</v>
      </c>
      <c r="H648" t="s">
        <v>273</v>
      </c>
      <c r="I648" t="s">
        <v>274</v>
      </c>
      <c r="J648" t="s">
        <v>905</v>
      </c>
      <c r="K648" t="s">
        <v>14</v>
      </c>
      <c r="L648" t="s">
        <v>143</v>
      </c>
    </row>
    <row r="649" spans="1:12" x14ac:dyDescent="0.2">
      <c r="A649" s="1">
        <v>41676.638391203705</v>
      </c>
      <c r="B649">
        <v>456341</v>
      </c>
      <c r="C649" t="s">
        <v>22</v>
      </c>
      <c r="D649" t="s">
        <v>190</v>
      </c>
      <c r="E649" t="s">
        <v>100</v>
      </c>
      <c r="F649" t="s">
        <v>33</v>
      </c>
      <c r="G649" s="1">
        <v>41681.660740740743</v>
      </c>
      <c r="H649" t="s">
        <v>273</v>
      </c>
      <c r="I649" t="s">
        <v>274</v>
      </c>
      <c r="J649" t="s">
        <v>906</v>
      </c>
      <c r="K649" t="s">
        <v>151</v>
      </c>
      <c r="L649" t="s">
        <v>455</v>
      </c>
    </row>
    <row r="650" spans="1:12" x14ac:dyDescent="0.2">
      <c r="A650" s="1">
        <v>41676.638877314814</v>
      </c>
      <c r="B650">
        <v>456340</v>
      </c>
      <c r="C650" t="s">
        <v>22</v>
      </c>
      <c r="D650" t="s">
        <v>57</v>
      </c>
      <c r="E650" t="s">
        <v>111</v>
      </c>
      <c r="F650" t="s">
        <v>115</v>
      </c>
      <c r="G650" s="1">
        <v>1</v>
      </c>
      <c r="H650" t="s">
        <v>273</v>
      </c>
      <c r="I650" t="s">
        <v>274</v>
      </c>
      <c r="J650" t="s">
        <v>907</v>
      </c>
      <c r="K650" t="s">
        <v>14</v>
      </c>
    </row>
    <row r="651" spans="1:12" x14ac:dyDescent="0.2">
      <c r="A651" s="1">
        <v>41676.641724537039</v>
      </c>
      <c r="B651">
        <v>456342</v>
      </c>
      <c r="C651" t="s">
        <v>22</v>
      </c>
      <c r="D651" t="s">
        <v>196</v>
      </c>
      <c r="E651" t="s">
        <v>121</v>
      </c>
      <c r="F651" t="s">
        <v>13</v>
      </c>
      <c r="G651" s="1">
        <v>1</v>
      </c>
      <c r="H651" t="s">
        <v>273</v>
      </c>
      <c r="I651" t="s">
        <v>274</v>
      </c>
      <c r="J651" t="s">
        <v>908</v>
      </c>
      <c r="K651" t="s">
        <v>27</v>
      </c>
      <c r="L651" t="s">
        <v>15</v>
      </c>
    </row>
    <row r="652" spans="1:12" x14ac:dyDescent="0.2">
      <c r="A652" s="1">
        <v>41676.642789351848</v>
      </c>
      <c r="B652">
        <v>456343</v>
      </c>
      <c r="C652" t="s">
        <v>22</v>
      </c>
      <c r="D652" t="s">
        <v>183</v>
      </c>
      <c r="E652" t="s">
        <v>38</v>
      </c>
      <c r="F652" t="s">
        <v>33</v>
      </c>
      <c r="G652" s="1">
        <v>41681.667094907411</v>
      </c>
      <c r="H652" t="s">
        <v>273</v>
      </c>
      <c r="I652" t="s">
        <v>274</v>
      </c>
      <c r="J652" t="s">
        <v>909</v>
      </c>
      <c r="K652" t="s">
        <v>14</v>
      </c>
      <c r="L652" t="s">
        <v>455</v>
      </c>
    </row>
    <row r="653" spans="1:12" x14ac:dyDescent="0.2">
      <c r="A653" s="1">
        <v>41676.643587962964</v>
      </c>
      <c r="B653">
        <v>456344</v>
      </c>
      <c r="C653" t="s">
        <v>22</v>
      </c>
      <c r="D653" t="s">
        <v>180</v>
      </c>
      <c r="E653" t="s">
        <v>456</v>
      </c>
      <c r="F653" t="s">
        <v>33</v>
      </c>
      <c r="G653" s="1">
        <v>41681.695208333331</v>
      </c>
      <c r="H653" t="s">
        <v>273</v>
      </c>
      <c r="I653" t="s">
        <v>274</v>
      </c>
      <c r="J653" t="s">
        <v>910</v>
      </c>
      <c r="K653" t="s">
        <v>14</v>
      </c>
      <c r="L653" t="s">
        <v>39</v>
      </c>
    </row>
    <row r="654" spans="1:12" x14ac:dyDescent="0.2">
      <c r="A654" s="1">
        <v>41676.644386574073</v>
      </c>
      <c r="B654">
        <v>456345</v>
      </c>
      <c r="C654" t="s">
        <v>22</v>
      </c>
      <c r="D654" t="s">
        <v>163</v>
      </c>
      <c r="E654" t="s">
        <v>38</v>
      </c>
      <c r="F654" t="s">
        <v>103</v>
      </c>
      <c r="G654" s="1">
        <v>41681.64439814815</v>
      </c>
      <c r="H654" t="s">
        <v>273</v>
      </c>
      <c r="I654" t="s">
        <v>274</v>
      </c>
      <c r="J654" t="s">
        <v>911</v>
      </c>
      <c r="K654" t="s">
        <v>14</v>
      </c>
      <c r="L654" t="s">
        <v>156</v>
      </c>
    </row>
    <row r="655" spans="1:12" x14ac:dyDescent="0.2">
      <c r="A655" s="1">
        <v>41676.644618055558</v>
      </c>
      <c r="B655">
        <v>456346</v>
      </c>
      <c r="C655" t="s">
        <v>22</v>
      </c>
      <c r="D655" t="s">
        <v>174</v>
      </c>
      <c r="E655" t="s">
        <v>111</v>
      </c>
      <c r="F655" t="s">
        <v>50</v>
      </c>
      <c r="G655" s="1">
        <v>41681.644629629627</v>
      </c>
      <c r="H655" t="s">
        <v>273</v>
      </c>
      <c r="I655" t="s">
        <v>274</v>
      </c>
      <c r="J655" t="s">
        <v>912</v>
      </c>
      <c r="K655" t="s">
        <v>14</v>
      </c>
      <c r="L655" t="s">
        <v>269</v>
      </c>
    </row>
    <row r="656" spans="1:12" x14ac:dyDescent="0.2">
      <c r="A656" s="1">
        <v>41676.64671296296</v>
      </c>
      <c r="B656">
        <v>456347</v>
      </c>
      <c r="C656" t="s">
        <v>22</v>
      </c>
      <c r="D656" t="s">
        <v>176</v>
      </c>
      <c r="E656" t="s">
        <v>257</v>
      </c>
      <c r="F656" t="s">
        <v>19</v>
      </c>
      <c r="G656" s="1">
        <v>1</v>
      </c>
      <c r="H656" t="s">
        <v>273</v>
      </c>
      <c r="I656" t="s">
        <v>274</v>
      </c>
      <c r="J656" t="s">
        <v>1234</v>
      </c>
      <c r="K656" t="s">
        <v>14</v>
      </c>
    </row>
    <row r="657" spans="1:12" x14ac:dyDescent="0.2">
      <c r="A657" s="1">
        <v>41676.647407407407</v>
      </c>
      <c r="B657">
        <v>456356</v>
      </c>
      <c r="C657" t="s">
        <v>123</v>
      </c>
      <c r="D657" t="s">
        <v>176</v>
      </c>
      <c r="E657" t="s">
        <v>123</v>
      </c>
      <c r="F657" t="s">
        <v>19</v>
      </c>
      <c r="G657" s="1">
        <v>41681.688854166663</v>
      </c>
      <c r="H657" t="s">
        <v>273</v>
      </c>
      <c r="I657" t="s">
        <v>274</v>
      </c>
      <c r="J657" t="s">
        <v>913</v>
      </c>
      <c r="K657" t="s">
        <v>132</v>
      </c>
      <c r="L657" t="s">
        <v>63</v>
      </c>
    </row>
    <row r="658" spans="1:12" x14ac:dyDescent="0.2">
      <c r="A658" s="1">
        <v>41676.648761574077</v>
      </c>
      <c r="B658">
        <v>456349</v>
      </c>
      <c r="C658" t="s">
        <v>22</v>
      </c>
      <c r="D658" t="s">
        <v>705</v>
      </c>
      <c r="E658" t="s">
        <v>102</v>
      </c>
      <c r="F658" t="s">
        <v>16</v>
      </c>
      <c r="G658" s="1">
        <v>41681.694849537038</v>
      </c>
      <c r="H658" t="s">
        <v>273</v>
      </c>
      <c r="I658" t="s">
        <v>274</v>
      </c>
      <c r="J658" t="s">
        <v>914</v>
      </c>
      <c r="K658" t="s">
        <v>14</v>
      </c>
      <c r="L658" t="s">
        <v>149</v>
      </c>
    </row>
    <row r="659" spans="1:12" x14ac:dyDescent="0.2">
      <c r="A659" s="1">
        <v>41676.651782407411</v>
      </c>
      <c r="B659">
        <v>456351</v>
      </c>
      <c r="C659" t="s">
        <v>22</v>
      </c>
      <c r="D659" t="s">
        <v>204</v>
      </c>
      <c r="E659" t="s">
        <v>106</v>
      </c>
      <c r="F659" t="s">
        <v>36</v>
      </c>
      <c r="G659" s="1">
        <v>1</v>
      </c>
      <c r="H659" t="s">
        <v>273</v>
      </c>
      <c r="I659" t="s">
        <v>274</v>
      </c>
      <c r="J659" t="s">
        <v>915</v>
      </c>
      <c r="K659" t="s">
        <v>132</v>
      </c>
      <c r="L659" t="s">
        <v>80</v>
      </c>
    </row>
    <row r="660" spans="1:12" x14ac:dyDescent="0.2">
      <c r="A660" s="1">
        <v>41676.653101851851</v>
      </c>
      <c r="B660">
        <v>456350</v>
      </c>
      <c r="C660" t="s">
        <v>123</v>
      </c>
      <c r="D660" t="s">
        <v>124</v>
      </c>
      <c r="E660" t="s">
        <v>123</v>
      </c>
      <c r="F660" t="s">
        <v>16</v>
      </c>
      <c r="G660" s="1">
        <v>41681.697800925926</v>
      </c>
      <c r="H660" t="s">
        <v>273</v>
      </c>
      <c r="I660" t="s">
        <v>274</v>
      </c>
      <c r="J660" t="s">
        <v>916</v>
      </c>
      <c r="K660" t="s">
        <v>14</v>
      </c>
      <c r="L660" t="s">
        <v>130</v>
      </c>
    </row>
    <row r="661" spans="1:12" x14ac:dyDescent="0.2">
      <c r="A661" s="1">
        <v>41676.65693287037</v>
      </c>
      <c r="B661">
        <v>456359</v>
      </c>
      <c r="C661" t="s">
        <v>22</v>
      </c>
      <c r="D661" t="s">
        <v>221</v>
      </c>
      <c r="E661" t="s">
        <v>41</v>
      </c>
      <c r="F661" t="s">
        <v>33</v>
      </c>
      <c r="G661" s="1">
        <v>41681.679826388892</v>
      </c>
      <c r="H661" t="s">
        <v>273</v>
      </c>
      <c r="I661" t="s">
        <v>274</v>
      </c>
      <c r="J661" t="s">
        <v>610</v>
      </c>
      <c r="K661" t="s">
        <v>151</v>
      </c>
      <c r="L661" t="s">
        <v>39</v>
      </c>
    </row>
    <row r="662" spans="1:12" x14ac:dyDescent="0.2">
      <c r="A662" s="1">
        <v>41676.661365740743</v>
      </c>
      <c r="B662">
        <v>456354</v>
      </c>
      <c r="C662" t="s">
        <v>123</v>
      </c>
      <c r="D662" t="s">
        <v>174</v>
      </c>
      <c r="E662" t="s">
        <v>123</v>
      </c>
      <c r="F662" t="s">
        <v>103</v>
      </c>
      <c r="G662" s="1">
        <v>1</v>
      </c>
      <c r="H662" t="s">
        <v>273</v>
      </c>
      <c r="I662" t="s">
        <v>274</v>
      </c>
      <c r="J662" t="s">
        <v>917</v>
      </c>
      <c r="K662" t="s">
        <v>14</v>
      </c>
    </row>
    <row r="663" spans="1:12" x14ac:dyDescent="0.2">
      <c r="A663" s="1">
        <v>41676.664351851854</v>
      </c>
      <c r="B663">
        <v>456358</v>
      </c>
      <c r="C663" t="s">
        <v>22</v>
      </c>
      <c r="D663" t="s">
        <v>124</v>
      </c>
      <c r="E663" t="s">
        <v>169</v>
      </c>
      <c r="F663" t="s">
        <v>142</v>
      </c>
      <c r="G663" s="1">
        <v>41681.720833333333</v>
      </c>
      <c r="H663" t="s">
        <v>273</v>
      </c>
      <c r="I663" t="s">
        <v>274</v>
      </c>
      <c r="J663" t="s">
        <v>918</v>
      </c>
      <c r="K663" t="s">
        <v>14</v>
      </c>
      <c r="L663" t="s">
        <v>152</v>
      </c>
    </row>
    <row r="664" spans="1:12" x14ac:dyDescent="0.2">
      <c r="A664" s="1">
        <v>41676.666365740741</v>
      </c>
      <c r="B664">
        <v>456360</v>
      </c>
      <c r="C664" t="s">
        <v>22</v>
      </c>
      <c r="D664" t="s">
        <v>124</v>
      </c>
      <c r="E664" t="s">
        <v>169</v>
      </c>
      <c r="F664" t="s">
        <v>142</v>
      </c>
      <c r="G664" s="1">
        <v>41681.722222222219</v>
      </c>
      <c r="H664" t="s">
        <v>273</v>
      </c>
      <c r="I664" t="s">
        <v>274</v>
      </c>
      <c r="J664" t="s">
        <v>950</v>
      </c>
      <c r="K664" t="s">
        <v>14</v>
      </c>
      <c r="L664" t="s">
        <v>152</v>
      </c>
    </row>
    <row r="665" spans="1:12" x14ac:dyDescent="0.2">
      <c r="A665" s="1">
        <v>41676.666898148149</v>
      </c>
      <c r="B665">
        <v>456361</v>
      </c>
      <c r="C665" t="s">
        <v>22</v>
      </c>
      <c r="D665" t="s">
        <v>124</v>
      </c>
      <c r="E665" t="s">
        <v>35</v>
      </c>
      <c r="F665" t="s">
        <v>142</v>
      </c>
      <c r="G665" s="1">
        <v>41681.666921296295</v>
      </c>
      <c r="H665" t="s">
        <v>273</v>
      </c>
      <c r="I665" t="s">
        <v>274</v>
      </c>
      <c r="J665" t="s">
        <v>919</v>
      </c>
      <c r="K665" t="s">
        <v>14</v>
      </c>
      <c r="L665" t="s">
        <v>152</v>
      </c>
    </row>
    <row r="666" spans="1:12" x14ac:dyDescent="0.2">
      <c r="A666" s="1">
        <v>41676.667719907404</v>
      </c>
      <c r="B666">
        <v>456362</v>
      </c>
      <c r="C666" t="s">
        <v>123</v>
      </c>
      <c r="D666" t="s">
        <v>172</v>
      </c>
      <c r="E666" t="s">
        <v>123</v>
      </c>
      <c r="F666" t="s">
        <v>98</v>
      </c>
      <c r="G666" s="1">
        <v>1</v>
      </c>
      <c r="H666" t="s">
        <v>273</v>
      </c>
      <c r="I666" t="s">
        <v>274</v>
      </c>
      <c r="J666" t="s">
        <v>920</v>
      </c>
      <c r="K666" t="s">
        <v>14</v>
      </c>
    </row>
    <row r="667" spans="1:12" x14ac:dyDescent="0.2">
      <c r="A667" s="1">
        <v>41676.668217592596</v>
      </c>
      <c r="B667">
        <v>456364</v>
      </c>
      <c r="C667" t="s">
        <v>22</v>
      </c>
      <c r="D667" t="s">
        <v>124</v>
      </c>
      <c r="E667" t="s">
        <v>169</v>
      </c>
      <c r="F667" t="s">
        <v>142</v>
      </c>
      <c r="G667" s="1">
        <v>41681.722696759258</v>
      </c>
      <c r="H667" t="s">
        <v>273</v>
      </c>
      <c r="I667" t="s">
        <v>274</v>
      </c>
      <c r="J667" t="s">
        <v>921</v>
      </c>
      <c r="K667" t="s">
        <v>14</v>
      </c>
      <c r="L667" t="s">
        <v>152</v>
      </c>
    </row>
    <row r="668" spans="1:12" x14ac:dyDescent="0.2">
      <c r="A668" s="1">
        <v>41676.66909722222</v>
      </c>
      <c r="B668">
        <v>456365</v>
      </c>
      <c r="C668" t="s">
        <v>22</v>
      </c>
      <c r="D668" t="s">
        <v>224</v>
      </c>
      <c r="E668" t="s">
        <v>169</v>
      </c>
      <c r="F668" t="s">
        <v>51</v>
      </c>
      <c r="G668" s="1">
        <v>41681.725763888891</v>
      </c>
      <c r="H668" t="s">
        <v>273</v>
      </c>
      <c r="I668" t="s">
        <v>274</v>
      </c>
      <c r="J668" t="s">
        <v>922</v>
      </c>
      <c r="K668" t="s">
        <v>235</v>
      </c>
      <c r="L668" t="s">
        <v>156</v>
      </c>
    </row>
    <row r="669" spans="1:12" x14ac:dyDescent="0.2">
      <c r="A669" s="1">
        <v>41676.674930555557</v>
      </c>
      <c r="B669">
        <v>456366</v>
      </c>
      <c r="C669" t="s">
        <v>22</v>
      </c>
      <c r="D669" t="s">
        <v>124</v>
      </c>
      <c r="E669" t="s">
        <v>35</v>
      </c>
      <c r="F669" t="s">
        <v>142</v>
      </c>
      <c r="G669" s="1">
        <v>41681.674976851849</v>
      </c>
      <c r="H669" t="s">
        <v>273</v>
      </c>
      <c r="I669" t="s">
        <v>274</v>
      </c>
      <c r="J669" t="s">
        <v>923</v>
      </c>
      <c r="K669" t="s">
        <v>14</v>
      </c>
      <c r="L669" t="s">
        <v>152</v>
      </c>
    </row>
    <row r="670" spans="1:12" x14ac:dyDescent="0.2">
      <c r="A670" s="1">
        <v>41676.675439814811</v>
      </c>
      <c r="B670">
        <v>456367</v>
      </c>
      <c r="C670" t="s">
        <v>22</v>
      </c>
      <c r="D670" t="s">
        <v>124</v>
      </c>
      <c r="E670" t="s">
        <v>169</v>
      </c>
      <c r="F670" t="s">
        <v>33</v>
      </c>
      <c r="G670" s="1">
        <v>41681.713738425926</v>
      </c>
      <c r="H670" t="s">
        <v>273</v>
      </c>
      <c r="I670" t="s">
        <v>274</v>
      </c>
      <c r="J670" t="s">
        <v>157</v>
      </c>
      <c r="K670" t="s">
        <v>14</v>
      </c>
      <c r="L670" t="s">
        <v>39</v>
      </c>
    </row>
    <row r="671" spans="1:12" x14ac:dyDescent="0.2">
      <c r="A671" s="1">
        <v>41676.67796296296</v>
      </c>
      <c r="B671">
        <v>456394</v>
      </c>
      <c r="C671" t="s">
        <v>22</v>
      </c>
      <c r="D671" t="s">
        <v>191</v>
      </c>
      <c r="E671" t="s">
        <v>35</v>
      </c>
      <c r="F671" t="s">
        <v>70</v>
      </c>
      <c r="G671" s="1">
        <v>1</v>
      </c>
      <c r="H671" t="s">
        <v>273</v>
      </c>
      <c r="I671" t="s">
        <v>274</v>
      </c>
      <c r="J671" t="s">
        <v>924</v>
      </c>
      <c r="K671" t="s">
        <v>97</v>
      </c>
      <c r="L671" t="s">
        <v>28</v>
      </c>
    </row>
    <row r="672" spans="1:12" x14ac:dyDescent="0.2">
      <c r="A672" s="1">
        <v>41676.682858796295</v>
      </c>
      <c r="B672">
        <v>456370</v>
      </c>
      <c r="C672" t="s">
        <v>22</v>
      </c>
      <c r="D672" t="s">
        <v>221</v>
      </c>
      <c r="E672" t="s">
        <v>41</v>
      </c>
      <c r="F672" t="s">
        <v>33</v>
      </c>
      <c r="G672" s="1">
        <v>41681.690347222226</v>
      </c>
      <c r="H672" t="s">
        <v>273</v>
      </c>
      <c r="I672" t="s">
        <v>274</v>
      </c>
      <c r="J672" t="s">
        <v>610</v>
      </c>
      <c r="K672" t="s">
        <v>151</v>
      </c>
      <c r="L672" t="s">
        <v>39</v>
      </c>
    </row>
    <row r="673" spans="1:12" x14ac:dyDescent="0.2">
      <c r="A673" s="1">
        <v>41676.685567129629</v>
      </c>
      <c r="B673">
        <v>456369</v>
      </c>
      <c r="C673" t="s">
        <v>22</v>
      </c>
      <c r="D673" t="s">
        <v>57</v>
      </c>
      <c r="E673" t="s">
        <v>111</v>
      </c>
      <c r="F673" t="s">
        <v>103</v>
      </c>
      <c r="G673" s="1">
        <v>41681.732685185183</v>
      </c>
      <c r="H673" t="s">
        <v>273</v>
      </c>
      <c r="I673" t="s">
        <v>274</v>
      </c>
      <c r="J673" t="s">
        <v>951</v>
      </c>
      <c r="K673" t="s">
        <v>14</v>
      </c>
      <c r="L673" t="s">
        <v>156</v>
      </c>
    </row>
    <row r="674" spans="1:12" x14ac:dyDescent="0.2">
      <c r="A674" s="1">
        <v>41676.687511574077</v>
      </c>
      <c r="B674">
        <v>456371</v>
      </c>
      <c r="C674" t="s">
        <v>22</v>
      </c>
      <c r="D674" t="s">
        <v>166</v>
      </c>
      <c r="E674" t="s">
        <v>35</v>
      </c>
      <c r="F674" t="s">
        <v>88</v>
      </c>
      <c r="G674" s="1">
        <v>41681.720081018517</v>
      </c>
      <c r="H674" t="s">
        <v>273</v>
      </c>
      <c r="I674" t="s">
        <v>274</v>
      </c>
      <c r="J674" t="s">
        <v>925</v>
      </c>
      <c r="K674" t="s">
        <v>14</v>
      </c>
      <c r="L674" t="s">
        <v>30</v>
      </c>
    </row>
    <row r="675" spans="1:12" x14ac:dyDescent="0.2">
      <c r="A675" s="1">
        <v>41676.687523148146</v>
      </c>
      <c r="B675">
        <v>456372</v>
      </c>
      <c r="C675" t="s">
        <v>22</v>
      </c>
      <c r="D675" t="s">
        <v>176</v>
      </c>
      <c r="E675" t="s">
        <v>177</v>
      </c>
      <c r="F675" t="s">
        <v>19</v>
      </c>
      <c r="G675" s="1">
        <v>41681.687534722223</v>
      </c>
      <c r="H675" t="s">
        <v>273</v>
      </c>
      <c r="I675" t="s">
        <v>274</v>
      </c>
      <c r="J675" t="s">
        <v>952</v>
      </c>
      <c r="K675" t="s">
        <v>14</v>
      </c>
      <c r="L675" t="s">
        <v>20</v>
      </c>
    </row>
    <row r="676" spans="1:12" x14ac:dyDescent="0.2">
      <c r="A676" s="1">
        <v>41676.689583333333</v>
      </c>
      <c r="B676">
        <v>456373</v>
      </c>
      <c r="C676" t="s">
        <v>22</v>
      </c>
      <c r="D676" t="s">
        <v>190</v>
      </c>
      <c r="E676" t="s">
        <v>38</v>
      </c>
      <c r="F676" t="s">
        <v>33</v>
      </c>
      <c r="G676" s="1">
        <v>41681.692719907405</v>
      </c>
      <c r="H676" t="s">
        <v>273</v>
      </c>
      <c r="I676" t="s">
        <v>274</v>
      </c>
      <c r="J676" t="s">
        <v>926</v>
      </c>
      <c r="K676" t="s">
        <v>14</v>
      </c>
      <c r="L676" t="s">
        <v>39</v>
      </c>
    </row>
    <row r="677" spans="1:12" x14ac:dyDescent="0.2">
      <c r="A677" s="1">
        <v>41676.690011574072</v>
      </c>
      <c r="B677">
        <v>456374</v>
      </c>
      <c r="C677" t="s">
        <v>22</v>
      </c>
      <c r="D677" t="s">
        <v>193</v>
      </c>
      <c r="E677" t="s">
        <v>73</v>
      </c>
      <c r="F677" t="s">
        <v>16</v>
      </c>
      <c r="G677" s="1">
        <v>41681.726793981485</v>
      </c>
      <c r="H677" t="s">
        <v>273</v>
      </c>
      <c r="I677" t="s">
        <v>274</v>
      </c>
      <c r="J677" t="s">
        <v>927</v>
      </c>
      <c r="K677" t="s">
        <v>14</v>
      </c>
      <c r="L677" t="s">
        <v>130</v>
      </c>
    </row>
    <row r="678" spans="1:12" x14ac:dyDescent="0.2">
      <c r="A678" s="1">
        <v>41676.695150462961</v>
      </c>
      <c r="B678">
        <v>456377</v>
      </c>
      <c r="C678" t="s">
        <v>22</v>
      </c>
      <c r="D678" t="s">
        <v>125</v>
      </c>
      <c r="E678" t="s">
        <v>111</v>
      </c>
      <c r="F678" t="s">
        <v>43</v>
      </c>
      <c r="G678" s="1">
        <v>41681.697905092595</v>
      </c>
      <c r="H678" t="s">
        <v>273</v>
      </c>
      <c r="I678" t="s">
        <v>274</v>
      </c>
      <c r="J678" t="s">
        <v>251</v>
      </c>
      <c r="K678" t="s">
        <v>14</v>
      </c>
      <c r="L678" t="s">
        <v>69</v>
      </c>
    </row>
    <row r="679" spans="1:12" x14ac:dyDescent="0.2">
      <c r="A679" s="1">
        <v>41676.702662037038</v>
      </c>
      <c r="B679">
        <v>456379</v>
      </c>
      <c r="C679" t="s">
        <v>22</v>
      </c>
      <c r="D679" t="s">
        <v>71</v>
      </c>
      <c r="E679" t="s">
        <v>38</v>
      </c>
      <c r="F679" t="s">
        <v>33</v>
      </c>
      <c r="G679" s="1">
        <v>41681.716041666667</v>
      </c>
      <c r="H679" t="s">
        <v>273</v>
      </c>
      <c r="I679" t="s">
        <v>274</v>
      </c>
      <c r="J679" t="s">
        <v>928</v>
      </c>
      <c r="K679" t="s">
        <v>14</v>
      </c>
      <c r="L679" t="s">
        <v>39</v>
      </c>
    </row>
    <row r="680" spans="1:12" x14ac:dyDescent="0.2">
      <c r="A680" s="1">
        <v>41676.702789351853</v>
      </c>
      <c r="B680">
        <v>456380</v>
      </c>
      <c r="C680" t="s">
        <v>22</v>
      </c>
      <c r="D680" t="s">
        <v>125</v>
      </c>
      <c r="E680" t="s">
        <v>111</v>
      </c>
      <c r="F680" t="s">
        <v>43</v>
      </c>
      <c r="G680" s="1">
        <v>41681.709814814814</v>
      </c>
      <c r="H680" t="s">
        <v>273</v>
      </c>
      <c r="I680" t="s">
        <v>274</v>
      </c>
      <c r="J680" t="s">
        <v>929</v>
      </c>
      <c r="K680" t="s">
        <v>14</v>
      </c>
      <c r="L680" t="s">
        <v>69</v>
      </c>
    </row>
    <row r="681" spans="1:12" x14ac:dyDescent="0.2">
      <c r="A681" s="1">
        <v>41676.704085648147</v>
      </c>
      <c r="B681">
        <v>456382</v>
      </c>
      <c r="C681" t="s">
        <v>22</v>
      </c>
      <c r="D681" t="s">
        <v>176</v>
      </c>
      <c r="E681" t="s">
        <v>155</v>
      </c>
      <c r="F681" t="s">
        <v>19</v>
      </c>
      <c r="G681" s="1">
        <v>41681.738912037035</v>
      </c>
      <c r="H681" t="s">
        <v>273</v>
      </c>
      <c r="I681" t="s">
        <v>274</v>
      </c>
      <c r="J681" t="s">
        <v>930</v>
      </c>
      <c r="K681" t="s">
        <v>14</v>
      </c>
      <c r="L681" t="s">
        <v>63</v>
      </c>
    </row>
    <row r="682" spans="1:12" x14ac:dyDescent="0.2">
      <c r="A682" s="1">
        <v>41676.704953703702</v>
      </c>
      <c r="B682">
        <v>456383</v>
      </c>
      <c r="C682" t="s">
        <v>22</v>
      </c>
      <c r="D682" t="s">
        <v>176</v>
      </c>
      <c r="E682" t="s">
        <v>184</v>
      </c>
      <c r="F682" t="s">
        <v>19</v>
      </c>
      <c r="G682" s="1">
        <v>41681.729050925926</v>
      </c>
      <c r="H682" t="s">
        <v>273</v>
      </c>
      <c r="I682" t="s">
        <v>274</v>
      </c>
      <c r="J682" t="s">
        <v>931</v>
      </c>
      <c r="K682" t="s">
        <v>14</v>
      </c>
      <c r="L682" t="s">
        <v>63</v>
      </c>
    </row>
    <row r="683" spans="1:12" x14ac:dyDescent="0.2">
      <c r="A683" s="1">
        <v>41676.705416666664</v>
      </c>
      <c r="B683">
        <v>456384</v>
      </c>
      <c r="C683" t="s">
        <v>22</v>
      </c>
      <c r="D683" t="s">
        <v>71</v>
      </c>
      <c r="E683" t="s">
        <v>38</v>
      </c>
      <c r="F683" t="s">
        <v>33</v>
      </c>
      <c r="G683" s="1">
        <v>41681.716736111113</v>
      </c>
      <c r="H683" t="s">
        <v>273</v>
      </c>
      <c r="I683" t="s">
        <v>274</v>
      </c>
      <c r="J683" t="s">
        <v>932</v>
      </c>
      <c r="K683" t="s">
        <v>14</v>
      </c>
      <c r="L683" t="s">
        <v>39</v>
      </c>
    </row>
    <row r="684" spans="1:12" x14ac:dyDescent="0.2">
      <c r="A684" s="1">
        <v>41676.709861111114</v>
      </c>
      <c r="B684">
        <v>456386</v>
      </c>
      <c r="C684" t="s">
        <v>22</v>
      </c>
      <c r="D684" t="s">
        <v>166</v>
      </c>
      <c r="E684" t="s">
        <v>35</v>
      </c>
      <c r="F684" t="s">
        <v>640</v>
      </c>
      <c r="G684" s="1">
        <v>1</v>
      </c>
      <c r="H684" t="s">
        <v>273</v>
      </c>
      <c r="I684" t="s">
        <v>274</v>
      </c>
      <c r="J684" t="s">
        <v>933</v>
      </c>
      <c r="K684" t="s">
        <v>14</v>
      </c>
    </row>
    <row r="685" spans="1:12" x14ac:dyDescent="0.2">
      <c r="A685" s="1">
        <v>41676.712430555555</v>
      </c>
      <c r="B685">
        <v>456388</v>
      </c>
      <c r="C685" t="s">
        <v>22</v>
      </c>
      <c r="D685" t="s">
        <v>174</v>
      </c>
      <c r="E685" t="s">
        <v>35</v>
      </c>
      <c r="F685" t="s">
        <v>74</v>
      </c>
      <c r="G685" s="1">
        <v>1</v>
      </c>
      <c r="H685" t="s">
        <v>273</v>
      </c>
      <c r="I685" t="s">
        <v>274</v>
      </c>
      <c r="J685" t="s">
        <v>934</v>
      </c>
      <c r="K685" t="s">
        <v>14</v>
      </c>
    </row>
    <row r="686" spans="1:12" x14ac:dyDescent="0.2">
      <c r="A686" s="1">
        <v>41676.713425925926</v>
      </c>
      <c r="B686">
        <v>456389</v>
      </c>
      <c r="C686" t="s">
        <v>22</v>
      </c>
      <c r="D686" t="s">
        <v>190</v>
      </c>
      <c r="E686" t="s">
        <v>100</v>
      </c>
      <c r="F686" t="s">
        <v>33</v>
      </c>
      <c r="G686" s="1">
        <v>41681.737754629627</v>
      </c>
      <c r="H686" t="s">
        <v>273</v>
      </c>
      <c r="I686" t="s">
        <v>274</v>
      </c>
      <c r="J686" t="s">
        <v>935</v>
      </c>
      <c r="K686" t="s">
        <v>14</v>
      </c>
      <c r="L686" t="s">
        <v>39</v>
      </c>
    </row>
    <row r="687" spans="1:12" x14ac:dyDescent="0.2">
      <c r="A687" s="1">
        <v>41676.718773148146</v>
      </c>
      <c r="B687">
        <v>456390</v>
      </c>
      <c r="C687" t="s">
        <v>22</v>
      </c>
      <c r="D687" t="s">
        <v>23</v>
      </c>
      <c r="E687" t="s">
        <v>100</v>
      </c>
      <c r="F687" t="s">
        <v>16</v>
      </c>
      <c r="G687" s="1">
        <v>41681.735532407409</v>
      </c>
      <c r="H687" t="s">
        <v>273</v>
      </c>
      <c r="I687" t="s">
        <v>274</v>
      </c>
      <c r="J687" t="s">
        <v>936</v>
      </c>
      <c r="K687" t="s">
        <v>14</v>
      </c>
      <c r="L687" t="s">
        <v>130</v>
      </c>
    </row>
    <row r="688" spans="1:12" x14ac:dyDescent="0.2">
      <c r="A688" s="1">
        <v>41676.723298611112</v>
      </c>
      <c r="B688">
        <v>456392</v>
      </c>
      <c r="C688" t="s">
        <v>22</v>
      </c>
      <c r="D688" t="s">
        <v>457</v>
      </c>
      <c r="E688" t="s">
        <v>38</v>
      </c>
      <c r="F688" t="s">
        <v>16</v>
      </c>
      <c r="G688" s="1">
        <v>41681.740254629629</v>
      </c>
      <c r="H688" t="s">
        <v>273</v>
      </c>
      <c r="I688" t="s">
        <v>274</v>
      </c>
      <c r="J688" t="s">
        <v>937</v>
      </c>
      <c r="K688" t="s">
        <v>14</v>
      </c>
      <c r="L688" t="s">
        <v>130</v>
      </c>
    </row>
    <row r="689" spans="1:12" x14ac:dyDescent="0.2">
      <c r="A689" s="1">
        <v>41676.729189814818</v>
      </c>
      <c r="B689">
        <v>456395</v>
      </c>
      <c r="C689" t="s">
        <v>22</v>
      </c>
      <c r="D689" t="s">
        <v>49</v>
      </c>
      <c r="E689" t="s">
        <v>214</v>
      </c>
      <c r="F689" t="s">
        <v>50</v>
      </c>
      <c r="G689" s="1">
        <v>41681.730879629627</v>
      </c>
      <c r="H689" t="s">
        <v>273</v>
      </c>
      <c r="I689" t="s">
        <v>274</v>
      </c>
      <c r="J689" t="s">
        <v>938</v>
      </c>
      <c r="K689" t="s">
        <v>14</v>
      </c>
      <c r="L689" t="s">
        <v>269</v>
      </c>
    </row>
    <row r="690" spans="1:12" x14ac:dyDescent="0.2">
      <c r="A690" s="1">
        <v>41676.738645833335</v>
      </c>
      <c r="B690">
        <v>456398</v>
      </c>
      <c r="C690" t="s">
        <v>22</v>
      </c>
      <c r="D690" t="s">
        <v>68</v>
      </c>
      <c r="E690" t="s">
        <v>59</v>
      </c>
      <c r="F690" t="s">
        <v>36</v>
      </c>
      <c r="G690" s="1">
        <v>1</v>
      </c>
      <c r="H690" t="s">
        <v>273</v>
      </c>
      <c r="I690" t="s">
        <v>274</v>
      </c>
      <c r="J690" t="s">
        <v>1079</v>
      </c>
      <c r="K690" t="s">
        <v>14</v>
      </c>
    </row>
    <row r="691" spans="1:12" x14ac:dyDescent="0.2">
      <c r="A691" s="1">
        <v>41677.179594907408</v>
      </c>
      <c r="B691">
        <v>456435</v>
      </c>
      <c r="C691" t="s">
        <v>22</v>
      </c>
      <c r="D691" t="s">
        <v>125</v>
      </c>
      <c r="E691" t="s">
        <v>111</v>
      </c>
      <c r="F691" t="s">
        <v>43</v>
      </c>
      <c r="G691" s="1">
        <v>1</v>
      </c>
      <c r="H691" t="s">
        <v>273</v>
      </c>
      <c r="I691" t="s">
        <v>274</v>
      </c>
      <c r="J691" t="s">
        <v>953</v>
      </c>
      <c r="K691" t="s">
        <v>14</v>
      </c>
      <c r="L691" t="s">
        <v>69</v>
      </c>
    </row>
    <row r="692" spans="1:12" x14ac:dyDescent="0.2">
      <c r="A692" s="1">
        <v>41677.208518518521</v>
      </c>
      <c r="B692">
        <v>456439</v>
      </c>
      <c r="C692" t="s">
        <v>22</v>
      </c>
      <c r="D692" t="s">
        <v>125</v>
      </c>
      <c r="E692" t="s">
        <v>111</v>
      </c>
      <c r="F692" t="s">
        <v>43</v>
      </c>
      <c r="G692" s="1">
        <v>1</v>
      </c>
      <c r="H692" t="s">
        <v>273</v>
      </c>
      <c r="I692" t="s">
        <v>274</v>
      </c>
      <c r="J692" t="s">
        <v>954</v>
      </c>
      <c r="K692" t="s">
        <v>14</v>
      </c>
      <c r="L692" t="s">
        <v>69</v>
      </c>
    </row>
    <row r="693" spans="1:12" x14ac:dyDescent="0.2">
      <c r="A693" s="1">
        <v>41677.288090277776</v>
      </c>
      <c r="B693">
        <v>456449</v>
      </c>
      <c r="C693" t="s">
        <v>22</v>
      </c>
      <c r="D693" t="s">
        <v>196</v>
      </c>
      <c r="E693" t="s">
        <v>114</v>
      </c>
      <c r="F693" t="s">
        <v>36</v>
      </c>
      <c r="G693" s="1">
        <v>1</v>
      </c>
      <c r="H693" t="s">
        <v>273</v>
      </c>
      <c r="I693" t="s">
        <v>274</v>
      </c>
      <c r="J693" t="s">
        <v>955</v>
      </c>
      <c r="K693" t="s">
        <v>93</v>
      </c>
      <c r="L693" t="s">
        <v>81</v>
      </c>
    </row>
    <row r="694" spans="1:12" x14ac:dyDescent="0.2">
      <c r="A694" s="1">
        <v>41677.289618055554</v>
      </c>
      <c r="B694">
        <v>456450</v>
      </c>
      <c r="C694" t="s">
        <v>22</v>
      </c>
      <c r="D694" t="s">
        <v>65</v>
      </c>
      <c r="E694" t="s">
        <v>111</v>
      </c>
      <c r="F694" t="s">
        <v>33</v>
      </c>
      <c r="G694" s="1">
        <v>1</v>
      </c>
      <c r="H694" t="s">
        <v>273</v>
      </c>
      <c r="I694" t="s">
        <v>274</v>
      </c>
      <c r="J694" t="s">
        <v>956</v>
      </c>
      <c r="K694" t="s">
        <v>27</v>
      </c>
      <c r="L694" t="s">
        <v>34</v>
      </c>
    </row>
    <row r="695" spans="1:12" x14ac:dyDescent="0.2">
      <c r="A695" s="1">
        <v>41677.296168981484</v>
      </c>
      <c r="B695">
        <v>456452</v>
      </c>
      <c r="C695" t="s">
        <v>22</v>
      </c>
      <c r="D695" t="s">
        <v>957</v>
      </c>
      <c r="E695" t="s">
        <v>24</v>
      </c>
      <c r="F695" t="s">
        <v>31</v>
      </c>
      <c r="G695" s="1">
        <v>1</v>
      </c>
      <c r="H695" t="s">
        <v>273</v>
      </c>
      <c r="I695" t="s">
        <v>274</v>
      </c>
      <c r="J695" t="s">
        <v>958</v>
      </c>
      <c r="K695" t="s">
        <v>14</v>
      </c>
    </row>
    <row r="696" spans="1:12" x14ac:dyDescent="0.2">
      <c r="A696" s="1">
        <v>41677.304942129631</v>
      </c>
      <c r="B696">
        <v>456453</v>
      </c>
      <c r="C696" t="s">
        <v>22</v>
      </c>
      <c r="D696" t="s">
        <v>565</v>
      </c>
      <c r="E696" t="s">
        <v>35</v>
      </c>
      <c r="F696" t="s">
        <v>19</v>
      </c>
      <c r="G696" s="1">
        <v>1</v>
      </c>
      <c r="H696" t="s">
        <v>273</v>
      </c>
      <c r="I696" t="s">
        <v>274</v>
      </c>
      <c r="J696" t="s">
        <v>959</v>
      </c>
      <c r="K696" t="s">
        <v>14</v>
      </c>
      <c r="L696" t="s">
        <v>63</v>
      </c>
    </row>
    <row r="697" spans="1:12" x14ac:dyDescent="0.2">
      <c r="A697" s="1">
        <v>41677.309039351851</v>
      </c>
      <c r="B697">
        <v>456454</v>
      </c>
      <c r="C697" t="s">
        <v>22</v>
      </c>
      <c r="D697" t="s">
        <v>176</v>
      </c>
      <c r="E697" t="s">
        <v>184</v>
      </c>
      <c r="F697" t="s">
        <v>19</v>
      </c>
      <c r="G697" s="1">
        <v>1</v>
      </c>
      <c r="H697" t="s">
        <v>273</v>
      </c>
      <c r="I697" t="s">
        <v>274</v>
      </c>
      <c r="J697" t="s">
        <v>960</v>
      </c>
      <c r="K697" t="s">
        <v>14</v>
      </c>
      <c r="L697" t="s">
        <v>63</v>
      </c>
    </row>
    <row r="698" spans="1:12" x14ac:dyDescent="0.2">
      <c r="A698" s="1">
        <v>41677.317361111112</v>
      </c>
      <c r="B698">
        <v>456455</v>
      </c>
      <c r="C698" t="s">
        <v>22</v>
      </c>
      <c r="D698" t="s">
        <v>180</v>
      </c>
      <c r="E698" t="s">
        <v>114</v>
      </c>
      <c r="F698" t="s">
        <v>16</v>
      </c>
      <c r="G698" s="1">
        <v>1</v>
      </c>
      <c r="H698" t="s">
        <v>273</v>
      </c>
      <c r="I698" t="s">
        <v>274</v>
      </c>
      <c r="J698" t="s">
        <v>961</v>
      </c>
      <c r="K698" t="s">
        <v>14</v>
      </c>
      <c r="L698" t="s">
        <v>148</v>
      </c>
    </row>
    <row r="699" spans="1:12" x14ac:dyDescent="0.2">
      <c r="A699" s="1">
        <v>41677.326296296298</v>
      </c>
      <c r="B699">
        <v>456459</v>
      </c>
      <c r="C699" t="s">
        <v>22</v>
      </c>
      <c r="D699" t="s">
        <v>124</v>
      </c>
      <c r="E699" t="s">
        <v>35</v>
      </c>
      <c r="F699" t="s">
        <v>142</v>
      </c>
      <c r="G699" s="1">
        <v>1</v>
      </c>
      <c r="H699" t="s">
        <v>273</v>
      </c>
      <c r="I699" t="s">
        <v>274</v>
      </c>
      <c r="J699" t="s">
        <v>962</v>
      </c>
      <c r="K699" t="s">
        <v>14</v>
      </c>
      <c r="L699" t="s">
        <v>152</v>
      </c>
    </row>
    <row r="700" spans="1:12" x14ac:dyDescent="0.2">
      <c r="A700" s="1">
        <v>41677.326550925929</v>
      </c>
      <c r="B700">
        <v>456460</v>
      </c>
      <c r="C700" t="s">
        <v>22</v>
      </c>
      <c r="D700" t="s">
        <v>176</v>
      </c>
      <c r="E700" t="s">
        <v>184</v>
      </c>
      <c r="F700" t="s">
        <v>19</v>
      </c>
      <c r="G700" s="1">
        <v>1</v>
      </c>
      <c r="H700" t="s">
        <v>273</v>
      </c>
      <c r="I700" t="s">
        <v>274</v>
      </c>
      <c r="J700" t="s">
        <v>963</v>
      </c>
      <c r="K700" t="s">
        <v>14</v>
      </c>
      <c r="L700" t="s">
        <v>63</v>
      </c>
    </row>
    <row r="701" spans="1:12" x14ac:dyDescent="0.2">
      <c r="A701" s="1">
        <v>41677.328055555554</v>
      </c>
      <c r="B701">
        <v>456462</v>
      </c>
      <c r="C701" t="s">
        <v>22</v>
      </c>
      <c r="D701" t="s">
        <v>190</v>
      </c>
      <c r="E701" t="s">
        <v>100</v>
      </c>
      <c r="F701" t="s">
        <v>33</v>
      </c>
      <c r="G701" s="1">
        <v>1</v>
      </c>
      <c r="H701" t="s">
        <v>273</v>
      </c>
      <c r="I701" t="s">
        <v>274</v>
      </c>
      <c r="J701" t="s">
        <v>964</v>
      </c>
      <c r="K701" t="s">
        <v>14</v>
      </c>
      <c r="L701" t="s">
        <v>39</v>
      </c>
    </row>
    <row r="702" spans="1:12" x14ac:dyDescent="0.2">
      <c r="A702" s="1">
        <v>41677.334097222221</v>
      </c>
      <c r="B702">
        <v>456464</v>
      </c>
      <c r="C702" t="s">
        <v>22</v>
      </c>
      <c r="D702" t="s">
        <v>124</v>
      </c>
      <c r="E702" t="s">
        <v>35</v>
      </c>
      <c r="F702" t="s">
        <v>107</v>
      </c>
      <c r="G702" s="1">
        <v>1</v>
      </c>
      <c r="H702" t="s">
        <v>273</v>
      </c>
      <c r="I702" t="s">
        <v>274</v>
      </c>
      <c r="J702" t="s">
        <v>965</v>
      </c>
      <c r="K702" t="s">
        <v>14</v>
      </c>
    </row>
    <row r="703" spans="1:12" x14ac:dyDescent="0.2">
      <c r="A703" s="1">
        <v>41677.339513888888</v>
      </c>
      <c r="B703">
        <v>456465</v>
      </c>
      <c r="C703" t="s">
        <v>22</v>
      </c>
      <c r="D703" t="s">
        <v>326</v>
      </c>
      <c r="E703" t="s">
        <v>35</v>
      </c>
      <c r="F703" t="s">
        <v>19</v>
      </c>
      <c r="G703" s="1">
        <v>1</v>
      </c>
      <c r="H703" t="s">
        <v>273</v>
      </c>
      <c r="I703" t="s">
        <v>274</v>
      </c>
      <c r="J703" t="s">
        <v>966</v>
      </c>
      <c r="K703" t="s">
        <v>128</v>
      </c>
      <c r="L703" t="s">
        <v>63</v>
      </c>
    </row>
    <row r="704" spans="1:12" x14ac:dyDescent="0.2">
      <c r="A704" s="1">
        <v>41677.344201388885</v>
      </c>
      <c r="B704">
        <v>456470</v>
      </c>
      <c r="C704" t="s">
        <v>22</v>
      </c>
      <c r="D704" t="s">
        <v>55</v>
      </c>
      <c r="E704" t="s">
        <v>24</v>
      </c>
      <c r="F704" t="s">
        <v>16</v>
      </c>
      <c r="G704" s="1">
        <v>1</v>
      </c>
      <c r="H704" t="s">
        <v>273</v>
      </c>
      <c r="I704" t="s">
        <v>274</v>
      </c>
      <c r="J704" t="s">
        <v>967</v>
      </c>
      <c r="K704" t="s">
        <v>275</v>
      </c>
      <c r="L704" t="s">
        <v>48</v>
      </c>
    </row>
    <row r="705" spans="1:12" x14ac:dyDescent="0.2">
      <c r="A705" s="1">
        <v>41677.345393518517</v>
      </c>
      <c r="B705">
        <v>456466</v>
      </c>
      <c r="C705" t="s">
        <v>22</v>
      </c>
      <c r="D705" t="s">
        <v>124</v>
      </c>
      <c r="E705" t="s">
        <v>111</v>
      </c>
      <c r="F705" t="s">
        <v>16</v>
      </c>
      <c r="G705" s="1">
        <v>1</v>
      </c>
      <c r="H705" t="s">
        <v>273</v>
      </c>
      <c r="I705" t="s">
        <v>274</v>
      </c>
      <c r="J705" t="s">
        <v>968</v>
      </c>
      <c r="K705" t="s">
        <v>14</v>
      </c>
      <c r="L705" t="s">
        <v>137</v>
      </c>
    </row>
    <row r="706" spans="1:12" x14ac:dyDescent="0.2">
      <c r="A706" s="1">
        <v>41677.346712962964</v>
      </c>
      <c r="B706">
        <v>456467</v>
      </c>
      <c r="C706" t="s">
        <v>22</v>
      </c>
      <c r="D706" t="s">
        <v>23</v>
      </c>
      <c r="E706" t="s">
        <v>38</v>
      </c>
      <c r="F706" t="s">
        <v>33</v>
      </c>
      <c r="G706" s="1">
        <v>1</v>
      </c>
      <c r="H706" t="s">
        <v>273</v>
      </c>
      <c r="I706" t="s">
        <v>274</v>
      </c>
      <c r="J706" t="s">
        <v>936</v>
      </c>
      <c r="K706" t="s">
        <v>14</v>
      </c>
      <c r="L706" t="s">
        <v>42</v>
      </c>
    </row>
    <row r="707" spans="1:12" x14ac:dyDescent="0.2">
      <c r="A707" s="1">
        <v>41677.346805555557</v>
      </c>
      <c r="B707">
        <v>456468</v>
      </c>
      <c r="C707" t="s">
        <v>22</v>
      </c>
      <c r="D707" t="s">
        <v>124</v>
      </c>
      <c r="E707" t="s">
        <v>35</v>
      </c>
      <c r="F707" t="s">
        <v>107</v>
      </c>
      <c r="G707" s="1">
        <v>1</v>
      </c>
      <c r="H707" t="s">
        <v>273</v>
      </c>
      <c r="I707" t="s">
        <v>274</v>
      </c>
      <c r="J707" t="s">
        <v>969</v>
      </c>
      <c r="K707" t="s">
        <v>14</v>
      </c>
    </row>
    <row r="708" spans="1:12" x14ac:dyDescent="0.2">
      <c r="A708" s="1">
        <v>41677.363993055558</v>
      </c>
      <c r="B708">
        <v>456473</v>
      </c>
      <c r="C708" t="s">
        <v>22</v>
      </c>
      <c r="D708" t="s">
        <v>210</v>
      </c>
      <c r="E708" t="s">
        <v>24</v>
      </c>
      <c r="F708" t="s">
        <v>33</v>
      </c>
      <c r="G708" s="1">
        <v>1</v>
      </c>
      <c r="H708" t="s">
        <v>273</v>
      </c>
      <c r="I708" t="s">
        <v>274</v>
      </c>
      <c r="J708" t="s">
        <v>970</v>
      </c>
      <c r="K708" t="s">
        <v>14</v>
      </c>
      <c r="L708" t="s">
        <v>39</v>
      </c>
    </row>
    <row r="709" spans="1:12" x14ac:dyDescent="0.2">
      <c r="A709" s="1">
        <v>41677.36482638889</v>
      </c>
      <c r="B709">
        <v>456475</v>
      </c>
      <c r="C709" t="s">
        <v>22</v>
      </c>
      <c r="D709" t="s">
        <v>172</v>
      </c>
      <c r="E709" t="s">
        <v>35</v>
      </c>
      <c r="F709" t="s">
        <v>36</v>
      </c>
      <c r="G709" s="1">
        <v>1</v>
      </c>
      <c r="H709" t="s">
        <v>273</v>
      </c>
      <c r="I709" t="s">
        <v>274</v>
      </c>
      <c r="J709" t="s">
        <v>504</v>
      </c>
      <c r="K709" t="s">
        <v>14</v>
      </c>
      <c r="L709" t="s">
        <v>153</v>
      </c>
    </row>
    <row r="710" spans="1:12" x14ac:dyDescent="0.2">
      <c r="A710" s="1">
        <v>41677.365439814814</v>
      </c>
      <c r="B710">
        <v>456476</v>
      </c>
      <c r="C710" t="s">
        <v>22</v>
      </c>
      <c r="D710" t="s">
        <v>172</v>
      </c>
      <c r="E710" t="s">
        <v>35</v>
      </c>
      <c r="F710" t="s">
        <v>36</v>
      </c>
      <c r="G710" s="1">
        <v>1</v>
      </c>
      <c r="H710" t="s">
        <v>273</v>
      </c>
      <c r="I710" t="s">
        <v>274</v>
      </c>
      <c r="J710" t="s">
        <v>504</v>
      </c>
      <c r="K710" t="s">
        <v>14</v>
      </c>
      <c r="L710" t="s">
        <v>948</v>
      </c>
    </row>
    <row r="711" spans="1:12" x14ac:dyDescent="0.2">
      <c r="A711" s="1">
        <v>41677.366261574076</v>
      </c>
      <c r="B711">
        <v>456477</v>
      </c>
      <c r="C711" t="s">
        <v>22</v>
      </c>
      <c r="D711" t="s">
        <v>172</v>
      </c>
      <c r="E711" t="s">
        <v>35</v>
      </c>
      <c r="F711" t="s">
        <v>36</v>
      </c>
      <c r="G711" s="1">
        <v>1</v>
      </c>
      <c r="H711" t="s">
        <v>273</v>
      </c>
      <c r="I711" t="s">
        <v>274</v>
      </c>
      <c r="J711" t="s">
        <v>504</v>
      </c>
      <c r="K711" t="s">
        <v>14</v>
      </c>
      <c r="L711" t="s">
        <v>153</v>
      </c>
    </row>
    <row r="712" spans="1:12" x14ac:dyDescent="0.2">
      <c r="A712" s="1">
        <v>41677.370729166665</v>
      </c>
      <c r="B712">
        <v>456478</v>
      </c>
      <c r="C712" t="s">
        <v>22</v>
      </c>
      <c r="D712" t="s">
        <v>176</v>
      </c>
      <c r="E712" t="s">
        <v>184</v>
      </c>
      <c r="F712" t="s">
        <v>19</v>
      </c>
      <c r="G712" s="1">
        <v>41680.696273148147</v>
      </c>
      <c r="H712" t="s">
        <v>273</v>
      </c>
      <c r="I712" t="s">
        <v>274</v>
      </c>
      <c r="J712" t="s">
        <v>971</v>
      </c>
      <c r="K712" t="s">
        <v>14</v>
      </c>
      <c r="L712" t="s">
        <v>63</v>
      </c>
    </row>
    <row r="713" spans="1:12" x14ac:dyDescent="0.2">
      <c r="A713" s="1">
        <v>41677.381655092591</v>
      </c>
      <c r="B713">
        <v>456481</v>
      </c>
      <c r="C713" t="s">
        <v>22</v>
      </c>
      <c r="D713" t="s">
        <v>124</v>
      </c>
      <c r="E713" t="s">
        <v>169</v>
      </c>
      <c r="F713" t="s">
        <v>16</v>
      </c>
      <c r="G713" s="1">
        <v>1</v>
      </c>
      <c r="H713" t="s">
        <v>273</v>
      </c>
      <c r="I713" t="s">
        <v>274</v>
      </c>
      <c r="J713" t="s">
        <v>972</v>
      </c>
      <c r="K713" t="s">
        <v>14</v>
      </c>
      <c r="L713" t="s">
        <v>149</v>
      </c>
    </row>
    <row r="714" spans="1:12" x14ac:dyDescent="0.2">
      <c r="A714" s="1">
        <v>41677.382870370369</v>
      </c>
      <c r="B714">
        <v>456482</v>
      </c>
      <c r="C714" t="s">
        <v>22</v>
      </c>
      <c r="D714" t="s">
        <v>178</v>
      </c>
      <c r="E714" t="s">
        <v>179</v>
      </c>
      <c r="F714" t="s">
        <v>16</v>
      </c>
      <c r="G714" s="1">
        <v>1</v>
      </c>
      <c r="H714" t="s">
        <v>273</v>
      </c>
      <c r="I714" t="s">
        <v>274</v>
      </c>
      <c r="J714" t="s">
        <v>668</v>
      </c>
      <c r="K714" t="s">
        <v>14</v>
      </c>
      <c r="L714" t="s">
        <v>149</v>
      </c>
    </row>
    <row r="715" spans="1:12" x14ac:dyDescent="0.2">
      <c r="A715" s="1">
        <v>41677.383576388886</v>
      </c>
      <c r="B715">
        <v>456483</v>
      </c>
      <c r="C715" t="s">
        <v>22</v>
      </c>
      <c r="D715" t="s">
        <v>55</v>
      </c>
      <c r="E715" t="s">
        <v>100</v>
      </c>
      <c r="F715" t="s">
        <v>16</v>
      </c>
      <c r="G715" s="1">
        <v>41677.498773148145</v>
      </c>
      <c r="H715" t="s">
        <v>273</v>
      </c>
      <c r="I715" t="s">
        <v>274</v>
      </c>
      <c r="J715" t="s">
        <v>973</v>
      </c>
      <c r="K715" t="s">
        <v>14</v>
      </c>
      <c r="L715" t="s">
        <v>245</v>
      </c>
    </row>
    <row r="716" spans="1:12" x14ac:dyDescent="0.2">
      <c r="A716" s="1">
        <v>41677.385787037034</v>
      </c>
      <c r="B716">
        <v>456484</v>
      </c>
      <c r="C716" t="s">
        <v>22</v>
      </c>
      <c r="D716" t="s">
        <v>190</v>
      </c>
      <c r="E716" t="s">
        <v>100</v>
      </c>
      <c r="F716" t="s">
        <v>16</v>
      </c>
      <c r="G716" s="1">
        <v>1</v>
      </c>
      <c r="H716" t="s">
        <v>273</v>
      </c>
      <c r="I716" t="s">
        <v>274</v>
      </c>
      <c r="J716" t="s">
        <v>974</v>
      </c>
      <c r="K716" t="s">
        <v>14</v>
      </c>
      <c r="L716" t="s">
        <v>245</v>
      </c>
    </row>
    <row r="717" spans="1:12" x14ac:dyDescent="0.2">
      <c r="A717" s="1">
        <v>41677.389710648145</v>
      </c>
      <c r="B717">
        <v>456485</v>
      </c>
      <c r="C717" t="s">
        <v>22</v>
      </c>
      <c r="D717" t="s">
        <v>190</v>
      </c>
      <c r="E717" t="s">
        <v>100</v>
      </c>
      <c r="F717" t="s">
        <v>33</v>
      </c>
      <c r="G717" s="1">
        <v>1</v>
      </c>
      <c r="H717" t="s">
        <v>273</v>
      </c>
      <c r="I717" t="s">
        <v>274</v>
      </c>
      <c r="J717" t="s">
        <v>87</v>
      </c>
      <c r="K717" t="s">
        <v>14</v>
      </c>
      <c r="L717" t="s">
        <v>42</v>
      </c>
    </row>
    <row r="718" spans="1:12" x14ac:dyDescent="0.2">
      <c r="A718" s="1">
        <v>41677.390185185184</v>
      </c>
      <c r="B718">
        <v>456486</v>
      </c>
      <c r="C718" t="s">
        <v>22</v>
      </c>
      <c r="D718" t="s">
        <v>174</v>
      </c>
      <c r="E718" t="s">
        <v>194</v>
      </c>
      <c r="F718" t="s">
        <v>74</v>
      </c>
      <c r="G718" s="1">
        <v>1</v>
      </c>
      <c r="H718" t="s">
        <v>273</v>
      </c>
      <c r="I718" t="s">
        <v>274</v>
      </c>
      <c r="J718" t="s">
        <v>975</v>
      </c>
      <c r="K718" t="s">
        <v>14</v>
      </c>
    </row>
    <row r="719" spans="1:12" x14ac:dyDescent="0.2">
      <c r="A719" s="1">
        <v>41677.390439814815</v>
      </c>
      <c r="B719">
        <v>456487</v>
      </c>
      <c r="C719" t="s">
        <v>22</v>
      </c>
      <c r="D719" t="s">
        <v>174</v>
      </c>
      <c r="E719" t="s">
        <v>111</v>
      </c>
      <c r="F719" t="s">
        <v>74</v>
      </c>
      <c r="G719" s="1">
        <v>1</v>
      </c>
      <c r="H719" t="s">
        <v>273</v>
      </c>
      <c r="I719" t="s">
        <v>274</v>
      </c>
      <c r="J719" t="s">
        <v>976</v>
      </c>
      <c r="K719" t="s">
        <v>14</v>
      </c>
      <c r="L719" t="s">
        <v>52</v>
      </c>
    </row>
    <row r="720" spans="1:12" x14ac:dyDescent="0.2">
      <c r="A720" s="1">
        <v>41677.391296296293</v>
      </c>
      <c r="B720">
        <v>456488</v>
      </c>
      <c r="C720" t="s">
        <v>22</v>
      </c>
      <c r="D720" t="s">
        <v>174</v>
      </c>
      <c r="E720" t="s">
        <v>111</v>
      </c>
      <c r="F720" t="s">
        <v>74</v>
      </c>
      <c r="G720" s="1">
        <v>1</v>
      </c>
      <c r="H720" t="s">
        <v>273</v>
      </c>
      <c r="I720" t="s">
        <v>274</v>
      </c>
      <c r="J720" t="s">
        <v>977</v>
      </c>
      <c r="K720" t="s">
        <v>14</v>
      </c>
      <c r="L720" t="s">
        <v>52</v>
      </c>
    </row>
    <row r="721" spans="1:12" x14ac:dyDescent="0.2">
      <c r="A721" s="1">
        <v>41677.392268518517</v>
      </c>
      <c r="B721">
        <v>456490</v>
      </c>
      <c r="C721" t="s">
        <v>22</v>
      </c>
      <c r="D721" t="s">
        <v>221</v>
      </c>
      <c r="E721" t="s">
        <v>255</v>
      </c>
      <c r="F721" t="s">
        <v>33</v>
      </c>
      <c r="G721" s="1">
        <v>1</v>
      </c>
      <c r="H721" t="s">
        <v>273</v>
      </c>
      <c r="I721" t="s">
        <v>274</v>
      </c>
      <c r="J721" t="s">
        <v>978</v>
      </c>
      <c r="K721" t="s">
        <v>14</v>
      </c>
      <c r="L721" t="s">
        <v>455</v>
      </c>
    </row>
    <row r="722" spans="1:12" x14ac:dyDescent="0.2">
      <c r="A722" s="1">
        <v>41677.393194444441</v>
      </c>
      <c r="B722">
        <v>456491</v>
      </c>
      <c r="C722" t="s">
        <v>22</v>
      </c>
      <c r="D722" t="s">
        <v>23</v>
      </c>
      <c r="E722" t="s">
        <v>111</v>
      </c>
      <c r="F722" t="s">
        <v>16</v>
      </c>
      <c r="G722" s="1">
        <v>1</v>
      </c>
      <c r="H722" t="s">
        <v>273</v>
      </c>
      <c r="I722" t="s">
        <v>274</v>
      </c>
      <c r="J722" t="s">
        <v>87</v>
      </c>
      <c r="K722" t="s">
        <v>14</v>
      </c>
      <c r="L722" t="s">
        <v>21</v>
      </c>
    </row>
    <row r="723" spans="1:12" x14ac:dyDescent="0.2">
      <c r="A723" s="1">
        <v>41677.39402777778</v>
      </c>
      <c r="B723">
        <v>456493</v>
      </c>
      <c r="C723" t="s">
        <v>22</v>
      </c>
      <c r="D723" t="s">
        <v>57</v>
      </c>
      <c r="E723" t="s">
        <v>111</v>
      </c>
      <c r="F723" t="s">
        <v>45</v>
      </c>
      <c r="G723" s="1">
        <v>1</v>
      </c>
      <c r="H723" t="s">
        <v>273</v>
      </c>
      <c r="I723" t="s">
        <v>274</v>
      </c>
      <c r="J723" t="s">
        <v>979</v>
      </c>
      <c r="K723" t="s">
        <v>14</v>
      </c>
    </row>
    <row r="724" spans="1:12" x14ac:dyDescent="0.2">
      <c r="A724" s="1">
        <v>41677.395879629628</v>
      </c>
      <c r="B724">
        <v>456496</v>
      </c>
      <c r="C724" t="s">
        <v>22</v>
      </c>
      <c r="D724" t="s">
        <v>166</v>
      </c>
      <c r="E724" t="s">
        <v>35</v>
      </c>
      <c r="F724" t="s">
        <v>36</v>
      </c>
      <c r="G724" s="1">
        <v>1</v>
      </c>
      <c r="H724" t="s">
        <v>273</v>
      </c>
      <c r="I724" t="s">
        <v>274</v>
      </c>
      <c r="J724" t="s">
        <v>980</v>
      </c>
      <c r="K724" t="s">
        <v>14</v>
      </c>
      <c r="L724" t="s">
        <v>948</v>
      </c>
    </row>
    <row r="725" spans="1:12" x14ac:dyDescent="0.2">
      <c r="A725" s="1">
        <v>41677.395891203705</v>
      </c>
      <c r="B725">
        <v>456497</v>
      </c>
      <c r="C725" t="s">
        <v>22</v>
      </c>
      <c r="D725" t="s">
        <v>176</v>
      </c>
      <c r="E725" t="s">
        <v>177</v>
      </c>
      <c r="F725" t="s">
        <v>19</v>
      </c>
      <c r="G725" s="1">
        <v>1</v>
      </c>
      <c r="H725" t="s">
        <v>273</v>
      </c>
      <c r="I725" t="s">
        <v>274</v>
      </c>
      <c r="J725" t="s">
        <v>981</v>
      </c>
      <c r="K725" t="s">
        <v>14</v>
      </c>
      <c r="L725" t="s">
        <v>20</v>
      </c>
    </row>
    <row r="726" spans="1:12" x14ac:dyDescent="0.2">
      <c r="A726" s="1">
        <v>41677.397407407407</v>
      </c>
      <c r="B726">
        <v>456499</v>
      </c>
      <c r="C726" t="s">
        <v>22</v>
      </c>
      <c r="D726" t="s">
        <v>174</v>
      </c>
      <c r="E726" t="s">
        <v>24</v>
      </c>
      <c r="F726" t="s">
        <v>45</v>
      </c>
      <c r="G726" s="1">
        <v>1</v>
      </c>
      <c r="H726" t="s">
        <v>273</v>
      </c>
      <c r="I726" t="s">
        <v>274</v>
      </c>
      <c r="J726" t="s">
        <v>175</v>
      </c>
      <c r="K726" t="s">
        <v>14</v>
      </c>
      <c r="L726" t="s">
        <v>134</v>
      </c>
    </row>
    <row r="727" spans="1:12" x14ac:dyDescent="0.2">
      <c r="A727" s="1">
        <v>41677.399375000001</v>
      </c>
      <c r="B727">
        <v>456500</v>
      </c>
      <c r="C727" t="s">
        <v>22</v>
      </c>
      <c r="D727" t="s">
        <v>264</v>
      </c>
      <c r="E727" t="s">
        <v>24</v>
      </c>
      <c r="F727" t="s">
        <v>25</v>
      </c>
      <c r="G727" s="1">
        <v>1</v>
      </c>
      <c r="H727" t="s">
        <v>273</v>
      </c>
      <c r="I727" t="s">
        <v>274</v>
      </c>
      <c r="J727" t="s">
        <v>982</v>
      </c>
      <c r="K727" t="s">
        <v>14</v>
      </c>
    </row>
    <row r="728" spans="1:12" x14ac:dyDescent="0.2">
      <c r="A728" s="1">
        <v>41677.400648148148</v>
      </c>
      <c r="B728">
        <v>456501</v>
      </c>
      <c r="C728" t="s">
        <v>22</v>
      </c>
      <c r="D728" t="s">
        <v>125</v>
      </c>
      <c r="E728" t="s">
        <v>111</v>
      </c>
      <c r="F728" t="s">
        <v>43</v>
      </c>
      <c r="G728" s="1">
        <v>1</v>
      </c>
      <c r="H728" t="s">
        <v>273</v>
      </c>
      <c r="I728" t="s">
        <v>274</v>
      </c>
      <c r="J728" t="s">
        <v>251</v>
      </c>
      <c r="K728" t="s">
        <v>14</v>
      </c>
      <c r="L728" t="s">
        <v>69</v>
      </c>
    </row>
    <row r="729" spans="1:12" x14ac:dyDescent="0.2">
      <c r="A729" s="1">
        <v>41677.402685185189</v>
      </c>
      <c r="B729">
        <v>456502</v>
      </c>
      <c r="C729" t="s">
        <v>22</v>
      </c>
      <c r="D729" t="s">
        <v>180</v>
      </c>
      <c r="E729" t="s">
        <v>456</v>
      </c>
      <c r="F729" t="s">
        <v>33</v>
      </c>
      <c r="G729" s="1">
        <v>1</v>
      </c>
      <c r="H729" t="s">
        <v>273</v>
      </c>
      <c r="I729" t="s">
        <v>274</v>
      </c>
      <c r="J729" t="s">
        <v>983</v>
      </c>
      <c r="K729" t="s">
        <v>14</v>
      </c>
      <c r="L729" t="s">
        <v>455</v>
      </c>
    </row>
    <row r="730" spans="1:12" x14ac:dyDescent="0.2">
      <c r="A730" s="1">
        <v>41677.406273148146</v>
      </c>
      <c r="B730">
        <v>456505</v>
      </c>
      <c r="C730" t="s">
        <v>22</v>
      </c>
      <c r="D730" t="s">
        <v>125</v>
      </c>
      <c r="E730" t="s">
        <v>111</v>
      </c>
      <c r="F730" t="s">
        <v>43</v>
      </c>
      <c r="G730" s="1">
        <v>1</v>
      </c>
      <c r="H730" t="s">
        <v>273</v>
      </c>
      <c r="I730" t="s">
        <v>274</v>
      </c>
      <c r="J730" t="s">
        <v>251</v>
      </c>
      <c r="K730" t="s">
        <v>14</v>
      </c>
      <c r="L730" t="s">
        <v>69</v>
      </c>
    </row>
    <row r="731" spans="1:12" x14ac:dyDescent="0.2">
      <c r="A731" s="1">
        <v>41677.410543981481</v>
      </c>
      <c r="B731">
        <v>456508</v>
      </c>
      <c r="C731" t="s">
        <v>22</v>
      </c>
      <c r="D731" t="s">
        <v>172</v>
      </c>
      <c r="E731" t="s">
        <v>111</v>
      </c>
      <c r="F731" t="s">
        <v>62</v>
      </c>
      <c r="G731" s="1">
        <v>1</v>
      </c>
      <c r="H731" t="s">
        <v>273</v>
      </c>
      <c r="I731" t="s">
        <v>274</v>
      </c>
      <c r="J731" t="s">
        <v>984</v>
      </c>
      <c r="K731" t="s">
        <v>14</v>
      </c>
    </row>
    <row r="732" spans="1:12" x14ac:dyDescent="0.2">
      <c r="A732" s="1">
        <v>41677.412175925929</v>
      </c>
      <c r="B732">
        <v>456509</v>
      </c>
      <c r="C732" t="s">
        <v>22</v>
      </c>
      <c r="D732" t="s">
        <v>32</v>
      </c>
      <c r="E732" t="s">
        <v>24</v>
      </c>
      <c r="F732" t="s">
        <v>16</v>
      </c>
      <c r="G732" s="1">
        <v>1</v>
      </c>
      <c r="H732" t="s">
        <v>273</v>
      </c>
      <c r="I732" t="s">
        <v>274</v>
      </c>
      <c r="J732" t="s">
        <v>985</v>
      </c>
      <c r="K732" t="s">
        <v>151</v>
      </c>
      <c r="L732" t="s">
        <v>149</v>
      </c>
    </row>
    <row r="733" spans="1:12" x14ac:dyDescent="0.2">
      <c r="A733" s="1">
        <v>41677.417094907411</v>
      </c>
      <c r="B733">
        <v>456512</v>
      </c>
      <c r="C733" t="s">
        <v>22</v>
      </c>
      <c r="D733" t="s">
        <v>210</v>
      </c>
      <c r="E733" t="s">
        <v>38</v>
      </c>
      <c r="F733" t="s">
        <v>33</v>
      </c>
      <c r="G733" s="1">
        <v>1</v>
      </c>
      <c r="H733" t="s">
        <v>273</v>
      </c>
      <c r="I733" t="s">
        <v>274</v>
      </c>
      <c r="J733" t="s">
        <v>157</v>
      </c>
      <c r="K733" t="s">
        <v>14</v>
      </c>
      <c r="L733" t="s">
        <v>34</v>
      </c>
    </row>
    <row r="734" spans="1:12" x14ac:dyDescent="0.2">
      <c r="A734" s="1">
        <v>41677.418530092589</v>
      </c>
      <c r="B734">
        <v>456516</v>
      </c>
      <c r="C734" t="s">
        <v>22</v>
      </c>
      <c r="D734" t="s">
        <v>204</v>
      </c>
      <c r="E734" t="s">
        <v>111</v>
      </c>
      <c r="F734" t="s">
        <v>16</v>
      </c>
      <c r="G734" s="1">
        <v>1</v>
      </c>
      <c r="H734" t="s">
        <v>273</v>
      </c>
      <c r="I734" t="s">
        <v>274</v>
      </c>
      <c r="J734" t="s">
        <v>986</v>
      </c>
      <c r="K734" t="s">
        <v>151</v>
      </c>
      <c r="L734" t="s">
        <v>149</v>
      </c>
    </row>
    <row r="735" spans="1:12" x14ac:dyDescent="0.2">
      <c r="A735" s="1">
        <v>41677.418865740743</v>
      </c>
      <c r="B735">
        <v>456513</v>
      </c>
      <c r="C735" t="s">
        <v>22</v>
      </c>
      <c r="D735" t="s">
        <v>187</v>
      </c>
      <c r="E735" t="s">
        <v>100</v>
      </c>
      <c r="F735" t="s">
        <v>33</v>
      </c>
      <c r="G735" s="1">
        <v>1</v>
      </c>
      <c r="H735" t="s">
        <v>273</v>
      </c>
      <c r="I735" t="s">
        <v>274</v>
      </c>
      <c r="J735" t="s">
        <v>987</v>
      </c>
      <c r="K735" t="s">
        <v>14</v>
      </c>
      <c r="L735" t="s">
        <v>39</v>
      </c>
    </row>
    <row r="736" spans="1:12" x14ac:dyDescent="0.2">
      <c r="A736" s="1">
        <v>41677.418935185182</v>
      </c>
      <c r="B736">
        <v>456514</v>
      </c>
      <c r="C736" t="s">
        <v>22</v>
      </c>
      <c r="D736" t="s">
        <v>125</v>
      </c>
      <c r="E736" t="s">
        <v>111</v>
      </c>
      <c r="F736" t="s">
        <v>43</v>
      </c>
      <c r="G736" s="1">
        <v>1</v>
      </c>
      <c r="H736" t="s">
        <v>273</v>
      </c>
      <c r="I736" t="s">
        <v>274</v>
      </c>
      <c r="J736" t="s">
        <v>988</v>
      </c>
      <c r="K736" t="s">
        <v>14</v>
      </c>
      <c r="L736" t="s">
        <v>69</v>
      </c>
    </row>
    <row r="737" spans="1:12" x14ac:dyDescent="0.2">
      <c r="A737" s="1">
        <v>41677.420474537037</v>
      </c>
      <c r="B737">
        <v>456515</v>
      </c>
      <c r="C737" t="s">
        <v>22</v>
      </c>
      <c r="D737" t="s">
        <v>168</v>
      </c>
      <c r="E737" t="s">
        <v>169</v>
      </c>
      <c r="F737" t="s">
        <v>33</v>
      </c>
      <c r="G737" s="1">
        <v>1</v>
      </c>
      <c r="H737" t="s">
        <v>273</v>
      </c>
      <c r="I737" t="s">
        <v>274</v>
      </c>
      <c r="J737" t="s">
        <v>989</v>
      </c>
      <c r="K737" t="s">
        <v>14</v>
      </c>
      <c r="L737" t="s">
        <v>455</v>
      </c>
    </row>
    <row r="738" spans="1:12" x14ac:dyDescent="0.2">
      <c r="A738" s="1">
        <v>41677.422384259262</v>
      </c>
      <c r="B738">
        <v>456517</v>
      </c>
      <c r="C738" t="s">
        <v>22</v>
      </c>
      <c r="D738" t="s">
        <v>124</v>
      </c>
      <c r="E738" t="s">
        <v>169</v>
      </c>
      <c r="F738" t="s">
        <v>33</v>
      </c>
      <c r="G738" s="1">
        <v>1</v>
      </c>
      <c r="H738" t="s">
        <v>273</v>
      </c>
      <c r="I738" t="s">
        <v>274</v>
      </c>
      <c r="J738" t="s">
        <v>990</v>
      </c>
      <c r="K738" t="s">
        <v>14</v>
      </c>
      <c r="L738" t="s">
        <v>42</v>
      </c>
    </row>
    <row r="739" spans="1:12" x14ac:dyDescent="0.2">
      <c r="A739" s="1">
        <v>41677.423252314817</v>
      </c>
      <c r="B739">
        <v>456519</v>
      </c>
      <c r="C739" t="s">
        <v>123</v>
      </c>
      <c r="D739" t="s">
        <v>174</v>
      </c>
      <c r="E739" t="s">
        <v>123</v>
      </c>
      <c r="F739" t="s">
        <v>103</v>
      </c>
      <c r="G739" s="1">
        <v>1</v>
      </c>
      <c r="H739" t="s">
        <v>273</v>
      </c>
      <c r="I739" t="s">
        <v>274</v>
      </c>
      <c r="J739" t="s">
        <v>1080</v>
      </c>
      <c r="K739" t="s">
        <v>14</v>
      </c>
    </row>
    <row r="740" spans="1:12" x14ac:dyDescent="0.2">
      <c r="A740" s="1">
        <v>41677.424131944441</v>
      </c>
      <c r="B740">
        <v>456520</v>
      </c>
      <c r="C740" t="s">
        <v>22</v>
      </c>
      <c r="D740" t="s">
        <v>191</v>
      </c>
      <c r="E740" t="s">
        <v>35</v>
      </c>
      <c r="F740" t="s">
        <v>36</v>
      </c>
      <c r="G740" s="1">
        <v>1</v>
      </c>
      <c r="H740" t="s">
        <v>273</v>
      </c>
      <c r="I740" t="s">
        <v>274</v>
      </c>
      <c r="J740" t="s">
        <v>991</v>
      </c>
      <c r="K740" t="s">
        <v>14</v>
      </c>
      <c r="L740" t="s">
        <v>948</v>
      </c>
    </row>
    <row r="741" spans="1:12" x14ac:dyDescent="0.2">
      <c r="A741" s="1">
        <v>41677.43136574074</v>
      </c>
      <c r="B741">
        <v>456523</v>
      </c>
      <c r="C741" t="s">
        <v>22</v>
      </c>
      <c r="D741" t="s">
        <v>441</v>
      </c>
      <c r="E741" t="s">
        <v>38</v>
      </c>
      <c r="F741" t="s">
        <v>25</v>
      </c>
      <c r="G741" s="1">
        <v>1</v>
      </c>
      <c r="H741" t="s">
        <v>273</v>
      </c>
      <c r="I741" t="s">
        <v>274</v>
      </c>
      <c r="J741" t="s">
        <v>992</v>
      </c>
      <c r="K741" t="s">
        <v>14</v>
      </c>
    </row>
    <row r="742" spans="1:12" x14ac:dyDescent="0.2">
      <c r="A742" s="1">
        <v>41677.433136574073</v>
      </c>
      <c r="B742">
        <v>456524</v>
      </c>
      <c r="C742" t="s">
        <v>22</v>
      </c>
      <c r="D742" t="s">
        <v>57</v>
      </c>
      <c r="E742" t="s">
        <v>111</v>
      </c>
      <c r="F742" t="s">
        <v>25</v>
      </c>
      <c r="G742" s="1">
        <v>1</v>
      </c>
      <c r="H742" t="s">
        <v>273</v>
      </c>
      <c r="I742" t="s">
        <v>274</v>
      </c>
      <c r="J742" t="s">
        <v>993</v>
      </c>
      <c r="K742" t="s">
        <v>14</v>
      </c>
    </row>
    <row r="743" spans="1:12" x14ac:dyDescent="0.2">
      <c r="A743" s="1">
        <v>41677.43409722222</v>
      </c>
      <c r="B743">
        <v>456526</v>
      </c>
      <c r="C743" t="s">
        <v>22</v>
      </c>
      <c r="D743" t="s">
        <v>57</v>
      </c>
      <c r="E743" t="s">
        <v>111</v>
      </c>
      <c r="F743" t="s">
        <v>25</v>
      </c>
      <c r="G743" s="1">
        <v>1</v>
      </c>
      <c r="H743" t="s">
        <v>273</v>
      </c>
      <c r="I743" t="s">
        <v>274</v>
      </c>
      <c r="J743" t="s">
        <v>994</v>
      </c>
      <c r="K743" t="s">
        <v>14</v>
      </c>
    </row>
    <row r="744" spans="1:12" x14ac:dyDescent="0.2">
      <c r="A744" s="1">
        <v>41677.435347222221</v>
      </c>
      <c r="B744">
        <v>456527</v>
      </c>
      <c r="C744" t="s">
        <v>22</v>
      </c>
      <c r="D744" t="s">
        <v>174</v>
      </c>
      <c r="E744" t="s">
        <v>111</v>
      </c>
      <c r="F744" t="s">
        <v>74</v>
      </c>
      <c r="G744" s="1">
        <v>1</v>
      </c>
      <c r="H744" t="s">
        <v>273</v>
      </c>
      <c r="I744" t="s">
        <v>274</v>
      </c>
      <c r="J744" t="s">
        <v>995</v>
      </c>
      <c r="K744" t="s">
        <v>14</v>
      </c>
      <c r="L744" t="s">
        <v>641</v>
      </c>
    </row>
    <row r="745" spans="1:12" x14ac:dyDescent="0.2">
      <c r="A745" s="1">
        <v>41677.435868055552</v>
      </c>
      <c r="B745">
        <v>456528</v>
      </c>
      <c r="C745" t="s">
        <v>22</v>
      </c>
      <c r="D745" t="s">
        <v>23</v>
      </c>
      <c r="E745" t="s">
        <v>38</v>
      </c>
      <c r="F745" t="s">
        <v>33</v>
      </c>
      <c r="G745" s="1">
        <v>1</v>
      </c>
      <c r="H745" t="s">
        <v>273</v>
      </c>
      <c r="I745" t="s">
        <v>274</v>
      </c>
      <c r="J745" t="s">
        <v>996</v>
      </c>
      <c r="K745" t="s">
        <v>14</v>
      </c>
      <c r="L745" t="s">
        <v>39</v>
      </c>
    </row>
    <row r="746" spans="1:12" x14ac:dyDescent="0.2">
      <c r="A746" s="1">
        <v>41677.44363425926</v>
      </c>
      <c r="B746">
        <v>456530</v>
      </c>
      <c r="C746" t="s">
        <v>22</v>
      </c>
      <c r="D746" t="s">
        <v>49</v>
      </c>
      <c r="E746" t="s">
        <v>214</v>
      </c>
      <c r="F746" t="s">
        <v>50</v>
      </c>
      <c r="G746" s="1">
        <v>1</v>
      </c>
      <c r="H746" t="s">
        <v>273</v>
      </c>
      <c r="I746" t="s">
        <v>274</v>
      </c>
      <c r="J746" t="s">
        <v>997</v>
      </c>
      <c r="K746" t="s">
        <v>536</v>
      </c>
      <c r="L746" t="s">
        <v>58</v>
      </c>
    </row>
    <row r="747" spans="1:12" x14ac:dyDescent="0.2">
      <c r="A747" s="1">
        <v>41677.446076388886</v>
      </c>
      <c r="B747">
        <v>456531</v>
      </c>
      <c r="C747" t="s">
        <v>22</v>
      </c>
      <c r="D747" t="s">
        <v>125</v>
      </c>
      <c r="E747" t="s">
        <v>111</v>
      </c>
      <c r="F747" t="s">
        <v>43</v>
      </c>
      <c r="G747" s="1">
        <v>1</v>
      </c>
      <c r="H747" t="s">
        <v>273</v>
      </c>
      <c r="I747" t="s">
        <v>274</v>
      </c>
      <c r="J747" t="s">
        <v>954</v>
      </c>
      <c r="K747" t="s">
        <v>14</v>
      </c>
      <c r="L747" t="s">
        <v>69</v>
      </c>
    </row>
    <row r="748" spans="1:12" x14ac:dyDescent="0.2">
      <c r="A748" s="1">
        <v>41677.447152777779</v>
      </c>
      <c r="B748">
        <v>456532</v>
      </c>
      <c r="C748" t="s">
        <v>22</v>
      </c>
      <c r="D748" t="s">
        <v>209</v>
      </c>
      <c r="E748" t="s">
        <v>38</v>
      </c>
      <c r="F748" t="s">
        <v>33</v>
      </c>
      <c r="G748" s="1">
        <v>1</v>
      </c>
      <c r="H748" t="s">
        <v>273</v>
      </c>
      <c r="I748" t="s">
        <v>274</v>
      </c>
      <c r="J748" t="s">
        <v>998</v>
      </c>
      <c r="K748" t="s">
        <v>14</v>
      </c>
      <c r="L748" t="s">
        <v>42</v>
      </c>
    </row>
    <row r="749" spans="1:12" x14ac:dyDescent="0.2">
      <c r="A749" s="1">
        <v>41677.44971064815</v>
      </c>
      <c r="B749">
        <v>456534</v>
      </c>
      <c r="C749" t="s">
        <v>22</v>
      </c>
      <c r="D749" t="s">
        <v>183</v>
      </c>
      <c r="E749" t="s">
        <v>38</v>
      </c>
      <c r="F749" t="s">
        <v>640</v>
      </c>
      <c r="G749" s="1">
        <v>1</v>
      </c>
      <c r="H749" t="s">
        <v>273</v>
      </c>
      <c r="I749" t="s">
        <v>274</v>
      </c>
      <c r="J749" t="s">
        <v>999</v>
      </c>
      <c r="K749" t="s">
        <v>14</v>
      </c>
      <c r="L749" t="s">
        <v>130</v>
      </c>
    </row>
    <row r="750" spans="1:12" x14ac:dyDescent="0.2">
      <c r="A750" s="1">
        <v>41677.454953703702</v>
      </c>
      <c r="B750">
        <v>456535</v>
      </c>
      <c r="C750" t="s">
        <v>22</v>
      </c>
      <c r="D750" t="s">
        <v>124</v>
      </c>
      <c r="E750" t="s">
        <v>35</v>
      </c>
      <c r="F750" t="s">
        <v>142</v>
      </c>
      <c r="G750" s="1">
        <v>1</v>
      </c>
      <c r="H750" t="s">
        <v>273</v>
      </c>
      <c r="I750" t="s">
        <v>274</v>
      </c>
      <c r="J750" t="s">
        <v>1000</v>
      </c>
      <c r="K750" t="s">
        <v>14</v>
      </c>
      <c r="L750" t="s">
        <v>152</v>
      </c>
    </row>
    <row r="751" spans="1:12" x14ac:dyDescent="0.2">
      <c r="A751" s="1">
        <v>41677.455254629633</v>
      </c>
      <c r="B751">
        <v>456536</v>
      </c>
      <c r="C751" t="s">
        <v>22</v>
      </c>
      <c r="D751" t="s">
        <v>252</v>
      </c>
      <c r="E751" t="s">
        <v>169</v>
      </c>
      <c r="F751" t="s">
        <v>62</v>
      </c>
      <c r="G751" s="1">
        <v>1</v>
      </c>
      <c r="H751" t="s">
        <v>273</v>
      </c>
      <c r="I751" t="s">
        <v>274</v>
      </c>
      <c r="J751" t="s">
        <v>1001</v>
      </c>
      <c r="K751" t="s">
        <v>14</v>
      </c>
    </row>
    <row r="752" spans="1:12" x14ac:dyDescent="0.2">
      <c r="A752" s="1">
        <v>41677.457268518519</v>
      </c>
      <c r="B752">
        <v>456538</v>
      </c>
      <c r="C752" t="s">
        <v>22</v>
      </c>
      <c r="D752" t="s">
        <v>190</v>
      </c>
      <c r="E752" t="s">
        <v>100</v>
      </c>
      <c r="F752" t="s">
        <v>33</v>
      </c>
      <c r="G752" s="1">
        <v>1</v>
      </c>
      <c r="H752" t="s">
        <v>273</v>
      </c>
      <c r="I752" t="s">
        <v>274</v>
      </c>
      <c r="J752" t="s">
        <v>1002</v>
      </c>
      <c r="K752" t="s">
        <v>14</v>
      </c>
      <c r="L752" t="s">
        <v>42</v>
      </c>
    </row>
    <row r="753" spans="1:12" x14ac:dyDescent="0.2">
      <c r="A753" s="1">
        <v>41677.457488425927</v>
      </c>
      <c r="B753">
        <v>456539</v>
      </c>
      <c r="C753" t="s">
        <v>22</v>
      </c>
      <c r="D753" t="s">
        <v>124</v>
      </c>
      <c r="E753" t="s">
        <v>35</v>
      </c>
      <c r="F753" t="s">
        <v>142</v>
      </c>
      <c r="G753" s="1">
        <v>1</v>
      </c>
      <c r="H753" t="s">
        <v>273</v>
      </c>
      <c r="I753" t="s">
        <v>274</v>
      </c>
      <c r="J753" t="s">
        <v>1003</v>
      </c>
      <c r="K753" t="s">
        <v>14</v>
      </c>
      <c r="L753" t="s">
        <v>152</v>
      </c>
    </row>
    <row r="754" spans="1:12" x14ac:dyDescent="0.2">
      <c r="A754" s="1">
        <v>41677.460821759261</v>
      </c>
      <c r="B754">
        <v>456541</v>
      </c>
      <c r="C754" t="s">
        <v>22</v>
      </c>
      <c r="D754" t="s">
        <v>57</v>
      </c>
      <c r="E754" t="s">
        <v>111</v>
      </c>
      <c r="F754" t="s">
        <v>25</v>
      </c>
      <c r="G754" s="1">
        <v>1</v>
      </c>
      <c r="H754" t="s">
        <v>273</v>
      </c>
      <c r="I754" t="s">
        <v>274</v>
      </c>
      <c r="J754" t="s">
        <v>1004</v>
      </c>
      <c r="K754" t="s">
        <v>14</v>
      </c>
    </row>
    <row r="755" spans="1:12" x14ac:dyDescent="0.2">
      <c r="A755" s="1">
        <v>41677.470046296294</v>
      </c>
      <c r="B755">
        <v>456545</v>
      </c>
      <c r="C755" t="s">
        <v>22</v>
      </c>
      <c r="D755" t="s">
        <v>171</v>
      </c>
      <c r="E755" t="s">
        <v>169</v>
      </c>
      <c r="F755" t="s">
        <v>77</v>
      </c>
      <c r="G755" s="1">
        <v>1</v>
      </c>
      <c r="H755" t="s">
        <v>273</v>
      </c>
      <c r="I755" t="s">
        <v>274</v>
      </c>
      <c r="J755" t="s">
        <v>1005</v>
      </c>
      <c r="K755" t="s">
        <v>14</v>
      </c>
    </row>
    <row r="756" spans="1:12" x14ac:dyDescent="0.2">
      <c r="A756" s="1">
        <v>41677.472870370373</v>
      </c>
      <c r="B756">
        <v>456546</v>
      </c>
      <c r="C756" t="s">
        <v>22</v>
      </c>
      <c r="D756" t="s">
        <v>57</v>
      </c>
      <c r="E756" t="s">
        <v>111</v>
      </c>
      <c r="F756" t="s">
        <v>103</v>
      </c>
      <c r="G756" s="1">
        <v>1</v>
      </c>
      <c r="H756" t="s">
        <v>273</v>
      </c>
      <c r="I756" t="s">
        <v>274</v>
      </c>
      <c r="J756" t="s">
        <v>1006</v>
      </c>
      <c r="K756" t="s">
        <v>14</v>
      </c>
      <c r="L756" t="s">
        <v>127</v>
      </c>
    </row>
    <row r="757" spans="1:12" x14ac:dyDescent="0.2">
      <c r="A757" s="1">
        <v>41677.474293981482</v>
      </c>
      <c r="B757">
        <v>456547</v>
      </c>
      <c r="C757" t="s">
        <v>22</v>
      </c>
      <c r="D757" t="s">
        <v>171</v>
      </c>
      <c r="E757" t="s">
        <v>169</v>
      </c>
      <c r="F757" t="s">
        <v>104</v>
      </c>
      <c r="G757" s="1">
        <v>1</v>
      </c>
      <c r="H757" t="s">
        <v>273</v>
      </c>
      <c r="I757" t="s">
        <v>274</v>
      </c>
      <c r="J757" t="s">
        <v>1007</v>
      </c>
      <c r="K757" t="s">
        <v>14</v>
      </c>
    </row>
    <row r="758" spans="1:12" x14ac:dyDescent="0.2">
      <c r="A758" s="1">
        <v>41677.483773148146</v>
      </c>
      <c r="B758">
        <v>456549</v>
      </c>
      <c r="C758" t="s">
        <v>22</v>
      </c>
      <c r="D758" t="s">
        <v>190</v>
      </c>
      <c r="E758" t="s">
        <v>38</v>
      </c>
      <c r="F758" t="s">
        <v>16</v>
      </c>
      <c r="G758" s="1">
        <v>1</v>
      </c>
      <c r="H758" t="s">
        <v>273</v>
      </c>
      <c r="I758" t="s">
        <v>274</v>
      </c>
      <c r="J758" t="s">
        <v>1008</v>
      </c>
      <c r="K758" t="s">
        <v>14</v>
      </c>
      <c r="L758" t="s">
        <v>245</v>
      </c>
    </row>
    <row r="759" spans="1:12" x14ac:dyDescent="0.2">
      <c r="A759" s="1">
        <v>41677.500057870369</v>
      </c>
      <c r="B759">
        <v>456553</v>
      </c>
      <c r="C759" t="s">
        <v>22</v>
      </c>
      <c r="D759" t="s">
        <v>190</v>
      </c>
      <c r="E759" t="s">
        <v>38</v>
      </c>
      <c r="F759" t="s">
        <v>33</v>
      </c>
      <c r="G759" s="1">
        <v>1</v>
      </c>
      <c r="H759" t="s">
        <v>273</v>
      </c>
      <c r="I759" t="s">
        <v>274</v>
      </c>
      <c r="J759" t="s">
        <v>1008</v>
      </c>
      <c r="K759" t="s">
        <v>14</v>
      </c>
      <c r="L759" t="s">
        <v>455</v>
      </c>
    </row>
    <row r="760" spans="1:12" x14ac:dyDescent="0.2">
      <c r="A760" s="1">
        <v>41677.527337962965</v>
      </c>
      <c r="B760">
        <v>456555</v>
      </c>
      <c r="C760" t="s">
        <v>22</v>
      </c>
      <c r="D760" t="s">
        <v>441</v>
      </c>
      <c r="E760" t="s">
        <v>38</v>
      </c>
      <c r="F760" t="s">
        <v>25</v>
      </c>
      <c r="G760" s="1">
        <v>1</v>
      </c>
      <c r="H760" t="s">
        <v>273</v>
      </c>
      <c r="I760" t="s">
        <v>274</v>
      </c>
      <c r="J760" t="s">
        <v>1009</v>
      </c>
      <c r="K760" t="s">
        <v>14</v>
      </c>
      <c r="L760" t="s">
        <v>243</v>
      </c>
    </row>
    <row r="761" spans="1:12" x14ac:dyDescent="0.2">
      <c r="A761" s="1">
        <v>41677.532395833332</v>
      </c>
      <c r="B761">
        <v>456556</v>
      </c>
      <c r="C761" t="s">
        <v>22</v>
      </c>
      <c r="D761" t="s">
        <v>163</v>
      </c>
      <c r="E761" t="s">
        <v>38</v>
      </c>
      <c r="F761" t="s">
        <v>43</v>
      </c>
      <c r="G761" s="1">
        <v>1</v>
      </c>
      <c r="H761" t="s">
        <v>273</v>
      </c>
      <c r="I761" t="s">
        <v>274</v>
      </c>
      <c r="J761" t="s">
        <v>1010</v>
      </c>
      <c r="K761" t="s">
        <v>14</v>
      </c>
    </row>
    <row r="762" spans="1:12" x14ac:dyDescent="0.2">
      <c r="A762" s="1">
        <v>41677.543229166666</v>
      </c>
      <c r="B762">
        <v>456558</v>
      </c>
      <c r="C762" t="s">
        <v>22</v>
      </c>
      <c r="D762" t="s">
        <v>172</v>
      </c>
      <c r="E762" t="s">
        <v>35</v>
      </c>
      <c r="F762" t="s">
        <v>16</v>
      </c>
      <c r="G762" s="1">
        <v>1</v>
      </c>
      <c r="H762" t="s">
        <v>273</v>
      </c>
      <c r="I762" t="s">
        <v>274</v>
      </c>
      <c r="J762" t="s">
        <v>1011</v>
      </c>
      <c r="K762" t="s">
        <v>14</v>
      </c>
      <c r="L762" t="s">
        <v>149</v>
      </c>
    </row>
    <row r="763" spans="1:12" x14ac:dyDescent="0.2">
      <c r="A763" s="1">
        <v>41677.543275462966</v>
      </c>
      <c r="B763">
        <v>456559</v>
      </c>
      <c r="C763" t="s">
        <v>22</v>
      </c>
      <c r="D763" t="s">
        <v>171</v>
      </c>
      <c r="E763" t="s">
        <v>169</v>
      </c>
      <c r="F763" t="s">
        <v>104</v>
      </c>
      <c r="G763" s="1">
        <v>1</v>
      </c>
      <c r="H763" t="s">
        <v>273</v>
      </c>
      <c r="I763" t="s">
        <v>274</v>
      </c>
      <c r="J763" t="s">
        <v>1012</v>
      </c>
      <c r="K763" t="s">
        <v>14</v>
      </c>
    </row>
    <row r="764" spans="1:12" x14ac:dyDescent="0.2">
      <c r="A764" s="1">
        <v>41677.543854166666</v>
      </c>
      <c r="B764">
        <v>456560</v>
      </c>
      <c r="C764" t="s">
        <v>22</v>
      </c>
      <c r="D764" t="s">
        <v>23</v>
      </c>
      <c r="E764" t="s">
        <v>38</v>
      </c>
      <c r="F764" t="s">
        <v>33</v>
      </c>
      <c r="G764" s="1">
        <v>1</v>
      </c>
      <c r="H764" t="s">
        <v>273</v>
      </c>
      <c r="I764" t="s">
        <v>274</v>
      </c>
      <c r="J764" t="s">
        <v>1013</v>
      </c>
      <c r="K764" t="s">
        <v>14</v>
      </c>
      <c r="L764" t="s">
        <v>39</v>
      </c>
    </row>
    <row r="765" spans="1:12" x14ac:dyDescent="0.2">
      <c r="A765" s="1">
        <v>41677.54519675926</v>
      </c>
      <c r="B765">
        <v>456561</v>
      </c>
      <c r="C765" t="s">
        <v>22</v>
      </c>
      <c r="D765" t="s">
        <v>201</v>
      </c>
      <c r="E765" t="s">
        <v>38</v>
      </c>
      <c r="F765" t="s">
        <v>16</v>
      </c>
      <c r="G765" s="1">
        <v>1</v>
      </c>
      <c r="H765" t="s">
        <v>273</v>
      </c>
      <c r="I765" t="s">
        <v>274</v>
      </c>
      <c r="J765" t="s">
        <v>1014</v>
      </c>
      <c r="K765" t="s">
        <v>14</v>
      </c>
      <c r="L765" t="s">
        <v>130</v>
      </c>
    </row>
    <row r="766" spans="1:12" x14ac:dyDescent="0.2">
      <c r="A766" s="1">
        <v>41677.551469907405</v>
      </c>
      <c r="B766">
        <v>456562</v>
      </c>
      <c r="C766" t="s">
        <v>22</v>
      </c>
      <c r="D766" t="s">
        <v>190</v>
      </c>
      <c r="E766" t="s">
        <v>72</v>
      </c>
      <c r="F766" t="s">
        <v>33</v>
      </c>
      <c r="G766" s="1">
        <v>1</v>
      </c>
      <c r="H766" t="s">
        <v>273</v>
      </c>
      <c r="I766" t="s">
        <v>274</v>
      </c>
      <c r="J766" t="s">
        <v>1015</v>
      </c>
      <c r="K766" t="s">
        <v>14</v>
      </c>
      <c r="L766" t="s">
        <v>455</v>
      </c>
    </row>
    <row r="767" spans="1:12" x14ac:dyDescent="0.2">
      <c r="A767" s="1">
        <v>41677.554710648146</v>
      </c>
      <c r="B767">
        <v>456563</v>
      </c>
      <c r="C767" t="s">
        <v>22</v>
      </c>
      <c r="D767" t="s">
        <v>172</v>
      </c>
      <c r="E767" t="s">
        <v>170</v>
      </c>
      <c r="F767" t="s">
        <v>90</v>
      </c>
      <c r="G767" s="1">
        <v>1</v>
      </c>
      <c r="H767" t="s">
        <v>273</v>
      </c>
      <c r="I767" t="s">
        <v>274</v>
      </c>
      <c r="J767" t="s">
        <v>1016</v>
      </c>
      <c r="K767" t="s">
        <v>14</v>
      </c>
    </row>
    <row r="768" spans="1:12" x14ac:dyDescent="0.2">
      <c r="A768" s="1">
        <v>41677.555625000001</v>
      </c>
      <c r="B768">
        <v>456566</v>
      </c>
      <c r="C768" t="s">
        <v>22</v>
      </c>
      <c r="D768" t="s">
        <v>180</v>
      </c>
      <c r="E768" t="s">
        <v>114</v>
      </c>
      <c r="F768" t="s">
        <v>16</v>
      </c>
      <c r="G768" s="1">
        <v>1</v>
      </c>
      <c r="H768" t="s">
        <v>273</v>
      </c>
      <c r="I768" t="s">
        <v>274</v>
      </c>
      <c r="J768" t="s">
        <v>1017</v>
      </c>
      <c r="K768" t="s">
        <v>136</v>
      </c>
      <c r="L768" t="s">
        <v>137</v>
      </c>
    </row>
    <row r="769" spans="1:12" x14ac:dyDescent="0.2">
      <c r="A769" s="1">
        <v>41677.555706018517</v>
      </c>
      <c r="B769">
        <v>456564</v>
      </c>
      <c r="C769" t="s">
        <v>22</v>
      </c>
      <c r="D769" t="s">
        <v>174</v>
      </c>
      <c r="E769" t="s">
        <v>24</v>
      </c>
      <c r="F769" t="s">
        <v>74</v>
      </c>
      <c r="G769" s="1">
        <v>1</v>
      </c>
      <c r="H769" t="s">
        <v>273</v>
      </c>
      <c r="I769" t="s">
        <v>274</v>
      </c>
      <c r="J769" t="s">
        <v>1018</v>
      </c>
      <c r="K769" t="s">
        <v>14</v>
      </c>
    </row>
    <row r="770" spans="1:12" x14ac:dyDescent="0.2">
      <c r="A770" s="1">
        <v>41677.555775462963</v>
      </c>
      <c r="B770">
        <v>456565</v>
      </c>
      <c r="C770" t="s">
        <v>22</v>
      </c>
      <c r="D770" t="s">
        <v>171</v>
      </c>
      <c r="E770" t="s">
        <v>169</v>
      </c>
      <c r="F770" t="s">
        <v>104</v>
      </c>
      <c r="G770" s="1">
        <v>1</v>
      </c>
      <c r="H770" t="s">
        <v>273</v>
      </c>
      <c r="I770" t="s">
        <v>274</v>
      </c>
      <c r="J770" t="s">
        <v>1019</v>
      </c>
      <c r="K770" t="s">
        <v>14</v>
      </c>
    </row>
    <row r="771" spans="1:12" x14ac:dyDescent="0.2">
      <c r="A771" s="1">
        <v>41677.556041666663</v>
      </c>
      <c r="B771">
        <v>456567</v>
      </c>
      <c r="C771" t="s">
        <v>22</v>
      </c>
      <c r="D771" t="s">
        <v>565</v>
      </c>
      <c r="E771" t="s">
        <v>35</v>
      </c>
      <c r="F771" t="s">
        <v>19</v>
      </c>
      <c r="G771" s="1">
        <v>1</v>
      </c>
      <c r="H771" t="s">
        <v>273</v>
      </c>
      <c r="I771" t="s">
        <v>274</v>
      </c>
      <c r="J771" t="s">
        <v>1020</v>
      </c>
      <c r="K771" t="s">
        <v>275</v>
      </c>
    </row>
    <row r="772" spans="1:12" x14ac:dyDescent="0.2">
      <c r="A772" s="1">
        <v>41677.561631944445</v>
      </c>
      <c r="B772">
        <v>456571</v>
      </c>
      <c r="C772" t="s">
        <v>123</v>
      </c>
      <c r="D772" t="s">
        <v>176</v>
      </c>
      <c r="E772" t="s">
        <v>1021</v>
      </c>
      <c r="F772" t="s">
        <v>19</v>
      </c>
      <c r="G772" s="1">
        <v>1</v>
      </c>
      <c r="H772" t="s">
        <v>273</v>
      </c>
      <c r="I772" t="s">
        <v>274</v>
      </c>
      <c r="J772" t="s">
        <v>1022</v>
      </c>
      <c r="K772" t="s">
        <v>132</v>
      </c>
      <c r="L772" t="s">
        <v>63</v>
      </c>
    </row>
    <row r="773" spans="1:12" x14ac:dyDescent="0.2">
      <c r="A773" s="1">
        <v>41677.563043981485</v>
      </c>
      <c r="B773">
        <v>456569</v>
      </c>
      <c r="C773" t="s">
        <v>22</v>
      </c>
      <c r="D773" t="s">
        <v>174</v>
      </c>
      <c r="E773" t="s">
        <v>100</v>
      </c>
      <c r="F773" t="s">
        <v>31</v>
      </c>
      <c r="G773" s="1">
        <v>1</v>
      </c>
      <c r="H773" t="s">
        <v>273</v>
      </c>
      <c r="I773" t="s">
        <v>274</v>
      </c>
      <c r="J773" t="s">
        <v>1023</v>
      </c>
      <c r="K773" t="s">
        <v>14</v>
      </c>
      <c r="L773" t="s">
        <v>247</v>
      </c>
    </row>
    <row r="774" spans="1:12" x14ac:dyDescent="0.2">
      <c r="A774" s="1">
        <v>41677.563136574077</v>
      </c>
      <c r="B774">
        <v>456570</v>
      </c>
      <c r="C774" t="s">
        <v>22</v>
      </c>
      <c r="D774" t="s">
        <v>125</v>
      </c>
      <c r="E774" t="s">
        <v>111</v>
      </c>
      <c r="F774" t="s">
        <v>43</v>
      </c>
      <c r="G774" s="1">
        <v>1</v>
      </c>
      <c r="H774" t="s">
        <v>273</v>
      </c>
      <c r="I774" t="s">
        <v>274</v>
      </c>
      <c r="J774" t="s">
        <v>1024</v>
      </c>
      <c r="K774" t="s">
        <v>14</v>
      </c>
      <c r="L774" t="s">
        <v>69</v>
      </c>
    </row>
    <row r="775" spans="1:12" x14ac:dyDescent="0.2">
      <c r="A775" s="1">
        <v>41677.567233796297</v>
      </c>
      <c r="B775">
        <v>456573</v>
      </c>
      <c r="C775" t="s">
        <v>123</v>
      </c>
      <c r="D775" t="s">
        <v>293</v>
      </c>
      <c r="E775" t="s">
        <v>123</v>
      </c>
      <c r="F775" t="s">
        <v>70</v>
      </c>
      <c r="G775" s="1">
        <v>1</v>
      </c>
      <c r="H775" t="s">
        <v>273</v>
      </c>
      <c r="I775" t="s">
        <v>274</v>
      </c>
      <c r="J775" t="s">
        <v>1025</v>
      </c>
      <c r="K775" t="s">
        <v>128</v>
      </c>
      <c r="L775" t="s">
        <v>263</v>
      </c>
    </row>
    <row r="776" spans="1:12" x14ac:dyDescent="0.2">
      <c r="A776" s="1">
        <v>41677.567731481482</v>
      </c>
      <c r="B776">
        <v>456572</v>
      </c>
      <c r="C776" t="s">
        <v>22</v>
      </c>
      <c r="D776" t="s">
        <v>176</v>
      </c>
      <c r="E776" t="s">
        <v>164</v>
      </c>
      <c r="F776" t="s">
        <v>19</v>
      </c>
      <c r="G776" s="1">
        <v>1</v>
      </c>
      <c r="H776" t="s">
        <v>273</v>
      </c>
      <c r="I776" t="s">
        <v>274</v>
      </c>
      <c r="J776" t="s">
        <v>1026</v>
      </c>
      <c r="K776" t="s">
        <v>14</v>
      </c>
      <c r="L776" t="s">
        <v>63</v>
      </c>
    </row>
    <row r="777" spans="1:12" x14ac:dyDescent="0.2">
      <c r="A777" s="1">
        <v>41677.572337962964</v>
      </c>
      <c r="B777">
        <v>456575</v>
      </c>
      <c r="C777" t="s">
        <v>22</v>
      </c>
      <c r="D777" t="s">
        <v>32</v>
      </c>
      <c r="E777" t="s">
        <v>38</v>
      </c>
      <c r="F777" t="s">
        <v>51</v>
      </c>
      <c r="G777" s="1">
        <v>41677.585682870369</v>
      </c>
      <c r="H777" t="s">
        <v>273</v>
      </c>
      <c r="I777" t="s">
        <v>274</v>
      </c>
      <c r="J777" t="s">
        <v>1027</v>
      </c>
      <c r="K777" t="s">
        <v>14</v>
      </c>
      <c r="L777" t="s">
        <v>247</v>
      </c>
    </row>
    <row r="778" spans="1:12" x14ac:dyDescent="0.2">
      <c r="A778" s="1">
        <v>41677.578287037039</v>
      </c>
      <c r="B778">
        <v>456577</v>
      </c>
      <c r="C778" t="s">
        <v>22</v>
      </c>
      <c r="D778" t="s">
        <v>163</v>
      </c>
      <c r="E778" t="s">
        <v>38</v>
      </c>
      <c r="F778" t="s">
        <v>103</v>
      </c>
      <c r="G778" s="1">
        <v>41680.389270833337</v>
      </c>
      <c r="H778" t="s">
        <v>273</v>
      </c>
      <c r="I778" t="s">
        <v>274</v>
      </c>
      <c r="J778" t="s">
        <v>1028</v>
      </c>
      <c r="K778" t="s">
        <v>14</v>
      </c>
      <c r="L778" t="s">
        <v>156</v>
      </c>
    </row>
    <row r="779" spans="1:12" x14ac:dyDescent="0.2">
      <c r="A779" s="1">
        <v>41677.592928240738</v>
      </c>
      <c r="B779">
        <v>456581</v>
      </c>
      <c r="C779" t="s">
        <v>22</v>
      </c>
      <c r="D779" t="s">
        <v>190</v>
      </c>
      <c r="E779" t="s">
        <v>72</v>
      </c>
      <c r="F779" t="s">
        <v>33</v>
      </c>
      <c r="G779" s="1">
        <v>1</v>
      </c>
      <c r="H779" t="s">
        <v>273</v>
      </c>
      <c r="I779" t="s">
        <v>274</v>
      </c>
      <c r="J779" t="s">
        <v>734</v>
      </c>
      <c r="K779" t="s">
        <v>14</v>
      </c>
      <c r="L779" t="s">
        <v>455</v>
      </c>
    </row>
    <row r="780" spans="1:12" x14ac:dyDescent="0.2">
      <c r="A780" s="1">
        <v>41677.594490740739</v>
      </c>
      <c r="B780">
        <v>456582</v>
      </c>
      <c r="C780" t="s">
        <v>22</v>
      </c>
      <c r="D780" t="s">
        <v>196</v>
      </c>
      <c r="E780" t="s">
        <v>121</v>
      </c>
      <c r="F780" t="s">
        <v>13</v>
      </c>
      <c r="G780" s="1">
        <v>1</v>
      </c>
      <c r="H780" t="s">
        <v>273</v>
      </c>
      <c r="I780" t="s">
        <v>274</v>
      </c>
      <c r="J780" t="s">
        <v>1029</v>
      </c>
      <c r="K780" t="s">
        <v>27</v>
      </c>
      <c r="L780" t="s">
        <v>15</v>
      </c>
    </row>
    <row r="781" spans="1:12" x14ac:dyDescent="0.2">
      <c r="A781" s="1">
        <v>41677.596273148149</v>
      </c>
      <c r="B781">
        <v>456584</v>
      </c>
      <c r="C781" t="s">
        <v>22</v>
      </c>
      <c r="D781" t="s">
        <v>217</v>
      </c>
      <c r="E781" t="s">
        <v>38</v>
      </c>
      <c r="F781" t="s">
        <v>33</v>
      </c>
      <c r="G781" s="1">
        <v>1</v>
      </c>
      <c r="H781" t="s">
        <v>273</v>
      </c>
      <c r="I781" t="s">
        <v>274</v>
      </c>
      <c r="J781" t="s">
        <v>1030</v>
      </c>
      <c r="K781" t="s">
        <v>14</v>
      </c>
      <c r="L781" t="s">
        <v>455</v>
      </c>
    </row>
    <row r="782" spans="1:12" x14ac:dyDescent="0.2">
      <c r="A782" s="1">
        <v>41677.599664351852</v>
      </c>
      <c r="B782">
        <v>456585</v>
      </c>
      <c r="C782" t="s">
        <v>22</v>
      </c>
      <c r="D782" t="s">
        <v>125</v>
      </c>
      <c r="E782" t="s">
        <v>111</v>
      </c>
      <c r="F782" t="s">
        <v>43</v>
      </c>
      <c r="G782" s="1">
        <v>1</v>
      </c>
      <c r="H782" t="s">
        <v>273</v>
      </c>
      <c r="I782" t="s">
        <v>274</v>
      </c>
      <c r="J782" t="s">
        <v>1024</v>
      </c>
      <c r="K782" t="s">
        <v>14</v>
      </c>
      <c r="L782" t="s">
        <v>69</v>
      </c>
    </row>
    <row r="783" spans="1:12" x14ac:dyDescent="0.2">
      <c r="A783" s="1">
        <v>41677.600648148145</v>
      </c>
      <c r="B783">
        <v>456586</v>
      </c>
      <c r="C783" t="s">
        <v>22</v>
      </c>
      <c r="D783" t="s">
        <v>196</v>
      </c>
      <c r="E783" t="s">
        <v>121</v>
      </c>
      <c r="F783" t="s">
        <v>13</v>
      </c>
      <c r="G783" s="1">
        <v>1</v>
      </c>
      <c r="H783" t="s">
        <v>273</v>
      </c>
      <c r="I783" t="s">
        <v>274</v>
      </c>
      <c r="J783" t="s">
        <v>1031</v>
      </c>
      <c r="K783" t="s">
        <v>27</v>
      </c>
      <c r="L783" t="s">
        <v>15</v>
      </c>
    </row>
    <row r="784" spans="1:12" x14ac:dyDescent="0.2">
      <c r="A784" s="1">
        <v>41677.60193287037</v>
      </c>
      <c r="B784">
        <v>456587</v>
      </c>
      <c r="C784" t="s">
        <v>22</v>
      </c>
      <c r="D784" t="s">
        <v>441</v>
      </c>
      <c r="E784" t="s">
        <v>24</v>
      </c>
      <c r="F784" t="s">
        <v>25</v>
      </c>
      <c r="G784" s="1">
        <v>1</v>
      </c>
      <c r="H784" t="s">
        <v>273</v>
      </c>
      <c r="I784" t="s">
        <v>274</v>
      </c>
      <c r="J784" t="s">
        <v>1032</v>
      </c>
      <c r="K784" t="s">
        <v>14</v>
      </c>
      <c r="L784" t="s">
        <v>82</v>
      </c>
    </row>
    <row r="785" spans="1:12" x14ac:dyDescent="0.2">
      <c r="A785" s="1">
        <v>41677.604189814818</v>
      </c>
      <c r="B785">
        <v>456589</v>
      </c>
      <c r="C785" t="s">
        <v>22</v>
      </c>
      <c r="D785" t="s">
        <v>166</v>
      </c>
      <c r="E785" t="s">
        <v>35</v>
      </c>
      <c r="F785" t="s">
        <v>36</v>
      </c>
      <c r="G785" s="1">
        <v>1</v>
      </c>
      <c r="H785" t="s">
        <v>273</v>
      </c>
      <c r="I785" t="s">
        <v>274</v>
      </c>
      <c r="J785" t="s">
        <v>1033</v>
      </c>
      <c r="K785" t="s">
        <v>14</v>
      </c>
      <c r="L785" t="s">
        <v>948</v>
      </c>
    </row>
    <row r="786" spans="1:12" x14ac:dyDescent="0.2">
      <c r="A786" s="1">
        <v>41677.604201388887</v>
      </c>
      <c r="B786">
        <v>456590</v>
      </c>
      <c r="C786" t="s">
        <v>22</v>
      </c>
      <c r="D786" t="s">
        <v>176</v>
      </c>
      <c r="E786" t="s">
        <v>177</v>
      </c>
      <c r="F786" t="s">
        <v>19</v>
      </c>
      <c r="G786" s="1">
        <v>1</v>
      </c>
      <c r="H786" t="s">
        <v>273</v>
      </c>
      <c r="I786" t="s">
        <v>274</v>
      </c>
      <c r="J786" t="s">
        <v>1034</v>
      </c>
      <c r="K786" t="s">
        <v>14</v>
      </c>
      <c r="L786" t="s">
        <v>20</v>
      </c>
    </row>
    <row r="787" spans="1:12" x14ac:dyDescent="0.2">
      <c r="A787" s="1">
        <v>41677.604548611111</v>
      </c>
      <c r="B787">
        <v>456591</v>
      </c>
      <c r="C787" t="s">
        <v>22</v>
      </c>
      <c r="D787" t="s">
        <v>172</v>
      </c>
      <c r="E787" t="s">
        <v>111</v>
      </c>
      <c r="F787" t="s">
        <v>16</v>
      </c>
      <c r="G787" s="1">
        <v>1</v>
      </c>
      <c r="H787" t="s">
        <v>273</v>
      </c>
      <c r="I787" t="s">
        <v>274</v>
      </c>
      <c r="J787" t="s">
        <v>1011</v>
      </c>
      <c r="K787" t="s">
        <v>14</v>
      </c>
      <c r="L787" t="s">
        <v>149</v>
      </c>
    </row>
    <row r="788" spans="1:12" x14ac:dyDescent="0.2">
      <c r="A788" s="1">
        <v>41677.605532407404</v>
      </c>
      <c r="B788">
        <v>456594</v>
      </c>
      <c r="C788" t="s">
        <v>22</v>
      </c>
      <c r="D788" t="s">
        <v>219</v>
      </c>
      <c r="E788" t="s">
        <v>169</v>
      </c>
      <c r="F788" t="s">
        <v>83</v>
      </c>
      <c r="G788" s="1">
        <v>1</v>
      </c>
      <c r="H788" t="s">
        <v>273</v>
      </c>
      <c r="I788" t="s">
        <v>274</v>
      </c>
      <c r="J788" t="s">
        <v>1035</v>
      </c>
      <c r="K788" t="s">
        <v>151</v>
      </c>
      <c r="L788" t="s">
        <v>268</v>
      </c>
    </row>
    <row r="789" spans="1:12" x14ac:dyDescent="0.2">
      <c r="A789" s="1">
        <v>41677.609733796293</v>
      </c>
      <c r="B789">
        <v>456592</v>
      </c>
      <c r="C789" t="s">
        <v>22</v>
      </c>
      <c r="D789" t="s">
        <v>171</v>
      </c>
      <c r="E789" t="s">
        <v>169</v>
      </c>
      <c r="F789" t="s">
        <v>104</v>
      </c>
      <c r="G789" s="1">
        <v>1</v>
      </c>
      <c r="H789" t="s">
        <v>273</v>
      </c>
      <c r="I789" t="s">
        <v>274</v>
      </c>
      <c r="J789" t="s">
        <v>1036</v>
      </c>
      <c r="K789" t="s">
        <v>14</v>
      </c>
    </row>
    <row r="790" spans="1:12" x14ac:dyDescent="0.2">
      <c r="A790" s="1">
        <v>41677.609861111108</v>
      </c>
      <c r="B790">
        <v>456593</v>
      </c>
      <c r="C790" t="s">
        <v>22</v>
      </c>
      <c r="D790" t="s">
        <v>174</v>
      </c>
      <c r="E790" t="s">
        <v>194</v>
      </c>
      <c r="F790" t="s">
        <v>77</v>
      </c>
      <c r="G790" s="1">
        <v>1</v>
      </c>
      <c r="H790" t="s">
        <v>273</v>
      </c>
      <c r="I790" t="s">
        <v>274</v>
      </c>
      <c r="J790" t="s">
        <v>1037</v>
      </c>
      <c r="K790" t="s">
        <v>14</v>
      </c>
      <c r="L790" t="s">
        <v>78</v>
      </c>
    </row>
    <row r="791" spans="1:12" x14ac:dyDescent="0.2">
      <c r="A791" s="1">
        <v>41677.611134259256</v>
      </c>
      <c r="B791">
        <v>456595</v>
      </c>
      <c r="C791" t="s">
        <v>22</v>
      </c>
      <c r="D791" t="s">
        <v>55</v>
      </c>
      <c r="E791" t="s">
        <v>24</v>
      </c>
      <c r="F791" t="s">
        <v>16</v>
      </c>
      <c r="G791" s="1">
        <v>1</v>
      </c>
      <c r="H791" t="s">
        <v>273</v>
      </c>
      <c r="I791" t="s">
        <v>274</v>
      </c>
      <c r="J791" t="s">
        <v>1038</v>
      </c>
      <c r="K791" t="s">
        <v>14</v>
      </c>
      <c r="L791" t="s">
        <v>245</v>
      </c>
    </row>
    <row r="792" spans="1:12" x14ac:dyDescent="0.2">
      <c r="A792" s="1">
        <v>41677.611435185187</v>
      </c>
      <c r="B792">
        <v>456596</v>
      </c>
      <c r="C792" t="s">
        <v>22</v>
      </c>
      <c r="D792" t="s">
        <v>124</v>
      </c>
      <c r="E792" t="s">
        <v>169</v>
      </c>
      <c r="F792" t="s">
        <v>16</v>
      </c>
      <c r="G792" s="1">
        <v>1</v>
      </c>
      <c r="H792" t="s">
        <v>273</v>
      </c>
      <c r="I792" t="s">
        <v>274</v>
      </c>
      <c r="J792" t="s">
        <v>1039</v>
      </c>
      <c r="K792" t="s">
        <v>14</v>
      </c>
      <c r="L792" t="s">
        <v>245</v>
      </c>
    </row>
    <row r="793" spans="1:12" x14ac:dyDescent="0.2">
      <c r="A793" s="1">
        <v>41677.620451388888</v>
      </c>
      <c r="B793">
        <v>456597</v>
      </c>
      <c r="C793" t="s">
        <v>22</v>
      </c>
      <c r="D793" t="s">
        <v>168</v>
      </c>
      <c r="E793" t="s">
        <v>169</v>
      </c>
      <c r="F793" t="s">
        <v>33</v>
      </c>
      <c r="G793" s="1">
        <v>1</v>
      </c>
      <c r="H793" t="s">
        <v>273</v>
      </c>
      <c r="I793" t="s">
        <v>274</v>
      </c>
      <c r="J793" t="s">
        <v>1040</v>
      </c>
      <c r="K793" t="s">
        <v>14</v>
      </c>
      <c r="L793" t="s">
        <v>39</v>
      </c>
    </row>
    <row r="794" spans="1:12" x14ac:dyDescent="0.2">
      <c r="A794" s="1">
        <v>41677.621990740743</v>
      </c>
      <c r="B794">
        <v>456598</v>
      </c>
      <c r="C794" t="s">
        <v>22</v>
      </c>
      <c r="D794" t="s">
        <v>124</v>
      </c>
      <c r="E794" t="s">
        <v>169</v>
      </c>
      <c r="F794" t="s">
        <v>33</v>
      </c>
      <c r="G794" s="1">
        <v>1</v>
      </c>
      <c r="H794" t="s">
        <v>273</v>
      </c>
      <c r="I794" t="s">
        <v>274</v>
      </c>
      <c r="J794" t="s">
        <v>1041</v>
      </c>
      <c r="K794" t="s">
        <v>14</v>
      </c>
      <c r="L794" t="s">
        <v>39</v>
      </c>
    </row>
    <row r="795" spans="1:12" x14ac:dyDescent="0.2">
      <c r="A795" s="1">
        <v>41677.626712962963</v>
      </c>
      <c r="B795">
        <v>456602</v>
      </c>
      <c r="C795" t="s">
        <v>22</v>
      </c>
      <c r="D795" t="s">
        <v>171</v>
      </c>
      <c r="E795" t="s">
        <v>169</v>
      </c>
      <c r="F795" t="s">
        <v>43</v>
      </c>
      <c r="G795" s="1">
        <v>1</v>
      </c>
      <c r="H795" t="s">
        <v>273</v>
      </c>
      <c r="I795" t="s">
        <v>274</v>
      </c>
      <c r="J795" t="s">
        <v>1042</v>
      </c>
      <c r="K795" t="s">
        <v>14</v>
      </c>
    </row>
    <row r="796" spans="1:12" x14ac:dyDescent="0.2">
      <c r="A796" s="1">
        <v>41677.628692129627</v>
      </c>
      <c r="B796">
        <v>456604</v>
      </c>
      <c r="C796" t="s">
        <v>22</v>
      </c>
      <c r="D796" t="s">
        <v>171</v>
      </c>
      <c r="E796" t="s">
        <v>169</v>
      </c>
      <c r="F796" t="s">
        <v>83</v>
      </c>
      <c r="G796" s="1">
        <v>1</v>
      </c>
      <c r="H796" t="s">
        <v>273</v>
      </c>
      <c r="I796" t="s">
        <v>274</v>
      </c>
      <c r="J796" t="s">
        <v>1043</v>
      </c>
      <c r="K796" t="s">
        <v>14</v>
      </c>
      <c r="L796" t="s">
        <v>271</v>
      </c>
    </row>
    <row r="797" spans="1:12" x14ac:dyDescent="0.2">
      <c r="A797" s="1">
        <v>41677.630150462966</v>
      </c>
      <c r="B797">
        <v>456605</v>
      </c>
      <c r="C797" t="s">
        <v>22</v>
      </c>
      <c r="D797" t="s">
        <v>190</v>
      </c>
      <c r="E797" t="s">
        <v>100</v>
      </c>
      <c r="F797" t="s">
        <v>33</v>
      </c>
      <c r="G797" s="1">
        <v>1</v>
      </c>
      <c r="H797" t="s">
        <v>273</v>
      </c>
      <c r="I797" t="s">
        <v>274</v>
      </c>
      <c r="J797" t="s">
        <v>1044</v>
      </c>
      <c r="K797" t="s">
        <v>14</v>
      </c>
      <c r="L797" t="s">
        <v>44</v>
      </c>
    </row>
    <row r="798" spans="1:12" x14ac:dyDescent="0.2">
      <c r="A798" s="1">
        <v>41677.635798611111</v>
      </c>
      <c r="B798">
        <v>456609</v>
      </c>
      <c r="C798" t="s">
        <v>22</v>
      </c>
      <c r="D798" t="s">
        <v>171</v>
      </c>
      <c r="E798" t="s">
        <v>169</v>
      </c>
      <c r="F798" t="s">
        <v>83</v>
      </c>
      <c r="G798" s="1">
        <v>1</v>
      </c>
      <c r="H798" t="s">
        <v>273</v>
      </c>
      <c r="I798" t="s">
        <v>274</v>
      </c>
      <c r="J798" t="s">
        <v>1045</v>
      </c>
      <c r="K798" t="s">
        <v>14</v>
      </c>
      <c r="L798" t="s">
        <v>271</v>
      </c>
    </row>
    <row r="799" spans="1:12" x14ac:dyDescent="0.2">
      <c r="A799" s="1">
        <v>41677.638229166667</v>
      </c>
      <c r="B799">
        <v>456610</v>
      </c>
      <c r="C799" t="s">
        <v>22</v>
      </c>
      <c r="D799" t="s">
        <v>124</v>
      </c>
      <c r="E799" t="s">
        <v>24</v>
      </c>
      <c r="F799" t="s">
        <v>16</v>
      </c>
      <c r="G799" s="1">
        <v>1</v>
      </c>
      <c r="H799" t="s">
        <v>273</v>
      </c>
      <c r="I799" t="s">
        <v>274</v>
      </c>
      <c r="J799" t="s">
        <v>211</v>
      </c>
      <c r="K799" t="s">
        <v>235</v>
      </c>
      <c r="L799" t="s">
        <v>149</v>
      </c>
    </row>
    <row r="800" spans="1:12" x14ac:dyDescent="0.2">
      <c r="A800" s="1">
        <v>41677.639907407407</v>
      </c>
      <c r="B800">
        <v>456611</v>
      </c>
      <c r="C800" t="s">
        <v>22</v>
      </c>
      <c r="D800" t="s">
        <v>171</v>
      </c>
      <c r="E800" t="s">
        <v>169</v>
      </c>
      <c r="F800" t="s">
        <v>83</v>
      </c>
      <c r="G800" s="1">
        <v>41680.371076388888</v>
      </c>
      <c r="H800" t="s">
        <v>273</v>
      </c>
      <c r="I800" t="s">
        <v>274</v>
      </c>
      <c r="J800" t="s">
        <v>1046</v>
      </c>
      <c r="K800" t="s">
        <v>14</v>
      </c>
      <c r="L800" t="s">
        <v>271</v>
      </c>
    </row>
    <row r="801" spans="1:12" x14ac:dyDescent="0.2">
      <c r="A801" s="1">
        <v>41677.642199074071</v>
      </c>
      <c r="B801">
        <v>456612</v>
      </c>
      <c r="C801" t="s">
        <v>22</v>
      </c>
      <c r="D801" t="s">
        <v>172</v>
      </c>
      <c r="E801" t="s">
        <v>35</v>
      </c>
      <c r="F801" t="s">
        <v>16</v>
      </c>
      <c r="G801" s="1">
        <v>1</v>
      </c>
      <c r="H801" t="s">
        <v>273</v>
      </c>
      <c r="I801" t="s">
        <v>274</v>
      </c>
      <c r="J801" t="s">
        <v>1047</v>
      </c>
      <c r="K801" t="s">
        <v>14</v>
      </c>
      <c r="L801" t="s">
        <v>245</v>
      </c>
    </row>
    <row r="802" spans="1:12" x14ac:dyDescent="0.2">
      <c r="A802" s="1">
        <v>41677.643692129626</v>
      </c>
      <c r="B802">
        <v>456613</v>
      </c>
      <c r="C802" t="s">
        <v>22</v>
      </c>
      <c r="D802" t="s">
        <v>124</v>
      </c>
      <c r="E802" t="s">
        <v>169</v>
      </c>
      <c r="F802" t="s">
        <v>76</v>
      </c>
      <c r="G802" s="1">
        <v>1</v>
      </c>
      <c r="H802" t="s">
        <v>273</v>
      </c>
      <c r="I802" t="s">
        <v>274</v>
      </c>
      <c r="J802" t="s">
        <v>1048</v>
      </c>
      <c r="K802" t="s">
        <v>14</v>
      </c>
      <c r="L802" t="s">
        <v>152</v>
      </c>
    </row>
    <row r="803" spans="1:12" x14ac:dyDescent="0.2">
      <c r="A803" s="1">
        <v>41677.64402777778</v>
      </c>
      <c r="B803">
        <v>456614</v>
      </c>
      <c r="C803" t="s">
        <v>22</v>
      </c>
      <c r="D803" t="s">
        <v>209</v>
      </c>
      <c r="E803" t="s">
        <v>24</v>
      </c>
      <c r="F803" t="s">
        <v>33</v>
      </c>
      <c r="G803" s="1">
        <v>1</v>
      </c>
      <c r="H803" t="s">
        <v>273</v>
      </c>
      <c r="I803" t="s">
        <v>274</v>
      </c>
      <c r="J803" t="s">
        <v>1049</v>
      </c>
      <c r="K803" t="s">
        <v>14</v>
      </c>
      <c r="L803" t="s">
        <v>42</v>
      </c>
    </row>
    <row r="804" spans="1:12" x14ac:dyDescent="0.2">
      <c r="A804" s="1">
        <v>41677.645208333335</v>
      </c>
      <c r="B804">
        <v>456615</v>
      </c>
      <c r="C804" t="s">
        <v>22</v>
      </c>
      <c r="D804" t="s">
        <v>259</v>
      </c>
      <c r="E804" t="s">
        <v>1050</v>
      </c>
      <c r="F804" t="s">
        <v>19</v>
      </c>
      <c r="G804" s="1">
        <v>1</v>
      </c>
      <c r="H804" t="s">
        <v>273</v>
      </c>
      <c r="I804" t="s">
        <v>274</v>
      </c>
      <c r="J804" t="s">
        <v>1051</v>
      </c>
      <c r="K804" t="s">
        <v>14</v>
      </c>
    </row>
    <row r="805" spans="1:12" x14ac:dyDescent="0.2">
      <c r="A805" s="1">
        <v>41677.646006944444</v>
      </c>
      <c r="B805">
        <v>456616</v>
      </c>
      <c r="C805" t="s">
        <v>22</v>
      </c>
      <c r="D805" t="s">
        <v>174</v>
      </c>
      <c r="E805" t="s">
        <v>24</v>
      </c>
      <c r="F805" t="s">
        <v>103</v>
      </c>
      <c r="G805" s="1">
        <v>41677.677037037036</v>
      </c>
      <c r="H805" t="s">
        <v>273</v>
      </c>
      <c r="I805" t="s">
        <v>274</v>
      </c>
      <c r="J805" t="s">
        <v>1052</v>
      </c>
      <c r="K805" t="s">
        <v>14</v>
      </c>
    </row>
    <row r="806" spans="1:12" x14ac:dyDescent="0.2">
      <c r="A806" s="1">
        <v>41677.648553240739</v>
      </c>
      <c r="B806">
        <v>456619</v>
      </c>
      <c r="C806" t="s">
        <v>22</v>
      </c>
      <c r="D806" t="s">
        <v>185</v>
      </c>
      <c r="E806" t="s">
        <v>169</v>
      </c>
      <c r="F806" t="s">
        <v>33</v>
      </c>
      <c r="G806" s="1">
        <v>1</v>
      </c>
      <c r="H806" t="s">
        <v>273</v>
      </c>
      <c r="I806" t="s">
        <v>274</v>
      </c>
      <c r="J806" t="s">
        <v>1053</v>
      </c>
      <c r="K806" t="s">
        <v>374</v>
      </c>
      <c r="L806" t="s">
        <v>42</v>
      </c>
    </row>
    <row r="807" spans="1:12" x14ac:dyDescent="0.2">
      <c r="A807" s="1">
        <v>41677.648715277777</v>
      </c>
      <c r="B807">
        <v>456617</v>
      </c>
      <c r="C807" t="s">
        <v>22</v>
      </c>
      <c r="D807" t="s">
        <v>124</v>
      </c>
      <c r="E807" t="s">
        <v>35</v>
      </c>
      <c r="F807" t="s">
        <v>33</v>
      </c>
      <c r="G807" s="1">
        <v>1</v>
      </c>
      <c r="H807" t="s">
        <v>273</v>
      </c>
      <c r="I807" t="s">
        <v>274</v>
      </c>
      <c r="J807" t="s">
        <v>1054</v>
      </c>
      <c r="K807" t="s">
        <v>14</v>
      </c>
      <c r="L807" t="s">
        <v>34</v>
      </c>
    </row>
    <row r="808" spans="1:12" x14ac:dyDescent="0.2">
      <c r="A808" s="1">
        <v>41677.65053240741</v>
      </c>
      <c r="B808">
        <v>456618</v>
      </c>
      <c r="C808" t="s">
        <v>22</v>
      </c>
      <c r="D808" t="s">
        <v>187</v>
      </c>
      <c r="E808" t="s">
        <v>100</v>
      </c>
      <c r="F808" t="s">
        <v>33</v>
      </c>
      <c r="G808" s="1">
        <v>1</v>
      </c>
      <c r="H808" t="s">
        <v>273</v>
      </c>
      <c r="I808" t="s">
        <v>274</v>
      </c>
      <c r="J808" t="s">
        <v>1055</v>
      </c>
      <c r="K808" t="s">
        <v>14</v>
      </c>
      <c r="L808" t="s">
        <v>44</v>
      </c>
    </row>
    <row r="809" spans="1:12" x14ac:dyDescent="0.2">
      <c r="A809" s="1">
        <v>41677.651828703703</v>
      </c>
      <c r="B809">
        <v>456620</v>
      </c>
      <c r="C809" t="s">
        <v>22</v>
      </c>
      <c r="D809" t="s">
        <v>124</v>
      </c>
      <c r="E809" t="s">
        <v>35</v>
      </c>
      <c r="F809" t="s">
        <v>142</v>
      </c>
      <c r="G809" s="1">
        <v>1</v>
      </c>
      <c r="H809" t="s">
        <v>273</v>
      </c>
      <c r="I809" t="s">
        <v>274</v>
      </c>
      <c r="J809" t="s">
        <v>1056</v>
      </c>
      <c r="K809" t="s">
        <v>14</v>
      </c>
      <c r="L809" t="s">
        <v>152</v>
      </c>
    </row>
    <row r="810" spans="1:12" x14ac:dyDescent="0.2">
      <c r="A810" s="1">
        <v>41677.655393518522</v>
      </c>
      <c r="B810">
        <v>456621</v>
      </c>
      <c r="C810" t="s">
        <v>22</v>
      </c>
      <c r="D810" t="s">
        <v>226</v>
      </c>
      <c r="E810" t="s">
        <v>38</v>
      </c>
      <c r="F810" t="s">
        <v>16</v>
      </c>
      <c r="G810" s="1">
        <v>1</v>
      </c>
      <c r="H810" t="s">
        <v>273</v>
      </c>
      <c r="I810" t="s">
        <v>274</v>
      </c>
      <c r="J810" t="s">
        <v>1057</v>
      </c>
      <c r="K810" t="s">
        <v>14</v>
      </c>
      <c r="L810" t="s">
        <v>137</v>
      </c>
    </row>
    <row r="811" spans="1:12" x14ac:dyDescent="0.2">
      <c r="A811" s="1">
        <v>41677.656006944446</v>
      </c>
      <c r="B811">
        <v>456622</v>
      </c>
      <c r="C811" t="s">
        <v>22</v>
      </c>
      <c r="D811" t="s">
        <v>187</v>
      </c>
      <c r="E811" t="s">
        <v>100</v>
      </c>
      <c r="F811" t="s">
        <v>33</v>
      </c>
      <c r="G811" s="1">
        <v>1</v>
      </c>
      <c r="H811" t="s">
        <v>273</v>
      </c>
      <c r="I811" t="s">
        <v>274</v>
      </c>
      <c r="J811" t="s">
        <v>1058</v>
      </c>
      <c r="K811" t="s">
        <v>14</v>
      </c>
      <c r="L811" t="s">
        <v>44</v>
      </c>
    </row>
    <row r="812" spans="1:12" x14ac:dyDescent="0.2">
      <c r="A812" s="1">
        <v>41677.66138888889</v>
      </c>
      <c r="B812">
        <v>456624</v>
      </c>
      <c r="C812" t="s">
        <v>22</v>
      </c>
      <c r="D812" t="s">
        <v>125</v>
      </c>
      <c r="E812" t="s">
        <v>111</v>
      </c>
      <c r="F812" t="s">
        <v>43</v>
      </c>
      <c r="G812" s="1">
        <v>1</v>
      </c>
      <c r="H812" t="s">
        <v>273</v>
      </c>
      <c r="I812" t="s">
        <v>274</v>
      </c>
      <c r="J812" t="s">
        <v>1059</v>
      </c>
      <c r="K812" t="s">
        <v>14</v>
      </c>
      <c r="L812" t="s">
        <v>69</v>
      </c>
    </row>
    <row r="813" spans="1:12" x14ac:dyDescent="0.2">
      <c r="A813" s="1">
        <v>41677.66238425926</v>
      </c>
      <c r="B813">
        <v>456625</v>
      </c>
      <c r="C813" t="s">
        <v>22</v>
      </c>
      <c r="D813" t="s">
        <v>171</v>
      </c>
      <c r="E813" t="s">
        <v>169</v>
      </c>
      <c r="F813" t="s">
        <v>120</v>
      </c>
      <c r="G813" s="1">
        <v>1</v>
      </c>
      <c r="H813" t="s">
        <v>273</v>
      </c>
      <c r="I813" t="s">
        <v>274</v>
      </c>
      <c r="J813" t="s">
        <v>1060</v>
      </c>
      <c r="K813" t="s">
        <v>14</v>
      </c>
    </row>
    <row r="814" spans="1:12" x14ac:dyDescent="0.2">
      <c r="A814" s="1">
        <v>41677.664282407408</v>
      </c>
      <c r="B814">
        <v>456626</v>
      </c>
      <c r="C814" t="s">
        <v>22</v>
      </c>
      <c r="D814" t="s">
        <v>219</v>
      </c>
      <c r="E814" t="s">
        <v>169</v>
      </c>
      <c r="F814" t="s">
        <v>33</v>
      </c>
      <c r="G814" s="1">
        <v>1</v>
      </c>
      <c r="H814" t="s">
        <v>273</v>
      </c>
      <c r="I814" t="s">
        <v>274</v>
      </c>
      <c r="J814" t="s">
        <v>1061</v>
      </c>
      <c r="K814" t="s">
        <v>14</v>
      </c>
      <c r="L814" t="s">
        <v>44</v>
      </c>
    </row>
    <row r="815" spans="1:12" x14ac:dyDescent="0.2">
      <c r="A815" s="1">
        <v>41677.666504629633</v>
      </c>
      <c r="B815">
        <v>456627</v>
      </c>
      <c r="C815" t="s">
        <v>22</v>
      </c>
      <c r="D815" t="s">
        <v>124</v>
      </c>
      <c r="E815" t="s">
        <v>169</v>
      </c>
      <c r="F815" t="s">
        <v>33</v>
      </c>
      <c r="G815" s="1">
        <v>1</v>
      </c>
      <c r="H815" t="s">
        <v>273</v>
      </c>
      <c r="I815" t="s">
        <v>274</v>
      </c>
      <c r="J815" t="s">
        <v>1062</v>
      </c>
      <c r="K815" t="s">
        <v>14</v>
      </c>
      <c r="L815" t="s">
        <v>39</v>
      </c>
    </row>
    <row r="816" spans="1:12" x14ac:dyDescent="0.2">
      <c r="A816" s="1">
        <v>41677.666527777779</v>
      </c>
      <c r="B816">
        <v>456628</v>
      </c>
      <c r="C816" t="s">
        <v>22</v>
      </c>
      <c r="D816" t="s">
        <v>166</v>
      </c>
      <c r="E816" t="s">
        <v>170</v>
      </c>
      <c r="F816" t="s">
        <v>53</v>
      </c>
      <c r="G816" s="1">
        <v>1</v>
      </c>
      <c r="H816" t="s">
        <v>273</v>
      </c>
      <c r="I816" t="s">
        <v>274</v>
      </c>
      <c r="J816" t="s">
        <v>1063</v>
      </c>
      <c r="K816" t="s">
        <v>14</v>
      </c>
      <c r="L816" t="s">
        <v>149</v>
      </c>
    </row>
    <row r="817" spans="1:12" x14ac:dyDescent="0.2">
      <c r="A817" s="1">
        <v>41677.668749999997</v>
      </c>
      <c r="B817">
        <v>456629</v>
      </c>
      <c r="C817" t="s">
        <v>22</v>
      </c>
      <c r="D817" t="s">
        <v>125</v>
      </c>
      <c r="E817" t="s">
        <v>111</v>
      </c>
      <c r="F817" t="s">
        <v>43</v>
      </c>
      <c r="G817" s="1">
        <v>1</v>
      </c>
      <c r="H817" t="s">
        <v>273</v>
      </c>
      <c r="I817" t="s">
        <v>274</v>
      </c>
      <c r="J817" t="s">
        <v>1024</v>
      </c>
      <c r="K817" t="s">
        <v>14</v>
      </c>
      <c r="L817" t="s">
        <v>69</v>
      </c>
    </row>
    <row r="818" spans="1:12" x14ac:dyDescent="0.2">
      <c r="A818" s="1">
        <v>41677.673449074071</v>
      </c>
      <c r="B818">
        <v>456630</v>
      </c>
      <c r="C818" t="s">
        <v>123</v>
      </c>
      <c r="D818" t="s">
        <v>193</v>
      </c>
      <c r="E818" t="s">
        <v>123</v>
      </c>
      <c r="F818" t="s">
        <v>103</v>
      </c>
      <c r="G818" s="1">
        <v>1</v>
      </c>
      <c r="H818" t="s">
        <v>273</v>
      </c>
      <c r="I818" t="s">
        <v>274</v>
      </c>
      <c r="J818" t="s">
        <v>1081</v>
      </c>
      <c r="K818" t="s">
        <v>14</v>
      </c>
      <c r="L818" t="s">
        <v>156</v>
      </c>
    </row>
    <row r="819" spans="1:12" x14ac:dyDescent="0.2">
      <c r="A819" s="1">
        <v>41677.676516203705</v>
      </c>
      <c r="B819">
        <v>456631</v>
      </c>
      <c r="C819" t="s">
        <v>22</v>
      </c>
      <c r="D819" t="s">
        <v>176</v>
      </c>
      <c r="E819" t="s">
        <v>177</v>
      </c>
      <c r="F819" t="s">
        <v>19</v>
      </c>
      <c r="G819" s="1">
        <v>1</v>
      </c>
      <c r="H819" t="s">
        <v>273</v>
      </c>
      <c r="I819" t="s">
        <v>274</v>
      </c>
      <c r="J819" t="s">
        <v>1064</v>
      </c>
      <c r="K819" t="s">
        <v>132</v>
      </c>
      <c r="L819" t="s">
        <v>63</v>
      </c>
    </row>
    <row r="820" spans="1:12" x14ac:dyDescent="0.2">
      <c r="A820" s="1">
        <v>41677.680405092593</v>
      </c>
      <c r="B820">
        <v>456632</v>
      </c>
      <c r="C820" t="s">
        <v>22</v>
      </c>
      <c r="D820" t="s">
        <v>171</v>
      </c>
      <c r="E820" t="s">
        <v>169</v>
      </c>
      <c r="F820" t="s">
        <v>104</v>
      </c>
      <c r="G820" s="1">
        <v>1</v>
      </c>
      <c r="H820" t="s">
        <v>273</v>
      </c>
      <c r="I820" t="s">
        <v>274</v>
      </c>
      <c r="J820" t="s">
        <v>1065</v>
      </c>
      <c r="K820" t="s">
        <v>14</v>
      </c>
    </row>
    <row r="821" spans="1:12" x14ac:dyDescent="0.2">
      <c r="A821" s="1">
        <v>41677.683483796296</v>
      </c>
      <c r="B821">
        <v>456633</v>
      </c>
      <c r="C821" t="s">
        <v>22</v>
      </c>
      <c r="D821" t="s">
        <v>57</v>
      </c>
      <c r="E821" t="s">
        <v>111</v>
      </c>
      <c r="F821" t="s">
        <v>103</v>
      </c>
      <c r="G821" s="1">
        <v>1</v>
      </c>
      <c r="H821" t="s">
        <v>273</v>
      </c>
      <c r="I821" t="s">
        <v>274</v>
      </c>
      <c r="J821" t="s">
        <v>1066</v>
      </c>
      <c r="K821" t="s">
        <v>14</v>
      </c>
      <c r="L821" t="s">
        <v>156</v>
      </c>
    </row>
    <row r="822" spans="1:12" x14ac:dyDescent="0.2">
      <c r="A822" s="1">
        <v>41677.684745370374</v>
      </c>
      <c r="B822">
        <v>456635</v>
      </c>
      <c r="C822" t="s">
        <v>22</v>
      </c>
      <c r="D822" t="s">
        <v>171</v>
      </c>
      <c r="E822" t="s">
        <v>169</v>
      </c>
      <c r="F822" t="s">
        <v>90</v>
      </c>
      <c r="G822" s="1">
        <v>1</v>
      </c>
      <c r="H822" t="s">
        <v>273</v>
      </c>
      <c r="I822" t="s">
        <v>274</v>
      </c>
      <c r="J822" t="s">
        <v>1067</v>
      </c>
      <c r="K822" t="s">
        <v>14</v>
      </c>
    </row>
    <row r="823" spans="1:12" x14ac:dyDescent="0.2">
      <c r="A823" s="1">
        <v>41677.686099537037</v>
      </c>
      <c r="B823">
        <v>456637</v>
      </c>
      <c r="C823" t="s">
        <v>22</v>
      </c>
      <c r="D823" t="s">
        <v>171</v>
      </c>
      <c r="E823" t="s">
        <v>169</v>
      </c>
      <c r="F823" t="s">
        <v>83</v>
      </c>
      <c r="G823" s="1">
        <v>1</v>
      </c>
      <c r="H823" t="s">
        <v>273</v>
      </c>
      <c r="I823" t="s">
        <v>274</v>
      </c>
      <c r="J823" t="s">
        <v>1068</v>
      </c>
      <c r="K823" t="s">
        <v>14</v>
      </c>
      <c r="L823" t="s">
        <v>271</v>
      </c>
    </row>
    <row r="824" spans="1:12" x14ac:dyDescent="0.2">
      <c r="A824" s="1">
        <v>41677.688692129632</v>
      </c>
      <c r="B824">
        <v>456638</v>
      </c>
      <c r="C824" t="s">
        <v>22</v>
      </c>
      <c r="D824" t="s">
        <v>125</v>
      </c>
      <c r="E824" t="s">
        <v>111</v>
      </c>
      <c r="F824" t="s">
        <v>43</v>
      </c>
      <c r="G824" s="1">
        <v>1</v>
      </c>
      <c r="H824" t="s">
        <v>273</v>
      </c>
      <c r="I824" t="s">
        <v>274</v>
      </c>
      <c r="J824" t="s">
        <v>797</v>
      </c>
      <c r="K824" t="s">
        <v>14</v>
      </c>
      <c r="L824" t="s">
        <v>69</v>
      </c>
    </row>
    <row r="825" spans="1:12" x14ac:dyDescent="0.2">
      <c r="A825" s="1">
        <v>41677.698159722226</v>
      </c>
      <c r="B825">
        <v>456644</v>
      </c>
      <c r="C825" t="s">
        <v>22</v>
      </c>
      <c r="D825" t="s">
        <v>193</v>
      </c>
      <c r="E825" t="s">
        <v>73</v>
      </c>
      <c r="F825" t="s">
        <v>1082</v>
      </c>
      <c r="G825" s="1">
        <v>1</v>
      </c>
      <c r="H825" t="s">
        <v>273</v>
      </c>
      <c r="I825" t="s">
        <v>274</v>
      </c>
      <c r="J825" t="s">
        <v>1069</v>
      </c>
      <c r="K825" t="s">
        <v>14</v>
      </c>
    </row>
    <row r="826" spans="1:12" x14ac:dyDescent="0.2">
      <c r="A826" s="1">
        <v>41677.706504629627</v>
      </c>
      <c r="B826">
        <v>456647</v>
      </c>
      <c r="C826" t="s">
        <v>22</v>
      </c>
      <c r="D826" t="s">
        <v>193</v>
      </c>
      <c r="E826" t="s">
        <v>73</v>
      </c>
      <c r="F826" t="s">
        <v>51</v>
      </c>
      <c r="G826" s="1">
        <v>1</v>
      </c>
      <c r="H826" t="s">
        <v>273</v>
      </c>
      <c r="I826" t="s">
        <v>274</v>
      </c>
      <c r="J826" t="s">
        <v>1070</v>
      </c>
      <c r="K826" t="s">
        <v>14</v>
      </c>
      <c r="L826" t="s">
        <v>127</v>
      </c>
    </row>
    <row r="827" spans="1:12" x14ac:dyDescent="0.2">
      <c r="A827" s="1">
        <v>41677.706701388888</v>
      </c>
      <c r="B827">
        <v>456648</v>
      </c>
      <c r="C827" t="s">
        <v>22</v>
      </c>
      <c r="D827" t="s">
        <v>68</v>
      </c>
      <c r="E827" t="s">
        <v>35</v>
      </c>
      <c r="F827" t="s">
        <v>53</v>
      </c>
      <c r="G827" s="1">
        <v>1</v>
      </c>
      <c r="H827" t="s">
        <v>273</v>
      </c>
      <c r="I827" t="s">
        <v>274</v>
      </c>
      <c r="J827" t="s">
        <v>651</v>
      </c>
      <c r="K827" t="s">
        <v>14</v>
      </c>
    </row>
    <row r="828" spans="1:12" x14ac:dyDescent="0.2">
      <c r="A828" s="1">
        <v>41677.711863425924</v>
      </c>
      <c r="B828">
        <v>456649</v>
      </c>
      <c r="C828" t="s">
        <v>22</v>
      </c>
      <c r="D828" t="s">
        <v>210</v>
      </c>
      <c r="E828" t="s">
        <v>24</v>
      </c>
      <c r="F828" t="s">
        <v>33</v>
      </c>
      <c r="G828" s="1">
        <v>1</v>
      </c>
      <c r="H828" t="s">
        <v>273</v>
      </c>
      <c r="I828" t="s">
        <v>274</v>
      </c>
      <c r="J828" t="s">
        <v>1071</v>
      </c>
      <c r="K828" t="s">
        <v>14</v>
      </c>
      <c r="L828" t="s">
        <v>39</v>
      </c>
    </row>
    <row r="829" spans="1:12" x14ac:dyDescent="0.2">
      <c r="A829" s="1">
        <v>41677.714178240742</v>
      </c>
      <c r="B829">
        <v>456650</v>
      </c>
      <c r="C829" t="s">
        <v>22</v>
      </c>
      <c r="D829" t="s">
        <v>125</v>
      </c>
      <c r="E829" t="s">
        <v>111</v>
      </c>
      <c r="F829" t="s">
        <v>43</v>
      </c>
      <c r="G829" s="1">
        <v>1</v>
      </c>
      <c r="H829" t="s">
        <v>273</v>
      </c>
      <c r="I829" t="s">
        <v>274</v>
      </c>
      <c r="J829" t="s">
        <v>830</v>
      </c>
      <c r="K829" t="s">
        <v>14</v>
      </c>
      <c r="L829" t="s">
        <v>69</v>
      </c>
    </row>
    <row r="830" spans="1:12" x14ac:dyDescent="0.2">
      <c r="A830" s="1">
        <v>41677.722592592596</v>
      </c>
      <c r="B830">
        <v>456652</v>
      </c>
      <c r="C830" t="s">
        <v>22</v>
      </c>
      <c r="D830" t="s">
        <v>68</v>
      </c>
      <c r="E830" t="s">
        <v>59</v>
      </c>
      <c r="F830" t="s">
        <v>36</v>
      </c>
      <c r="G830" s="1">
        <v>1</v>
      </c>
      <c r="H830" t="s">
        <v>273</v>
      </c>
      <c r="I830" t="s">
        <v>274</v>
      </c>
      <c r="J830" t="s">
        <v>1083</v>
      </c>
      <c r="K830" t="s">
        <v>14</v>
      </c>
    </row>
    <row r="831" spans="1:12" x14ac:dyDescent="0.2">
      <c r="A831" s="1">
        <v>41677.724583333336</v>
      </c>
      <c r="B831">
        <v>456653</v>
      </c>
      <c r="C831" t="s">
        <v>22</v>
      </c>
      <c r="D831" t="s">
        <v>190</v>
      </c>
      <c r="E831" t="s">
        <v>100</v>
      </c>
      <c r="F831" t="s">
        <v>33</v>
      </c>
      <c r="G831" s="1">
        <v>1</v>
      </c>
      <c r="H831" t="s">
        <v>273</v>
      </c>
      <c r="I831" t="s">
        <v>274</v>
      </c>
      <c r="J831" t="s">
        <v>144</v>
      </c>
      <c r="K831" t="s">
        <v>14</v>
      </c>
      <c r="L831" t="s">
        <v>39</v>
      </c>
    </row>
    <row r="832" spans="1:12" x14ac:dyDescent="0.2">
      <c r="A832" s="1">
        <v>41677.728715277779</v>
      </c>
      <c r="B832">
        <v>456654</v>
      </c>
      <c r="C832" t="s">
        <v>22</v>
      </c>
      <c r="D832" t="s">
        <v>171</v>
      </c>
      <c r="E832" t="s">
        <v>169</v>
      </c>
      <c r="F832" t="s">
        <v>104</v>
      </c>
      <c r="G832" s="1">
        <v>1</v>
      </c>
      <c r="H832" t="s">
        <v>273</v>
      </c>
      <c r="I832" t="s">
        <v>274</v>
      </c>
      <c r="J832" t="s">
        <v>1072</v>
      </c>
      <c r="K832" t="s">
        <v>14</v>
      </c>
    </row>
    <row r="833" spans="1:12" x14ac:dyDescent="0.2">
      <c r="A833" s="1">
        <v>41677.732210648152</v>
      </c>
      <c r="B833">
        <v>456655</v>
      </c>
      <c r="C833" t="s">
        <v>22</v>
      </c>
      <c r="D833" t="s">
        <v>178</v>
      </c>
      <c r="E833" t="s">
        <v>179</v>
      </c>
      <c r="F833" t="s">
        <v>53</v>
      </c>
      <c r="G833" s="1">
        <v>1</v>
      </c>
      <c r="H833" t="s">
        <v>273</v>
      </c>
      <c r="I833" t="s">
        <v>274</v>
      </c>
      <c r="J833" t="s">
        <v>1073</v>
      </c>
      <c r="K833" t="s">
        <v>132</v>
      </c>
    </row>
    <row r="834" spans="1:12" x14ac:dyDescent="0.2">
      <c r="A834" s="1">
        <v>41677.73982638889</v>
      </c>
      <c r="B834">
        <v>456657</v>
      </c>
      <c r="C834" t="s">
        <v>22</v>
      </c>
      <c r="D834" t="s">
        <v>190</v>
      </c>
      <c r="E834" t="s">
        <v>100</v>
      </c>
      <c r="F834" t="s">
        <v>33</v>
      </c>
      <c r="G834" s="1">
        <v>1</v>
      </c>
      <c r="H834" t="s">
        <v>273</v>
      </c>
      <c r="I834" t="s">
        <v>274</v>
      </c>
      <c r="J834" t="s">
        <v>452</v>
      </c>
      <c r="K834" t="s">
        <v>14</v>
      </c>
      <c r="L834" t="s">
        <v>39</v>
      </c>
    </row>
    <row r="835" spans="1:12" x14ac:dyDescent="0.2">
      <c r="A835" s="1">
        <v>41679.827615740738</v>
      </c>
      <c r="B835">
        <v>456658</v>
      </c>
      <c r="C835" t="s">
        <v>22</v>
      </c>
      <c r="D835" t="s">
        <v>196</v>
      </c>
      <c r="E835" t="s">
        <v>114</v>
      </c>
      <c r="F835" t="s">
        <v>13</v>
      </c>
      <c r="G835" s="1">
        <v>1</v>
      </c>
      <c r="H835" t="s">
        <v>1084</v>
      </c>
      <c r="I835" t="s">
        <v>274</v>
      </c>
      <c r="J835" t="s">
        <v>1085</v>
      </c>
      <c r="K835" t="s">
        <v>14</v>
      </c>
      <c r="L835" t="s">
        <v>15</v>
      </c>
    </row>
    <row r="836" spans="1:12" x14ac:dyDescent="0.2">
      <c r="A836" s="1">
        <v>41679.924479166664</v>
      </c>
      <c r="B836">
        <v>456659</v>
      </c>
      <c r="C836" t="s">
        <v>22</v>
      </c>
      <c r="D836" t="s">
        <v>125</v>
      </c>
      <c r="E836" t="s">
        <v>111</v>
      </c>
      <c r="F836" t="s">
        <v>43</v>
      </c>
      <c r="G836" s="1">
        <v>1</v>
      </c>
      <c r="H836" t="s">
        <v>1084</v>
      </c>
      <c r="I836" t="s">
        <v>274</v>
      </c>
      <c r="J836" t="s">
        <v>953</v>
      </c>
      <c r="K836" t="s">
        <v>14</v>
      </c>
      <c r="L836" t="s">
        <v>69</v>
      </c>
    </row>
    <row r="837" spans="1:12" x14ac:dyDescent="0.2">
      <c r="A837" s="1">
        <v>41680.246134259258</v>
      </c>
      <c r="B837">
        <v>456660</v>
      </c>
      <c r="C837" t="s">
        <v>22</v>
      </c>
      <c r="D837" t="s">
        <v>125</v>
      </c>
      <c r="E837" t="s">
        <v>111</v>
      </c>
      <c r="F837" t="s">
        <v>43</v>
      </c>
      <c r="G837" s="1">
        <v>1</v>
      </c>
      <c r="H837" t="s">
        <v>1084</v>
      </c>
      <c r="I837" t="s">
        <v>274</v>
      </c>
      <c r="J837" t="s">
        <v>1086</v>
      </c>
      <c r="K837" t="s">
        <v>14</v>
      </c>
      <c r="L837" t="s">
        <v>69</v>
      </c>
    </row>
    <row r="838" spans="1:12" x14ac:dyDescent="0.2">
      <c r="A838" s="1">
        <v>41680.280127314814</v>
      </c>
      <c r="B838">
        <v>456664</v>
      </c>
      <c r="C838" t="s">
        <v>22</v>
      </c>
      <c r="D838" t="s">
        <v>191</v>
      </c>
      <c r="E838" t="s">
        <v>35</v>
      </c>
      <c r="F838" t="s">
        <v>19</v>
      </c>
      <c r="G838" s="1">
        <v>41681.296319444446</v>
      </c>
      <c r="H838" t="s">
        <v>1084</v>
      </c>
      <c r="I838" t="s">
        <v>274</v>
      </c>
      <c r="J838" t="s">
        <v>1087</v>
      </c>
      <c r="K838" t="s">
        <v>14</v>
      </c>
      <c r="L838" t="s">
        <v>20</v>
      </c>
    </row>
    <row r="839" spans="1:12" x14ac:dyDescent="0.2">
      <c r="A839" s="1">
        <v>41680.302384259259</v>
      </c>
      <c r="B839">
        <v>456670</v>
      </c>
      <c r="C839" t="s">
        <v>22</v>
      </c>
      <c r="D839" t="s">
        <v>200</v>
      </c>
      <c r="E839" t="s">
        <v>38</v>
      </c>
      <c r="F839" t="s">
        <v>33</v>
      </c>
      <c r="G839" s="1">
        <v>1</v>
      </c>
      <c r="H839" t="s">
        <v>1084</v>
      </c>
      <c r="I839" t="s">
        <v>274</v>
      </c>
      <c r="J839" t="s">
        <v>1088</v>
      </c>
      <c r="K839" t="s">
        <v>27</v>
      </c>
      <c r="L839" t="s">
        <v>455</v>
      </c>
    </row>
    <row r="840" spans="1:12" x14ac:dyDescent="0.2">
      <c r="A840" s="1">
        <v>41680.305520833332</v>
      </c>
      <c r="B840">
        <v>456671</v>
      </c>
      <c r="C840" t="s">
        <v>22</v>
      </c>
      <c r="D840" t="s">
        <v>200</v>
      </c>
      <c r="E840" t="s">
        <v>38</v>
      </c>
      <c r="F840" t="s">
        <v>33</v>
      </c>
      <c r="G840" s="1">
        <v>1</v>
      </c>
      <c r="H840" t="s">
        <v>1084</v>
      </c>
      <c r="I840" t="s">
        <v>274</v>
      </c>
      <c r="J840" t="s">
        <v>1089</v>
      </c>
      <c r="K840" t="s">
        <v>27</v>
      </c>
      <c r="L840" t="s">
        <v>455</v>
      </c>
    </row>
    <row r="841" spans="1:12" x14ac:dyDescent="0.2">
      <c r="A841" s="1">
        <v>41680.308368055557</v>
      </c>
      <c r="B841">
        <v>456673</v>
      </c>
      <c r="C841" t="s">
        <v>22</v>
      </c>
      <c r="D841" t="s">
        <v>200</v>
      </c>
      <c r="E841" t="s">
        <v>38</v>
      </c>
      <c r="F841" t="s">
        <v>33</v>
      </c>
      <c r="G841" s="1">
        <v>1</v>
      </c>
      <c r="H841" t="s">
        <v>1084</v>
      </c>
      <c r="I841" t="s">
        <v>274</v>
      </c>
      <c r="J841" t="s">
        <v>1090</v>
      </c>
      <c r="K841" t="s">
        <v>27</v>
      </c>
      <c r="L841" t="s">
        <v>455</v>
      </c>
    </row>
    <row r="842" spans="1:12" x14ac:dyDescent="0.2">
      <c r="A842" s="1">
        <v>41680.313715277778</v>
      </c>
      <c r="B842">
        <v>456677</v>
      </c>
      <c r="C842" t="s">
        <v>22</v>
      </c>
      <c r="D842" t="s">
        <v>68</v>
      </c>
      <c r="E842" t="s">
        <v>35</v>
      </c>
      <c r="F842" t="s">
        <v>36</v>
      </c>
      <c r="G842" s="1">
        <v>1</v>
      </c>
      <c r="H842" t="s">
        <v>1084</v>
      </c>
      <c r="I842" t="s">
        <v>274</v>
      </c>
      <c r="J842" t="s">
        <v>1091</v>
      </c>
      <c r="K842" t="s">
        <v>150</v>
      </c>
      <c r="L842" t="s">
        <v>81</v>
      </c>
    </row>
    <row r="843" spans="1:12" x14ac:dyDescent="0.2">
      <c r="A843" s="1">
        <v>41680.321145833332</v>
      </c>
      <c r="B843">
        <v>456679</v>
      </c>
      <c r="C843" t="s">
        <v>22</v>
      </c>
      <c r="D843" t="s">
        <v>124</v>
      </c>
      <c r="E843" t="s">
        <v>35</v>
      </c>
      <c r="F843" t="s">
        <v>142</v>
      </c>
      <c r="G843" s="1">
        <v>1</v>
      </c>
      <c r="H843" t="s">
        <v>1084</v>
      </c>
      <c r="I843" t="s">
        <v>274</v>
      </c>
      <c r="J843" t="s">
        <v>1092</v>
      </c>
      <c r="K843" t="s">
        <v>14</v>
      </c>
      <c r="L843" t="s">
        <v>152</v>
      </c>
    </row>
    <row r="844" spans="1:12" x14ac:dyDescent="0.2">
      <c r="A844" s="1">
        <v>41680.323148148149</v>
      </c>
      <c r="B844">
        <v>456682</v>
      </c>
      <c r="C844" t="s">
        <v>22</v>
      </c>
      <c r="D844" t="s">
        <v>65</v>
      </c>
      <c r="E844" t="s">
        <v>111</v>
      </c>
      <c r="F844" t="s">
        <v>33</v>
      </c>
      <c r="G844" s="1">
        <v>1</v>
      </c>
      <c r="H844" t="s">
        <v>1084</v>
      </c>
      <c r="I844" t="s">
        <v>274</v>
      </c>
      <c r="J844" t="s">
        <v>1093</v>
      </c>
      <c r="K844" t="s">
        <v>27</v>
      </c>
      <c r="L844" t="s">
        <v>42</v>
      </c>
    </row>
    <row r="845" spans="1:12" x14ac:dyDescent="0.2">
      <c r="A845" s="1">
        <v>41680.326423611114</v>
      </c>
      <c r="B845">
        <v>456681</v>
      </c>
      <c r="C845" t="s">
        <v>22</v>
      </c>
      <c r="D845" t="s">
        <v>124</v>
      </c>
      <c r="E845" t="s">
        <v>35</v>
      </c>
      <c r="F845" t="s">
        <v>142</v>
      </c>
      <c r="G845" s="1">
        <v>1</v>
      </c>
      <c r="H845" t="s">
        <v>1084</v>
      </c>
      <c r="I845" t="s">
        <v>274</v>
      </c>
      <c r="J845" t="s">
        <v>1094</v>
      </c>
      <c r="K845" t="s">
        <v>14</v>
      </c>
      <c r="L845" t="s">
        <v>152</v>
      </c>
    </row>
    <row r="846" spans="1:12" x14ac:dyDescent="0.2">
      <c r="A846" s="1">
        <v>41680.332546296297</v>
      </c>
      <c r="B846">
        <v>456683</v>
      </c>
      <c r="C846" t="s">
        <v>22</v>
      </c>
      <c r="D846" t="s">
        <v>124</v>
      </c>
      <c r="E846" t="s">
        <v>35</v>
      </c>
      <c r="F846" t="s">
        <v>142</v>
      </c>
      <c r="G846" s="1">
        <v>1</v>
      </c>
      <c r="H846" t="s">
        <v>1084</v>
      </c>
      <c r="I846" t="s">
        <v>274</v>
      </c>
      <c r="J846" t="s">
        <v>1095</v>
      </c>
      <c r="K846" t="s">
        <v>14</v>
      </c>
      <c r="L846" t="s">
        <v>152</v>
      </c>
    </row>
    <row r="847" spans="1:12" x14ac:dyDescent="0.2">
      <c r="A847" s="1">
        <v>41680.33258101852</v>
      </c>
      <c r="B847">
        <v>456684</v>
      </c>
      <c r="C847" t="s">
        <v>22</v>
      </c>
      <c r="D847" t="s">
        <v>206</v>
      </c>
      <c r="E847" t="s">
        <v>111</v>
      </c>
      <c r="F847" t="s">
        <v>16</v>
      </c>
      <c r="G847" s="1">
        <v>1</v>
      </c>
      <c r="H847" t="s">
        <v>1084</v>
      </c>
      <c r="I847" t="s">
        <v>274</v>
      </c>
      <c r="J847" t="s">
        <v>1096</v>
      </c>
      <c r="K847" t="s">
        <v>14</v>
      </c>
      <c r="L847" t="s">
        <v>137</v>
      </c>
    </row>
    <row r="848" spans="1:12" x14ac:dyDescent="0.2">
      <c r="A848" s="1">
        <v>41680.332962962966</v>
      </c>
      <c r="B848">
        <v>456685</v>
      </c>
      <c r="C848" t="s">
        <v>123</v>
      </c>
      <c r="D848" t="s">
        <v>185</v>
      </c>
      <c r="E848" t="s">
        <v>123</v>
      </c>
      <c r="F848" t="s">
        <v>77</v>
      </c>
      <c r="G848" s="1">
        <v>1</v>
      </c>
      <c r="H848" t="s">
        <v>1084</v>
      </c>
      <c r="I848" t="s">
        <v>274</v>
      </c>
      <c r="J848" t="s">
        <v>1097</v>
      </c>
      <c r="K848" t="s">
        <v>14</v>
      </c>
    </row>
    <row r="849" spans="1:12" x14ac:dyDescent="0.2">
      <c r="A849" s="1">
        <v>41680.346504629626</v>
      </c>
      <c r="B849">
        <v>456696</v>
      </c>
      <c r="C849" t="s">
        <v>22</v>
      </c>
      <c r="D849" t="s">
        <v>176</v>
      </c>
      <c r="E849" t="s">
        <v>184</v>
      </c>
      <c r="F849" t="s">
        <v>19</v>
      </c>
      <c r="G849" s="1">
        <v>1</v>
      </c>
      <c r="H849" t="s">
        <v>1084</v>
      </c>
      <c r="I849" t="s">
        <v>274</v>
      </c>
      <c r="J849" t="s">
        <v>1098</v>
      </c>
      <c r="K849" t="s">
        <v>14</v>
      </c>
      <c r="L849" t="s">
        <v>63</v>
      </c>
    </row>
    <row r="850" spans="1:12" x14ac:dyDescent="0.2">
      <c r="A850" s="1">
        <v>41680.346550925926</v>
      </c>
      <c r="B850">
        <v>456697</v>
      </c>
      <c r="C850" t="s">
        <v>22</v>
      </c>
      <c r="D850" t="s">
        <v>236</v>
      </c>
      <c r="E850" t="s">
        <v>111</v>
      </c>
      <c r="F850" t="s">
        <v>16</v>
      </c>
      <c r="G850" s="1">
        <v>1</v>
      </c>
      <c r="H850" t="s">
        <v>1084</v>
      </c>
      <c r="I850" t="s">
        <v>274</v>
      </c>
      <c r="J850" t="s">
        <v>1099</v>
      </c>
      <c r="K850" t="s">
        <v>14</v>
      </c>
      <c r="L850" t="s">
        <v>148</v>
      </c>
    </row>
    <row r="851" spans="1:12" x14ac:dyDescent="0.2">
      <c r="A851" s="1">
        <v>41680.353993055556</v>
      </c>
      <c r="B851">
        <v>456700</v>
      </c>
      <c r="C851" t="s">
        <v>22</v>
      </c>
      <c r="D851" t="s">
        <v>197</v>
      </c>
      <c r="E851" t="s">
        <v>59</v>
      </c>
      <c r="F851" t="s">
        <v>66</v>
      </c>
      <c r="G851" s="1">
        <v>1</v>
      </c>
      <c r="H851" t="s">
        <v>1084</v>
      </c>
      <c r="I851" t="s">
        <v>274</v>
      </c>
      <c r="J851" t="s">
        <v>1235</v>
      </c>
      <c r="K851" t="s">
        <v>14</v>
      </c>
    </row>
    <row r="852" spans="1:12" x14ac:dyDescent="0.2">
      <c r="A852" s="1">
        <v>41680.356481481482</v>
      </c>
      <c r="B852">
        <v>456701</v>
      </c>
      <c r="C852" t="s">
        <v>22</v>
      </c>
      <c r="D852" t="s">
        <v>176</v>
      </c>
      <c r="E852" t="s">
        <v>184</v>
      </c>
      <c r="F852" t="s">
        <v>19</v>
      </c>
      <c r="G852" s="1">
        <v>1</v>
      </c>
      <c r="H852" t="s">
        <v>1084</v>
      </c>
      <c r="I852" t="s">
        <v>274</v>
      </c>
      <c r="J852" t="s">
        <v>1100</v>
      </c>
      <c r="K852" t="s">
        <v>14</v>
      </c>
      <c r="L852" t="s">
        <v>20</v>
      </c>
    </row>
    <row r="853" spans="1:12" x14ac:dyDescent="0.2">
      <c r="A853" s="1">
        <v>41680.359803240739</v>
      </c>
      <c r="B853">
        <v>456703</v>
      </c>
      <c r="C853" t="s">
        <v>22</v>
      </c>
      <c r="D853" t="s">
        <v>176</v>
      </c>
      <c r="E853" t="s">
        <v>184</v>
      </c>
      <c r="F853" t="s">
        <v>19</v>
      </c>
      <c r="G853" s="1">
        <v>1</v>
      </c>
      <c r="H853" t="s">
        <v>1084</v>
      </c>
      <c r="I853" t="s">
        <v>274</v>
      </c>
      <c r="J853" t="s">
        <v>1101</v>
      </c>
      <c r="K853" t="s">
        <v>14</v>
      </c>
      <c r="L853" t="s">
        <v>20</v>
      </c>
    </row>
    <row r="854" spans="1:12" x14ac:dyDescent="0.2">
      <c r="A854" s="1">
        <v>41680.362754629627</v>
      </c>
      <c r="B854">
        <v>456704</v>
      </c>
      <c r="C854" t="s">
        <v>22</v>
      </c>
      <c r="D854" t="s">
        <v>124</v>
      </c>
      <c r="E854" t="s">
        <v>169</v>
      </c>
      <c r="F854" t="s">
        <v>16</v>
      </c>
      <c r="G854" s="1">
        <v>41680.534687500003</v>
      </c>
      <c r="H854" t="s">
        <v>1084</v>
      </c>
      <c r="I854" t="s">
        <v>274</v>
      </c>
      <c r="J854" t="s">
        <v>1102</v>
      </c>
      <c r="K854" t="s">
        <v>14</v>
      </c>
      <c r="L854" t="s">
        <v>153</v>
      </c>
    </row>
    <row r="855" spans="1:12" x14ac:dyDescent="0.2">
      <c r="A855" s="1">
        <v>41680.368831018517</v>
      </c>
      <c r="B855">
        <v>456706</v>
      </c>
      <c r="C855" t="s">
        <v>22</v>
      </c>
      <c r="D855" t="s">
        <v>176</v>
      </c>
      <c r="E855" t="s">
        <v>184</v>
      </c>
      <c r="F855" t="s">
        <v>19</v>
      </c>
      <c r="G855" s="1">
        <v>1</v>
      </c>
      <c r="H855" t="s">
        <v>1084</v>
      </c>
      <c r="I855" t="s">
        <v>274</v>
      </c>
      <c r="J855" t="s">
        <v>1103</v>
      </c>
      <c r="K855" t="s">
        <v>14</v>
      </c>
      <c r="L855" t="s">
        <v>20</v>
      </c>
    </row>
    <row r="856" spans="1:12" x14ac:dyDescent="0.2">
      <c r="A856" s="1">
        <v>41680.36886574074</v>
      </c>
      <c r="B856">
        <v>456707</v>
      </c>
      <c r="C856" t="s">
        <v>22</v>
      </c>
      <c r="D856" t="s">
        <v>210</v>
      </c>
      <c r="E856" t="s">
        <v>24</v>
      </c>
      <c r="F856" t="s">
        <v>33</v>
      </c>
      <c r="G856" s="1">
        <v>1</v>
      </c>
      <c r="H856" t="s">
        <v>1084</v>
      </c>
      <c r="I856" t="s">
        <v>274</v>
      </c>
      <c r="J856" t="s">
        <v>157</v>
      </c>
      <c r="K856" t="s">
        <v>14</v>
      </c>
      <c r="L856" t="s">
        <v>42</v>
      </c>
    </row>
    <row r="857" spans="1:12" x14ac:dyDescent="0.2">
      <c r="A857" s="1">
        <v>41680.3749537037</v>
      </c>
      <c r="B857">
        <v>456710</v>
      </c>
      <c r="C857" t="s">
        <v>22</v>
      </c>
      <c r="D857" t="s">
        <v>210</v>
      </c>
      <c r="E857" t="s">
        <v>24</v>
      </c>
      <c r="F857" t="s">
        <v>33</v>
      </c>
      <c r="G857" s="1">
        <v>1</v>
      </c>
      <c r="H857" t="s">
        <v>1084</v>
      </c>
      <c r="I857" t="s">
        <v>274</v>
      </c>
      <c r="J857" t="s">
        <v>157</v>
      </c>
      <c r="K857" t="s">
        <v>14</v>
      </c>
      <c r="L857" t="s">
        <v>42</v>
      </c>
    </row>
    <row r="858" spans="1:12" x14ac:dyDescent="0.2">
      <c r="A858" s="1">
        <v>41680.380856481483</v>
      </c>
      <c r="B858">
        <v>456715</v>
      </c>
      <c r="C858" t="s">
        <v>22</v>
      </c>
      <c r="D858" t="s">
        <v>174</v>
      </c>
      <c r="E858" t="s">
        <v>111</v>
      </c>
      <c r="F858" t="s">
        <v>54</v>
      </c>
      <c r="G858" s="1">
        <v>1</v>
      </c>
      <c r="H858" t="s">
        <v>1084</v>
      </c>
      <c r="I858" t="s">
        <v>274</v>
      </c>
      <c r="J858" t="s">
        <v>1104</v>
      </c>
      <c r="K858" t="s">
        <v>14</v>
      </c>
      <c r="L858" t="s">
        <v>270</v>
      </c>
    </row>
    <row r="859" spans="1:12" x14ac:dyDescent="0.2">
      <c r="A859" s="1">
        <v>41680.381550925929</v>
      </c>
      <c r="B859">
        <v>456716</v>
      </c>
      <c r="C859" t="s">
        <v>22</v>
      </c>
      <c r="D859" t="s">
        <v>32</v>
      </c>
      <c r="E859" t="s">
        <v>24</v>
      </c>
      <c r="F859" t="s">
        <v>33</v>
      </c>
      <c r="G859" s="1">
        <v>1</v>
      </c>
      <c r="H859" t="s">
        <v>1084</v>
      </c>
      <c r="I859" t="s">
        <v>274</v>
      </c>
      <c r="J859" t="s">
        <v>1105</v>
      </c>
      <c r="K859" t="s">
        <v>14</v>
      </c>
      <c r="L859" t="s">
        <v>39</v>
      </c>
    </row>
    <row r="860" spans="1:12" x14ac:dyDescent="0.2">
      <c r="A860" s="1">
        <v>41680.382511574076</v>
      </c>
      <c r="B860">
        <v>456717</v>
      </c>
      <c r="C860" t="s">
        <v>22</v>
      </c>
      <c r="D860" t="s">
        <v>428</v>
      </c>
      <c r="E860" t="s">
        <v>169</v>
      </c>
      <c r="F860" t="s">
        <v>74</v>
      </c>
      <c r="G860" s="1">
        <v>1</v>
      </c>
      <c r="H860" t="s">
        <v>1084</v>
      </c>
      <c r="I860" t="s">
        <v>274</v>
      </c>
      <c r="J860" t="s">
        <v>1106</v>
      </c>
      <c r="K860" t="s">
        <v>14</v>
      </c>
    </row>
    <row r="861" spans="1:12" x14ac:dyDescent="0.2">
      <c r="A861" s="1">
        <v>41680.383888888886</v>
      </c>
      <c r="B861">
        <v>456718</v>
      </c>
      <c r="C861" t="s">
        <v>22</v>
      </c>
      <c r="D861" t="s">
        <v>176</v>
      </c>
      <c r="E861" t="s">
        <v>184</v>
      </c>
      <c r="F861" t="s">
        <v>19</v>
      </c>
      <c r="G861" s="1">
        <v>1</v>
      </c>
      <c r="H861" t="s">
        <v>1084</v>
      </c>
      <c r="I861" t="s">
        <v>274</v>
      </c>
      <c r="J861" t="s">
        <v>1107</v>
      </c>
      <c r="K861" t="s">
        <v>14</v>
      </c>
    </row>
    <row r="862" spans="1:12" x14ac:dyDescent="0.2">
      <c r="A862" s="1">
        <v>41680.385555555556</v>
      </c>
      <c r="B862">
        <v>456719</v>
      </c>
      <c r="C862" t="s">
        <v>22</v>
      </c>
      <c r="D862" t="s">
        <v>166</v>
      </c>
      <c r="E862" t="s">
        <v>170</v>
      </c>
      <c r="F862" t="s">
        <v>36</v>
      </c>
      <c r="G862" s="1">
        <v>1</v>
      </c>
      <c r="H862" t="s">
        <v>1084</v>
      </c>
      <c r="I862" t="s">
        <v>274</v>
      </c>
      <c r="J862" t="s">
        <v>1108</v>
      </c>
      <c r="K862" t="s">
        <v>132</v>
      </c>
      <c r="L862" t="s">
        <v>948</v>
      </c>
    </row>
    <row r="863" spans="1:12" x14ac:dyDescent="0.2">
      <c r="A863" s="1">
        <v>41680.386805555558</v>
      </c>
      <c r="B863">
        <v>456721</v>
      </c>
      <c r="C863" t="s">
        <v>22</v>
      </c>
      <c r="D863" t="s">
        <v>65</v>
      </c>
      <c r="E863" t="s">
        <v>111</v>
      </c>
      <c r="F863" t="s">
        <v>16</v>
      </c>
      <c r="G863" s="1">
        <v>1</v>
      </c>
      <c r="H863" t="s">
        <v>1084</v>
      </c>
      <c r="I863" t="s">
        <v>274</v>
      </c>
      <c r="J863" t="s">
        <v>1109</v>
      </c>
      <c r="K863" t="s">
        <v>14</v>
      </c>
      <c r="L863" t="s">
        <v>21</v>
      </c>
    </row>
    <row r="864" spans="1:12" x14ac:dyDescent="0.2">
      <c r="A864" s="1">
        <v>41680.387048611112</v>
      </c>
      <c r="B864">
        <v>456722</v>
      </c>
      <c r="C864" t="s">
        <v>22</v>
      </c>
      <c r="D864" t="s">
        <v>190</v>
      </c>
      <c r="E864" t="s">
        <v>72</v>
      </c>
      <c r="F864" t="s">
        <v>33</v>
      </c>
      <c r="G864" s="1">
        <v>1</v>
      </c>
      <c r="H864" t="s">
        <v>1084</v>
      </c>
      <c r="I864" t="s">
        <v>274</v>
      </c>
      <c r="J864" t="s">
        <v>1110</v>
      </c>
      <c r="K864" t="s">
        <v>14</v>
      </c>
      <c r="L864" t="s">
        <v>39</v>
      </c>
    </row>
    <row r="865" spans="1:12" x14ac:dyDescent="0.2">
      <c r="A865" s="1">
        <v>41680.3905787037</v>
      </c>
      <c r="B865">
        <v>456758</v>
      </c>
      <c r="C865" t="s">
        <v>22</v>
      </c>
      <c r="D865" t="s">
        <v>49</v>
      </c>
      <c r="E865" t="s">
        <v>214</v>
      </c>
      <c r="F865" t="s">
        <v>36</v>
      </c>
      <c r="G865" s="1">
        <v>1</v>
      </c>
      <c r="H865" t="s">
        <v>1084</v>
      </c>
      <c r="I865" t="s">
        <v>274</v>
      </c>
      <c r="J865" t="s">
        <v>1111</v>
      </c>
      <c r="K865" t="s">
        <v>1112</v>
      </c>
      <c r="L865" t="s">
        <v>948</v>
      </c>
    </row>
    <row r="866" spans="1:12" x14ac:dyDescent="0.2">
      <c r="A866" s="1">
        <v>41680.395648148151</v>
      </c>
      <c r="B866">
        <v>456731</v>
      </c>
      <c r="C866" t="s">
        <v>22</v>
      </c>
      <c r="D866" t="s">
        <v>166</v>
      </c>
      <c r="E866" t="s">
        <v>35</v>
      </c>
      <c r="F866" t="s">
        <v>36</v>
      </c>
      <c r="G866" s="1">
        <v>1</v>
      </c>
      <c r="H866" t="s">
        <v>1084</v>
      </c>
      <c r="I866" t="s">
        <v>274</v>
      </c>
      <c r="J866" t="s">
        <v>323</v>
      </c>
      <c r="K866" t="s">
        <v>14</v>
      </c>
      <c r="L866" t="s">
        <v>948</v>
      </c>
    </row>
    <row r="867" spans="1:12" x14ac:dyDescent="0.2">
      <c r="A867" s="1">
        <v>41680.39603009259</v>
      </c>
      <c r="B867">
        <v>456734</v>
      </c>
      <c r="C867" t="s">
        <v>22</v>
      </c>
      <c r="D867" t="s">
        <v>166</v>
      </c>
      <c r="E867" t="s">
        <v>35</v>
      </c>
      <c r="F867" t="s">
        <v>36</v>
      </c>
      <c r="G867" s="1">
        <v>1</v>
      </c>
      <c r="H867" t="s">
        <v>1084</v>
      </c>
      <c r="I867" t="s">
        <v>274</v>
      </c>
      <c r="J867" t="s">
        <v>323</v>
      </c>
      <c r="K867" t="s">
        <v>14</v>
      </c>
      <c r="L867" t="s">
        <v>948</v>
      </c>
    </row>
    <row r="868" spans="1:12" x14ac:dyDescent="0.2">
      <c r="A868" s="1">
        <v>41680.396504629629</v>
      </c>
      <c r="B868">
        <v>456735</v>
      </c>
      <c r="C868" t="s">
        <v>22</v>
      </c>
      <c r="D868" t="s">
        <v>166</v>
      </c>
      <c r="E868" t="s">
        <v>35</v>
      </c>
      <c r="F868" t="s">
        <v>36</v>
      </c>
      <c r="G868" s="1">
        <v>1</v>
      </c>
      <c r="H868" t="s">
        <v>1084</v>
      </c>
      <c r="I868" t="s">
        <v>274</v>
      </c>
      <c r="J868" t="s">
        <v>323</v>
      </c>
      <c r="K868" t="s">
        <v>14</v>
      </c>
      <c r="L868" t="s">
        <v>948</v>
      </c>
    </row>
    <row r="869" spans="1:12" x14ac:dyDescent="0.2">
      <c r="A869" s="1">
        <v>41680.397013888891</v>
      </c>
      <c r="B869">
        <v>456737</v>
      </c>
      <c r="C869" t="s">
        <v>22</v>
      </c>
      <c r="D869" t="s">
        <v>166</v>
      </c>
      <c r="E869" t="s">
        <v>35</v>
      </c>
      <c r="F869" t="s">
        <v>36</v>
      </c>
      <c r="G869" s="1">
        <v>1</v>
      </c>
      <c r="H869" t="s">
        <v>1084</v>
      </c>
      <c r="I869" t="s">
        <v>274</v>
      </c>
      <c r="J869" t="s">
        <v>322</v>
      </c>
      <c r="K869" t="s">
        <v>14</v>
      </c>
      <c r="L869" t="s">
        <v>948</v>
      </c>
    </row>
    <row r="870" spans="1:12" x14ac:dyDescent="0.2">
      <c r="A870" s="1">
        <v>41680.397418981483</v>
      </c>
      <c r="B870">
        <v>456738</v>
      </c>
      <c r="C870" t="s">
        <v>22</v>
      </c>
      <c r="D870" t="s">
        <v>166</v>
      </c>
      <c r="E870" t="s">
        <v>35</v>
      </c>
      <c r="F870" t="s">
        <v>36</v>
      </c>
      <c r="G870" s="1">
        <v>1</v>
      </c>
      <c r="H870" t="s">
        <v>1084</v>
      </c>
      <c r="I870" t="s">
        <v>274</v>
      </c>
      <c r="J870" t="s">
        <v>323</v>
      </c>
      <c r="K870" t="s">
        <v>14</v>
      </c>
      <c r="L870" t="s">
        <v>81</v>
      </c>
    </row>
    <row r="871" spans="1:12" x14ac:dyDescent="0.2">
      <c r="A871" s="1">
        <v>41680.399351851855</v>
      </c>
      <c r="B871">
        <v>456741</v>
      </c>
      <c r="C871" t="s">
        <v>22</v>
      </c>
      <c r="D871" t="s">
        <v>174</v>
      </c>
      <c r="E871" t="s">
        <v>100</v>
      </c>
      <c r="F871" t="s">
        <v>16</v>
      </c>
      <c r="G871" s="1">
        <v>1</v>
      </c>
      <c r="H871" t="s">
        <v>1084</v>
      </c>
      <c r="I871" t="s">
        <v>274</v>
      </c>
      <c r="J871" t="s">
        <v>1113</v>
      </c>
      <c r="K871" t="s">
        <v>14</v>
      </c>
      <c r="L871" t="s">
        <v>130</v>
      </c>
    </row>
    <row r="872" spans="1:12" x14ac:dyDescent="0.2">
      <c r="A872" s="1">
        <v>41680.39949074074</v>
      </c>
      <c r="B872">
        <v>456742</v>
      </c>
      <c r="C872" t="s">
        <v>22</v>
      </c>
      <c r="D872" t="s">
        <v>193</v>
      </c>
      <c r="E872" t="s">
        <v>73</v>
      </c>
      <c r="F872" t="s">
        <v>25</v>
      </c>
      <c r="G872" s="1">
        <v>1</v>
      </c>
      <c r="H872" t="s">
        <v>1084</v>
      </c>
      <c r="I872" t="s">
        <v>274</v>
      </c>
      <c r="J872" t="s">
        <v>1114</v>
      </c>
      <c r="K872" t="s">
        <v>14</v>
      </c>
    </row>
    <row r="873" spans="1:12" x14ac:dyDescent="0.2">
      <c r="A873" s="1">
        <v>41680.403310185182</v>
      </c>
      <c r="B873">
        <v>456743</v>
      </c>
      <c r="C873" t="s">
        <v>22</v>
      </c>
      <c r="D873" t="s">
        <v>174</v>
      </c>
      <c r="E873" t="s">
        <v>111</v>
      </c>
      <c r="F873" t="s">
        <v>50</v>
      </c>
      <c r="G873" s="1">
        <v>1</v>
      </c>
      <c r="H873" t="s">
        <v>1084</v>
      </c>
      <c r="I873" t="s">
        <v>274</v>
      </c>
      <c r="J873" t="s">
        <v>1115</v>
      </c>
      <c r="K873" t="s">
        <v>14</v>
      </c>
      <c r="L873" t="s">
        <v>239</v>
      </c>
    </row>
    <row r="874" spans="1:12" x14ac:dyDescent="0.2">
      <c r="A874" s="1">
        <v>41680.403564814813</v>
      </c>
      <c r="B874">
        <v>456748</v>
      </c>
      <c r="C874" t="s">
        <v>22</v>
      </c>
      <c r="D874" t="s">
        <v>124</v>
      </c>
      <c r="E874" t="s">
        <v>169</v>
      </c>
      <c r="F874" t="s">
        <v>79</v>
      </c>
      <c r="G874" s="1">
        <v>1</v>
      </c>
      <c r="H874" t="s">
        <v>1084</v>
      </c>
      <c r="I874" t="s">
        <v>274</v>
      </c>
      <c r="J874" t="s">
        <v>1116</v>
      </c>
      <c r="K874" t="s">
        <v>150</v>
      </c>
      <c r="L874" t="s">
        <v>152</v>
      </c>
    </row>
    <row r="875" spans="1:12" x14ac:dyDescent="0.2">
      <c r="A875" s="1">
        <v>41680.403599537036</v>
      </c>
      <c r="B875">
        <v>456744</v>
      </c>
      <c r="C875" t="s">
        <v>22</v>
      </c>
      <c r="D875" t="s">
        <v>225</v>
      </c>
      <c r="E875" t="s">
        <v>59</v>
      </c>
      <c r="F875" t="s">
        <v>46</v>
      </c>
      <c r="G875" s="1">
        <v>1</v>
      </c>
      <c r="H875" t="s">
        <v>1084</v>
      </c>
      <c r="I875" t="s">
        <v>274</v>
      </c>
      <c r="J875" t="s">
        <v>1117</v>
      </c>
      <c r="K875" t="s">
        <v>14</v>
      </c>
    </row>
    <row r="876" spans="1:12" x14ac:dyDescent="0.2">
      <c r="A876" s="1">
        <v>41680.403749999998</v>
      </c>
      <c r="B876">
        <v>456745</v>
      </c>
      <c r="C876" t="s">
        <v>22</v>
      </c>
      <c r="D876" t="s">
        <v>124</v>
      </c>
      <c r="E876" t="s">
        <v>35</v>
      </c>
      <c r="F876" t="s">
        <v>142</v>
      </c>
      <c r="G876" s="1">
        <v>1</v>
      </c>
      <c r="H876" t="s">
        <v>1084</v>
      </c>
      <c r="I876" t="s">
        <v>274</v>
      </c>
      <c r="J876" t="s">
        <v>1118</v>
      </c>
      <c r="K876" t="s">
        <v>14</v>
      </c>
      <c r="L876" t="s">
        <v>152</v>
      </c>
    </row>
    <row r="877" spans="1:12" x14ac:dyDescent="0.2">
      <c r="A877" s="1">
        <v>41680.404027777775</v>
      </c>
      <c r="B877">
        <v>456746</v>
      </c>
      <c r="C877" t="s">
        <v>22</v>
      </c>
      <c r="D877" t="s">
        <v>86</v>
      </c>
      <c r="E877" t="s">
        <v>220</v>
      </c>
      <c r="F877" t="s">
        <v>53</v>
      </c>
      <c r="G877" s="1">
        <v>1</v>
      </c>
      <c r="H877" t="s">
        <v>1084</v>
      </c>
      <c r="I877" t="s">
        <v>274</v>
      </c>
      <c r="J877" t="s">
        <v>1119</v>
      </c>
      <c r="K877" t="s">
        <v>14</v>
      </c>
      <c r="L877" t="s">
        <v>149</v>
      </c>
    </row>
    <row r="878" spans="1:12" x14ac:dyDescent="0.2">
      <c r="A878" s="1">
        <v>41680.404814814814</v>
      </c>
      <c r="B878">
        <v>456753</v>
      </c>
      <c r="C878" t="s">
        <v>22</v>
      </c>
      <c r="D878" t="s">
        <v>32</v>
      </c>
      <c r="E878" t="s">
        <v>38</v>
      </c>
      <c r="F878" t="s">
        <v>33</v>
      </c>
      <c r="G878" s="1">
        <v>1</v>
      </c>
      <c r="H878" t="s">
        <v>1084</v>
      </c>
      <c r="I878" t="s">
        <v>274</v>
      </c>
      <c r="J878" t="s">
        <v>1120</v>
      </c>
      <c r="K878" t="s">
        <v>136</v>
      </c>
      <c r="L878" t="s">
        <v>44</v>
      </c>
    </row>
    <row r="879" spans="1:12" x14ac:dyDescent="0.2">
      <c r="A879" s="1">
        <v>41680.405509259261</v>
      </c>
      <c r="B879">
        <v>456749</v>
      </c>
      <c r="C879" t="s">
        <v>22</v>
      </c>
      <c r="D879" t="s">
        <v>124</v>
      </c>
      <c r="E879" t="s">
        <v>35</v>
      </c>
      <c r="F879" t="s">
        <v>107</v>
      </c>
      <c r="G879" s="1">
        <v>1</v>
      </c>
      <c r="H879" t="s">
        <v>1084</v>
      </c>
      <c r="I879" t="s">
        <v>274</v>
      </c>
      <c r="J879" t="s">
        <v>1121</v>
      </c>
      <c r="K879" t="s">
        <v>14</v>
      </c>
    </row>
    <row r="880" spans="1:12" x14ac:dyDescent="0.2">
      <c r="A880" s="1">
        <v>41680.407037037039</v>
      </c>
      <c r="B880">
        <v>456750</v>
      </c>
      <c r="C880" t="s">
        <v>22</v>
      </c>
      <c r="D880" t="s">
        <v>57</v>
      </c>
      <c r="E880" t="s">
        <v>111</v>
      </c>
      <c r="F880" t="s">
        <v>31</v>
      </c>
      <c r="G880" s="1">
        <v>1</v>
      </c>
      <c r="H880" t="s">
        <v>1084</v>
      </c>
      <c r="I880" t="s">
        <v>274</v>
      </c>
      <c r="J880" t="s">
        <v>1122</v>
      </c>
      <c r="K880" t="s">
        <v>14</v>
      </c>
    </row>
    <row r="881" spans="1:12" x14ac:dyDescent="0.2">
      <c r="A881" s="1">
        <v>41680.407847222225</v>
      </c>
      <c r="B881">
        <v>456751</v>
      </c>
      <c r="C881" t="s">
        <v>22</v>
      </c>
      <c r="D881" t="s">
        <v>23</v>
      </c>
      <c r="E881" t="s">
        <v>38</v>
      </c>
      <c r="F881" t="s">
        <v>33</v>
      </c>
      <c r="G881" s="1">
        <v>1</v>
      </c>
      <c r="H881" t="s">
        <v>1084</v>
      </c>
      <c r="I881" t="s">
        <v>274</v>
      </c>
      <c r="J881" t="s">
        <v>1013</v>
      </c>
      <c r="K881" t="s">
        <v>14</v>
      </c>
      <c r="L881" t="s">
        <v>42</v>
      </c>
    </row>
    <row r="882" spans="1:12" x14ac:dyDescent="0.2">
      <c r="A882" s="1">
        <v>41680.408032407409</v>
      </c>
      <c r="B882">
        <v>456752</v>
      </c>
      <c r="C882" t="s">
        <v>22</v>
      </c>
      <c r="D882" t="s">
        <v>57</v>
      </c>
      <c r="E882" t="s">
        <v>111</v>
      </c>
      <c r="F882" t="s">
        <v>16</v>
      </c>
      <c r="G882" s="1">
        <v>1</v>
      </c>
      <c r="H882" t="s">
        <v>1084</v>
      </c>
      <c r="I882" t="s">
        <v>274</v>
      </c>
      <c r="J882" t="s">
        <v>1123</v>
      </c>
      <c r="K882" t="s">
        <v>14</v>
      </c>
      <c r="L882" t="s">
        <v>153</v>
      </c>
    </row>
    <row r="883" spans="1:12" x14ac:dyDescent="0.2">
      <c r="A883" s="1">
        <v>41680.409583333334</v>
      </c>
      <c r="B883">
        <v>456756</v>
      </c>
      <c r="C883" t="s">
        <v>22</v>
      </c>
      <c r="D883" t="s">
        <v>191</v>
      </c>
      <c r="E883" t="s">
        <v>35</v>
      </c>
      <c r="F883" t="s">
        <v>19</v>
      </c>
      <c r="G883" s="1">
        <v>1</v>
      </c>
      <c r="H883" t="s">
        <v>1084</v>
      </c>
      <c r="I883" t="s">
        <v>274</v>
      </c>
      <c r="J883" t="s">
        <v>99</v>
      </c>
      <c r="K883" t="s">
        <v>136</v>
      </c>
      <c r="L883" t="s">
        <v>20</v>
      </c>
    </row>
    <row r="884" spans="1:12" x14ac:dyDescent="0.2">
      <c r="A884" s="1">
        <v>41680.412314814814</v>
      </c>
      <c r="B884">
        <v>456757</v>
      </c>
      <c r="C884" t="s">
        <v>22</v>
      </c>
      <c r="D884" t="s">
        <v>86</v>
      </c>
      <c r="E884" t="s">
        <v>140</v>
      </c>
      <c r="F884" t="s">
        <v>36</v>
      </c>
      <c r="G884" s="1">
        <v>1</v>
      </c>
      <c r="H884" t="s">
        <v>1084</v>
      </c>
      <c r="I884" t="s">
        <v>274</v>
      </c>
      <c r="J884" t="s">
        <v>1124</v>
      </c>
      <c r="K884" t="s">
        <v>14</v>
      </c>
      <c r="L884" t="s">
        <v>81</v>
      </c>
    </row>
    <row r="885" spans="1:12" x14ac:dyDescent="0.2">
      <c r="A885" s="1">
        <v>41680.415648148148</v>
      </c>
      <c r="B885">
        <v>456759</v>
      </c>
      <c r="C885" t="s">
        <v>22</v>
      </c>
      <c r="D885" t="s">
        <v>125</v>
      </c>
      <c r="E885" t="s">
        <v>111</v>
      </c>
      <c r="F885" t="s">
        <v>43</v>
      </c>
      <c r="G885" s="1">
        <v>1</v>
      </c>
      <c r="H885" t="s">
        <v>1084</v>
      </c>
      <c r="I885" t="s">
        <v>274</v>
      </c>
      <c r="J885" t="s">
        <v>797</v>
      </c>
      <c r="K885" t="s">
        <v>14</v>
      </c>
      <c r="L885" t="s">
        <v>69</v>
      </c>
    </row>
    <row r="886" spans="1:12" x14ac:dyDescent="0.2">
      <c r="A886" s="1">
        <v>41680.417592592596</v>
      </c>
      <c r="B886">
        <v>456764</v>
      </c>
      <c r="C886" t="s">
        <v>22</v>
      </c>
      <c r="D886" t="s">
        <v>176</v>
      </c>
      <c r="E886" t="s">
        <v>177</v>
      </c>
      <c r="F886" t="s">
        <v>19</v>
      </c>
      <c r="G886" s="1">
        <v>1</v>
      </c>
      <c r="H886" t="s">
        <v>1084</v>
      </c>
      <c r="I886" t="s">
        <v>274</v>
      </c>
      <c r="J886" t="s">
        <v>1125</v>
      </c>
      <c r="K886" t="s">
        <v>92</v>
      </c>
      <c r="L886" t="s">
        <v>20</v>
      </c>
    </row>
    <row r="887" spans="1:12" x14ac:dyDescent="0.2">
      <c r="A887" s="1">
        <v>41680.417719907404</v>
      </c>
      <c r="B887">
        <v>456761</v>
      </c>
      <c r="C887" t="s">
        <v>22</v>
      </c>
      <c r="D887" t="s">
        <v>65</v>
      </c>
      <c r="E887" t="s">
        <v>111</v>
      </c>
      <c r="F887" t="s">
        <v>16</v>
      </c>
      <c r="G887" s="1">
        <v>1</v>
      </c>
      <c r="H887" t="s">
        <v>1084</v>
      </c>
      <c r="I887" t="s">
        <v>274</v>
      </c>
      <c r="J887" t="s">
        <v>1126</v>
      </c>
      <c r="K887" t="s">
        <v>14</v>
      </c>
      <c r="L887" t="s">
        <v>153</v>
      </c>
    </row>
    <row r="888" spans="1:12" x14ac:dyDescent="0.2">
      <c r="A888" s="1">
        <v>41680.418958333335</v>
      </c>
      <c r="B888">
        <v>456763</v>
      </c>
      <c r="C888" t="s">
        <v>22</v>
      </c>
      <c r="D888" t="s">
        <v>190</v>
      </c>
      <c r="E888" t="s">
        <v>100</v>
      </c>
      <c r="F888" t="s">
        <v>33</v>
      </c>
      <c r="G888" s="1">
        <v>1</v>
      </c>
      <c r="H888" t="s">
        <v>1084</v>
      </c>
      <c r="I888" t="s">
        <v>274</v>
      </c>
      <c r="J888" t="s">
        <v>1128</v>
      </c>
      <c r="K888" t="s">
        <v>14</v>
      </c>
      <c r="L888" t="s">
        <v>34</v>
      </c>
    </row>
    <row r="889" spans="1:12" x14ac:dyDescent="0.2">
      <c r="A889" s="1">
        <v>41680.418958333335</v>
      </c>
      <c r="B889">
        <v>456767</v>
      </c>
      <c r="C889" t="s">
        <v>22</v>
      </c>
      <c r="D889" t="s">
        <v>236</v>
      </c>
      <c r="E889" t="s">
        <v>237</v>
      </c>
      <c r="F889" t="s">
        <v>36</v>
      </c>
      <c r="G889" s="1">
        <v>1</v>
      </c>
      <c r="H889" t="s">
        <v>1084</v>
      </c>
      <c r="I889" t="s">
        <v>274</v>
      </c>
      <c r="J889" t="s">
        <v>1127</v>
      </c>
      <c r="K889" t="s">
        <v>353</v>
      </c>
      <c r="L889" t="s">
        <v>81</v>
      </c>
    </row>
    <row r="890" spans="1:12" x14ac:dyDescent="0.2">
      <c r="A890" s="1">
        <v>41680.41951388889</v>
      </c>
      <c r="B890">
        <v>456766</v>
      </c>
      <c r="C890" t="s">
        <v>22</v>
      </c>
      <c r="D890" t="s">
        <v>383</v>
      </c>
      <c r="E890" t="s">
        <v>169</v>
      </c>
      <c r="F890" t="s">
        <v>33</v>
      </c>
      <c r="G890" s="1">
        <v>1</v>
      </c>
      <c r="H890" t="s">
        <v>1084</v>
      </c>
      <c r="I890" t="s">
        <v>274</v>
      </c>
      <c r="J890" t="s">
        <v>1129</v>
      </c>
      <c r="K890" t="s">
        <v>14</v>
      </c>
      <c r="L890" t="s">
        <v>39</v>
      </c>
    </row>
    <row r="891" spans="1:12" x14ac:dyDescent="0.2">
      <c r="A891" s="1">
        <v>41680.420092592591</v>
      </c>
      <c r="B891">
        <v>456768</v>
      </c>
      <c r="C891" t="s">
        <v>22</v>
      </c>
      <c r="D891" t="s">
        <v>124</v>
      </c>
      <c r="E891" t="s">
        <v>169</v>
      </c>
      <c r="F891" t="s">
        <v>76</v>
      </c>
      <c r="G891" s="1">
        <v>1</v>
      </c>
      <c r="H891" t="s">
        <v>1084</v>
      </c>
      <c r="I891" t="s">
        <v>274</v>
      </c>
      <c r="J891" t="s">
        <v>1130</v>
      </c>
      <c r="K891" t="s">
        <v>154</v>
      </c>
      <c r="L891" t="s">
        <v>152</v>
      </c>
    </row>
    <row r="892" spans="1:12" x14ac:dyDescent="0.2">
      <c r="A892" s="1">
        <v>41680.425150462965</v>
      </c>
      <c r="B892">
        <v>456771</v>
      </c>
      <c r="C892" t="s">
        <v>22</v>
      </c>
      <c r="D892" t="s">
        <v>32</v>
      </c>
      <c r="E892" t="s">
        <v>38</v>
      </c>
      <c r="F892" t="s">
        <v>16</v>
      </c>
      <c r="G892" s="1">
        <v>1</v>
      </c>
      <c r="H892" t="s">
        <v>1084</v>
      </c>
      <c r="I892" t="s">
        <v>274</v>
      </c>
      <c r="J892" t="s">
        <v>1131</v>
      </c>
      <c r="K892" t="s">
        <v>150</v>
      </c>
      <c r="L892" t="s">
        <v>148</v>
      </c>
    </row>
    <row r="893" spans="1:12" x14ac:dyDescent="0.2">
      <c r="A893" s="1">
        <v>41680.427060185182</v>
      </c>
      <c r="B893">
        <v>456772</v>
      </c>
      <c r="C893" t="s">
        <v>22</v>
      </c>
      <c r="D893" t="s">
        <v>171</v>
      </c>
      <c r="E893" t="s">
        <v>169</v>
      </c>
      <c r="F893" t="s">
        <v>104</v>
      </c>
      <c r="G893" s="1">
        <v>1</v>
      </c>
      <c r="H893" t="s">
        <v>1084</v>
      </c>
      <c r="I893" t="s">
        <v>274</v>
      </c>
      <c r="J893" t="s">
        <v>1132</v>
      </c>
      <c r="K893" t="s">
        <v>14</v>
      </c>
    </row>
    <row r="894" spans="1:12" x14ac:dyDescent="0.2">
      <c r="A894" s="1">
        <v>41680.427094907405</v>
      </c>
      <c r="B894">
        <v>456773</v>
      </c>
      <c r="C894" t="s">
        <v>22</v>
      </c>
      <c r="D894" t="s">
        <v>174</v>
      </c>
      <c r="E894" t="s">
        <v>234</v>
      </c>
      <c r="F894" t="s">
        <v>51</v>
      </c>
      <c r="G894" s="1">
        <v>1</v>
      </c>
      <c r="H894" t="s">
        <v>1084</v>
      </c>
      <c r="I894" t="s">
        <v>274</v>
      </c>
      <c r="J894" t="s">
        <v>1133</v>
      </c>
      <c r="K894" t="s">
        <v>14</v>
      </c>
      <c r="L894" t="s">
        <v>247</v>
      </c>
    </row>
    <row r="895" spans="1:12" x14ac:dyDescent="0.2">
      <c r="A895" s="1">
        <v>41680.427453703705</v>
      </c>
      <c r="B895">
        <v>456774</v>
      </c>
      <c r="C895" t="s">
        <v>22</v>
      </c>
      <c r="D895" t="s">
        <v>210</v>
      </c>
      <c r="E895" t="s">
        <v>24</v>
      </c>
      <c r="F895" t="s">
        <v>33</v>
      </c>
      <c r="G895" s="1">
        <v>1</v>
      </c>
      <c r="H895" t="s">
        <v>1084</v>
      </c>
      <c r="I895" t="s">
        <v>274</v>
      </c>
      <c r="J895" t="s">
        <v>1134</v>
      </c>
      <c r="K895" t="s">
        <v>14</v>
      </c>
      <c r="L895" t="s">
        <v>34</v>
      </c>
    </row>
    <row r="896" spans="1:12" x14ac:dyDescent="0.2">
      <c r="A896" s="1">
        <v>41680.431238425925</v>
      </c>
      <c r="B896">
        <v>456775</v>
      </c>
      <c r="C896" t="s">
        <v>22</v>
      </c>
      <c r="D896" t="s">
        <v>171</v>
      </c>
      <c r="E896" t="s">
        <v>169</v>
      </c>
      <c r="F896" t="s">
        <v>104</v>
      </c>
      <c r="G896" s="1">
        <v>1</v>
      </c>
      <c r="H896" t="s">
        <v>1084</v>
      </c>
      <c r="I896" t="s">
        <v>274</v>
      </c>
      <c r="J896" t="s">
        <v>1135</v>
      </c>
      <c r="K896" t="s">
        <v>14</v>
      </c>
    </row>
    <row r="897" spans="1:12" x14ac:dyDescent="0.2">
      <c r="A897" s="1">
        <v>41680.43204861111</v>
      </c>
      <c r="B897">
        <v>456776</v>
      </c>
      <c r="C897" t="s">
        <v>123</v>
      </c>
      <c r="D897" t="s">
        <v>180</v>
      </c>
      <c r="E897" t="s">
        <v>123</v>
      </c>
      <c r="F897" t="s">
        <v>16</v>
      </c>
      <c r="G897" s="1">
        <v>1</v>
      </c>
      <c r="H897" t="s">
        <v>1084</v>
      </c>
      <c r="I897" t="s">
        <v>274</v>
      </c>
      <c r="J897" t="s">
        <v>1136</v>
      </c>
      <c r="K897" t="s">
        <v>14</v>
      </c>
      <c r="L897" t="s">
        <v>130</v>
      </c>
    </row>
    <row r="898" spans="1:12" x14ac:dyDescent="0.2">
      <c r="A898" s="1">
        <v>41680.4375462963</v>
      </c>
      <c r="B898">
        <v>456779</v>
      </c>
      <c r="C898" t="s">
        <v>22</v>
      </c>
      <c r="D898" t="s">
        <v>163</v>
      </c>
      <c r="E898" t="s">
        <v>38</v>
      </c>
      <c r="F898" t="s">
        <v>33</v>
      </c>
      <c r="G898" s="1">
        <v>1</v>
      </c>
      <c r="H898" t="s">
        <v>1084</v>
      </c>
      <c r="I898" t="s">
        <v>274</v>
      </c>
      <c r="J898" t="s">
        <v>1137</v>
      </c>
      <c r="K898" t="s">
        <v>14</v>
      </c>
      <c r="L898" t="s">
        <v>69</v>
      </c>
    </row>
    <row r="899" spans="1:12" x14ac:dyDescent="0.2">
      <c r="A899" s="1">
        <v>41680.441817129627</v>
      </c>
      <c r="B899">
        <v>456781</v>
      </c>
      <c r="C899" t="s">
        <v>22</v>
      </c>
      <c r="D899" t="s">
        <v>57</v>
      </c>
      <c r="E899" t="s">
        <v>111</v>
      </c>
      <c r="F899" t="s">
        <v>103</v>
      </c>
      <c r="G899" s="1">
        <v>1</v>
      </c>
      <c r="H899" t="s">
        <v>1084</v>
      </c>
      <c r="I899" t="s">
        <v>274</v>
      </c>
      <c r="J899" t="s">
        <v>1138</v>
      </c>
      <c r="K899" t="s">
        <v>14</v>
      </c>
    </row>
    <row r="900" spans="1:12" x14ac:dyDescent="0.2">
      <c r="A900" s="1">
        <v>41680.442546296297</v>
      </c>
      <c r="B900">
        <v>456787</v>
      </c>
      <c r="C900" t="s">
        <v>22</v>
      </c>
      <c r="D900" t="s">
        <v>201</v>
      </c>
      <c r="E900" t="s">
        <v>38</v>
      </c>
      <c r="F900" t="s">
        <v>50</v>
      </c>
      <c r="G900" s="1">
        <v>1</v>
      </c>
      <c r="H900" t="s">
        <v>1084</v>
      </c>
      <c r="I900" t="s">
        <v>274</v>
      </c>
      <c r="J900" t="s">
        <v>1111</v>
      </c>
      <c r="K900" t="s">
        <v>151</v>
      </c>
      <c r="L900" t="s">
        <v>58</v>
      </c>
    </row>
    <row r="901" spans="1:12" x14ac:dyDescent="0.2">
      <c r="A901" s="1">
        <v>41680.443842592591</v>
      </c>
      <c r="B901">
        <v>456783</v>
      </c>
      <c r="C901" t="s">
        <v>22</v>
      </c>
      <c r="D901" t="s">
        <v>124</v>
      </c>
      <c r="E901" t="s">
        <v>169</v>
      </c>
      <c r="F901" t="s">
        <v>115</v>
      </c>
      <c r="G901" s="1">
        <v>1</v>
      </c>
      <c r="H901" t="s">
        <v>1084</v>
      </c>
      <c r="I901" t="s">
        <v>274</v>
      </c>
      <c r="J901" t="s">
        <v>1139</v>
      </c>
      <c r="K901" t="s">
        <v>14</v>
      </c>
    </row>
    <row r="902" spans="1:12" x14ac:dyDescent="0.2">
      <c r="A902" s="1">
        <v>41680.444768518515</v>
      </c>
      <c r="B902">
        <v>456784</v>
      </c>
      <c r="C902" t="s">
        <v>22</v>
      </c>
      <c r="D902" t="s">
        <v>23</v>
      </c>
      <c r="E902" t="s">
        <v>38</v>
      </c>
      <c r="F902" t="s">
        <v>33</v>
      </c>
      <c r="G902" s="1">
        <v>1</v>
      </c>
      <c r="H902" t="s">
        <v>1084</v>
      </c>
      <c r="I902" t="s">
        <v>274</v>
      </c>
      <c r="J902" t="s">
        <v>1140</v>
      </c>
      <c r="K902" t="s">
        <v>14</v>
      </c>
      <c r="L902" t="s">
        <v>455</v>
      </c>
    </row>
    <row r="903" spans="1:12" x14ac:dyDescent="0.2">
      <c r="A903" s="1">
        <v>41680.448923611111</v>
      </c>
      <c r="B903">
        <v>456789</v>
      </c>
      <c r="C903" t="s">
        <v>22</v>
      </c>
      <c r="D903" t="s">
        <v>174</v>
      </c>
      <c r="E903" t="s">
        <v>24</v>
      </c>
      <c r="F903" t="s">
        <v>791</v>
      </c>
      <c r="G903" s="1">
        <v>41681.619201388887</v>
      </c>
      <c r="H903" t="s">
        <v>1084</v>
      </c>
      <c r="I903" t="s">
        <v>274</v>
      </c>
      <c r="J903" t="s">
        <v>1141</v>
      </c>
      <c r="K903" t="s">
        <v>14</v>
      </c>
      <c r="L903" t="s">
        <v>414</v>
      </c>
    </row>
    <row r="904" spans="1:12" x14ac:dyDescent="0.2">
      <c r="A904" s="1">
        <v>41680.455659722225</v>
      </c>
      <c r="B904">
        <v>456795</v>
      </c>
      <c r="C904" t="s">
        <v>22</v>
      </c>
      <c r="D904" t="s">
        <v>200</v>
      </c>
      <c r="E904" t="s">
        <v>38</v>
      </c>
      <c r="F904" t="s">
        <v>33</v>
      </c>
      <c r="G904" s="1">
        <v>1</v>
      </c>
      <c r="H904" t="s">
        <v>1084</v>
      </c>
      <c r="I904" t="s">
        <v>274</v>
      </c>
      <c r="J904" t="s">
        <v>1142</v>
      </c>
      <c r="K904" t="s">
        <v>14</v>
      </c>
      <c r="L904" t="s">
        <v>455</v>
      </c>
    </row>
    <row r="905" spans="1:12" x14ac:dyDescent="0.2">
      <c r="A905" s="1">
        <v>41680.457025462965</v>
      </c>
      <c r="B905">
        <v>456799</v>
      </c>
      <c r="C905" t="s">
        <v>22</v>
      </c>
      <c r="D905" t="s">
        <v>191</v>
      </c>
      <c r="E905" t="s">
        <v>35</v>
      </c>
      <c r="F905" t="s">
        <v>19</v>
      </c>
      <c r="G905" s="1">
        <v>1</v>
      </c>
      <c r="H905" t="s">
        <v>1084</v>
      </c>
      <c r="I905" t="s">
        <v>274</v>
      </c>
      <c r="J905" t="s">
        <v>1143</v>
      </c>
      <c r="K905" t="s">
        <v>136</v>
      </c>
      <c r="L905" t="s">
        <v>63</v>
      </c>
    </row>
    <row r="906" spans="1:12" x14ac:dyDescent="0.2">
      <c r="A906" s="1">
        <v>41680.459016203706</v>
      </c>
      <c r="B906">
        <v>456798</v>
      </c>
      <c r="C906" t="s">
        <v>22</v>
      </c>
      <c r="D906" t="s">
        <v>174</v>
      </c>
      <c r="E906" t="s">
        <v>24</v>
      </c>
      <c r="F906" t="s">
        <v>83</v>
      </c>
      <c r="G906" s="1">
        <v>1</v>
      </c>
      <c r="H906" t="s">
        <v>1084</v>
      </c>
      <c r="I906" t="s">
        <v>274</v>
      </c>
      <c r="J906" t="s">
        <v>1144</v>
      </c>
      <c r="K906" t="s">
        <v>14</v>
      </c>
    </row>
    <row r="907" spans="1:12" x14ac:dyDescent="0.2">
      <c r="A907" s="1">
        <v>41680.461678240739</v>
      </c>
      <c r="B907">
        <v>456801</v>
      </c>
      <c r="C907" t="s">
        <v>22</v>
      </c>
      <c r="D907" t="s">
        <v>23</v>
      </c>
      <c r="E907" t="s">
        <v>72</v>
      </c>
      <c r="F907" t="s">
        <v>33</v>
      </c>
      <c r="G907" s="1">
        <v>1</v>
      </c>
      <c r="H907" t="s">
        <v>1084</v>
      </c>
      <c r="I907" t="s">
        <v>274</v>
      </c>
      <c r="J907" t="s">
        <v>1145</v>
      </c>
      <c r="K907" t="s">
        <v>14</v>
      </c>
      <c r="L907" t="s">
        <v>455</v>
      </c>
    </row>
    <row r="908" spans="1:12" x14ac:dyDescent="0.2">
      <c r="A908" s="1">
        <v>41680.461967592593</v>
      </c>
      <c r="B908">
        <v>456802</v>
      </c>
      <c r="C908" t="s">
        <v>22</v>
      </c>
      <c r="D908" t="s">
        <v>176</v>
      </c>
      <c r="E908" t="s">
        <v>257</v>
      </c>
      <c r="F908" t="s">
        <v>19</v>
      </c>
      <c r="G908" s="1">
        <v>1</v>
      </c>
      <c r="H908" t="s">
        <v>1084</v>
      </c>
      <c r="I908" t="s">
        <v>274</v>
      </c>
      <c r="J908" t="s">
        <v>1146</v>
      </c>
      <c r="K908" t="s">
        <v>14</v>
      </c>
      <c r="L908" t="s">
        <v>20</v>
      </c>
    </row>
    <row r="909" spans="1:12" x14ac:dyDescent="0.2">
      <c r="A909" s="1">
        <v>41680.464178240742</v>
      </c>
      <c r="B909">
        <v>456804</v>
      </c>
      <c r="C909" t="s">
        <v>22</v>
      </c>
      <c r="D909" t="s">
        <v>23</v>
      </c>
      <c r="E909" t="s">
        <v>100</v>
      </c>
      <c r="F909" t="s">
        <v>33</v>
      </c>
      <c r="G909" s="1">
        <v>1</v>
      </c>
      <c r="H909" t="s">
        <v>1084</v>
      </c>
      <c r="I909" t="s">
        <v>274</v>
      </c>
      <c r="J909" t="s">
        <v>1147</v>
      </c>
      <c r="K909" t="s">
        <v>14</v>
      </c>
      <c r="L909" t="s">
        <v>34</v>
      </c>
    </row>
    <row r="910" spans="1:12" x14ac:dyDescent="0.2">
      <c r="A910" s="1">
        <v>41680.466273148151</v>
      </c>
      <c r="B910">
        <v>456805</v>
      </c>
      <c r="C910" t="s">
        <v>22</v>
      </c>
      <c r="D910" t="s">
        <v>23</v>
      </c>
      <c r="E910" t="s">
        <v>100</v>
      </c>
      <c r="F910" t="s">
        <v>33</v>
      </c>
      <c r="G910" s="1">
        <v>1</v>
      </c>
      <c r="H910" t="s">
        <v>1084</v>
      </c>
      <c r="I910" t="s">
        <v>274</v>
      </c>
      <c r="J910" t="s">
        <v>1148</v>
      </c>
      <c r="K910" t="s">
        <v>14</v>
      </c>
      <c r="L910" t="s">
        <v>39</v>
      </c>
    </row>
    <row r="911" spans="1:12" x14ac:dyDescent="0.2">
      <c r="A911" s="1">
        <v>41680.472314814811</v>
      </c>
      <c r="B911">
        <v>456807</v>
      </c>
      <c r="C911" t="s">
        <v>123</v>
      </c>
      <c r="D911" t="s">
        <v>185</v>
      </c>
      <c r="E911" t="s">
        <v>123</v>
      </c>
      <c r="F911" t="s">
        <v>77</v>
      </c>
      <c r="G911" s="1">
        <v>41681.281851851854</v>
      </c>
      <c r="H911" t="s">
        <v>1084</v>
      </c>
      <c r="I911" t="s">
        <v>274</v>
      </c>
      <c r="J911" t="s">
        <v>1149</v>
      </c>
      <c r="K911" t="s">
        <v>14</v>
      </c>
      <c r="L911" t="s">
        <v>272</v>
      </c>
    </row>
    <row r="912" spans="1:12" x14ac:dyDescent="0.2">
      <c r="A912" s="1">
        <v>41680.472511574073</v>
      </c>
      <c r="B912">
        <v>456808</v>
      </c>
      <c r="C912" t="s">
        <v>22</v>
      </c>
      <c r="D912" t="s">
        <v>23</v>
      </c>
      <c r="E912" t="s">
        <v>38</v>
      </c>
      <c r="F912" t="s">
        <v>33</v>
      </c>
      <c r="G912" s="1">
        <v>1</v>
      </c>
      <c r="H912" t="s">
        <v>1084</v>
      </c>
      <c r="I912" t="s">
        <v>274</v>
      </c>
      <c r="J912" t="s">
        <v>1150</v>
      </c>
      <c r="K912" t="s">
        <v>14</v>
      </c>
      <c r="L912" t="s">
        <v>34</v>
      </c>
    </row>
    <row r="913" spans="1:12" x14ac:dyDescent="0.2">
      <c r="A913" s="1">
        <v>41680.477893518517</v>
      </c>
      <c r="B913">
        <v>456810</v>
      </c>
      <c r="C913" t="s">
        <v>22</v>
      </c>
      <c r="D913" t="s">
        <v>65</v>
      </c>
      <c r="E913" t="s">
        <v>111</v>
      </c>
      <c r="F913" t="s">
        <v>70</v>
      </c>
      <c r="G913" s="1">
        <v>1</v>
      </c>
      <c r="H913" t="s">
        <v>1084</v>
      </c>
      <c r="I913" t="s">
        <v>274</v>
      </c>
      <c r="J913" t="s">
        <v>1151</v>
      </c>
      <c r="K913" t="s">
        <v>128</v>
      </c>
      <c r="L913" t="s">
        <v>263</v>
      </c>
    </row>
    <row r="914" spans="1:12" x14ac:dyDescent="0.2">
      <c r="A914" s="1">
        <v>41680.517199074071</v>
      </c>
      <c r="B914">
        <v>456812</v>
      </c>
      <c r="C914" t="s">
        <v>22</v>
      </c>
      <c r="D914" t="s">
        <v>124</v>
      </c>
      <c r="E914" t="s">
        <v>169</v>
      </c>
      <c r="F914" t="s">
        <v>33</v>
      </c>
      <c r="G914" s="1">
        <v>1</v>
      </c>
      <c r="H914" t="s">
        <v>1084</v>
      </c>
      <c r="I914" t="s">
        <v>274</v>
      </c>
      <c r="J914" t="s">
        <v>1152</v>
      </c>
      <c r="K914" t="s">
        <v>136</v>
      </c>
      <c r="L914" t="s">
        <v>42</v>
      </c>
    </row>
    <row r="915" spans="1:12" x14ac:dyDescent="0.2">
      <c r="A915" s="1">
        <v>41680.519502314812</v>
      </c>
      <c r="B915">
        <v>456814</v>
      </c>
      <c r="C915" t="s">
        <v>22</v>
      </c>
      <c r="D915" t="s">
        <v>1200</v>
      </c>
      <c r="E915" t="s">
        <v>169</v>
      </c>
      <c r="F915" t="s">
        <v>33</v>
      </c>
      <c r="G915" s="1">
        <v>1</v>
      </c>
      <c r="H915" t="s">
        <v>1084</v>
      </c>
      <c r="I915" t="s">
        <v>274</v>
      </c>
      <c r="J915" t="s">
        <v>1106</v>
      </c>
      <c r="K915" t="s">
        <v>150</v>
      </c>
      <c r="L915" t="s">
        <v>39</v>
      </c>
    </row>
    <row r="916" spans="1:12" x14ac:dyDescent="0.2">
      <c r="A916" s="1">
        <v>41680.519548611112</v>
      </c>
      <c r="B916">
        <v>456815</v>
      </c>
      <c r="C916" t="s">
        <v>22</v>
      </c>
      <c r="D916" t="s">
        <v>1200</v>
      </c>
      <c r="E916" t="s">
        <v>169</v>
      </c>
      <c r="F916" t="s">
        <v>33</v>
      </c>
      <c r="G916" s="1">
        <v>1</v>
      </c>
      <c r="H916" t="s">
        <v>1084</v>
      </c>
      <c r="I916" t="s">
        <v>274</v>
      </c>
      <c r="J916" t="s">
        <v>1106</v>
      </c>
      <c r="K916" t="s">
        <v>150</v>
      </c>
      <c r="L916" t="s">
        <v>39</v>
      </c>
    </row>
    <row r="917" spans="1:12" x14ac:dyDescent="0.2">
      <c r="A917" s="1">
        <v>41680.519583333335</v>
      </c>
      <c r="B917">
        <v>456817</v>
      </c>
      <c r="C917" t="s">
        <v>22</v>
      </c>
      <c r="D917" t="s">
        <v>1153</v>
      </c>
      <c r="E917" t="s">
        <v>169</v>
      </c>
      <c r="F917" t="s">
        <v>74</v>
      </c>
      <c r="G917" s="1">
        <v>41680.581793981481</v>
      </c>
      <c r="H917" t="s">
        <v>1084</v>
      </c>
      <c r="I917" t="s">
        <v>274</v>
      </c>
      <c r="J917" t="s">
        <v>1106</v>
      </c>
      <c r="K917" t="s">
        <v>150</v>
      </c>
    </row>
    <row r="918" spans="1:12" x14ac:dyDescent="0.2">
      <c r="A918" s="1">
        <v>41680.519618055558</v>
      </c>
      <c r="B918">
        <v>456818</v>
      </c>
      <c r="C918" t="s">
        <v>22</v>
      </c>
      <c r="D918" t="s">
        <v>1200</v>
      </c>
      <c r="E918" t="s">
        <v>169</v>
      </c>
      <c r="F918" t="s">
        <v>74</v>
      </c>
      <c r="G918" s="1">
        <v>1</v>
      </c>
      <c r="H918" t="s">
        <v>1084</v>
      </c>
      <c r="I918" t="s">
        <v>274</v>
      </c>
      <c r="J918" t="s">
        <v>1106</v>
      </c>
      <c r="K918" t="s">
        <v>150</v>
      </c>
    </row>
    <row r="919" spans="1:12" x14ac:dyDescent="0.2">
      <c r="A919" s="1">
        <v>41680.519641203704</v>
      </c>
      <c r="B919">
        <v>456822</v>
      </c>
      <c r="C919" t="s">
        <v>22</v>
      </c>
      <c r="D919" t="s">
        <v>1200</v>
      </c>
      <c r="E919" t="s">
        <v>169</v>
      </c>
      <c r="F919" t="s">
        <v>74</v>
      </c>
      <c r="G919" s="1">
        <v>1</v>
      </c>
      <c r="H919" t="s">
        <v>1084</v>
      </c>
      <c r="I919" t="s">
        <v>274</v>
      </c>
      <c r="J919" t="s">
        <v>1106</v>
      </c>
      <c r="K919" t="s">
        <v>150</v>
      </c>
    </row>
    <row r="920" spans="1:12" x14ac:dyDescent="0.2">
      <c r="A920" s="1">
        <v>41680.519675925927</v>
      </c>
      <c r="B920">
        <v>456823</v>
      </c>
      <c r="C920" t="s">
        <v>22</v>
      </c>
      <c r="D920" t="s">
        <v>1200</v>
      </c>
      <c r="E920" t="s">
        <v>169</v>
      </c>
      <c r="F920" t="s">
        <v>74</v>
      </c>
      <c r="G920" s="1">
        <v>1</v>
      </c>
      <c r="H920" t="s">
        <v>1084</v>
      </c>
      <c r="I920" t="s">
        <v>274</v>
      </c>
      <c r="J920" t="s">
        <v>1106</v>
      </c>
      <c r="K920" t="s">
        <v>150</v>
      </c>
    </row>
    <row r="921" spans="1:12" x14ac:dyDescent="0.2">
      <c r="A921" s="1">
        <v>41680.51972222222</v>
      </c>
      <c r="B921">
        <v>456824</v>
      </c>
      <c r="C921" t="s">
        <v>22</v>
      </c>
      <c r="D921" t="s">
        <v>1200</v>
      </c>
      <c r="E921" t="s">
        <v>169</v>
      </c>
      <c r="F921" t="s">
        <v>33</v>
      </c>
      <c r="G921" s="1">
        <v>1</v>
      </c>
      <c r="H921" t="s">
        <v>1084</v>
      </c>
      <c r="I921" t="s">
        <v>274</v>
      </c>
      <c r="J921" t="s">
        <v>1106</v>
      </c>
      <c r="K921" t="s">
        <v>150</v>
      </c>
      <c r="L921" t="s">
        <v>39</v>
      </c>
    </row>
    <row r="922" spans="1:12" x14ac:dyDescent="0.2">
      <c r="A922" s="1">
        <v>41680.519756944443</v>
      </c>
      <c r="B922">
        <v>456825</v>
      </c>
      <c r="C922" t="s">
        <v>22</v>
      </c>
      <c r="D922" t="s">
        <v>1200</v>
      </c>
      <c r="E922" t="s">
        <v>169</v>
      </c>
      <c r="F922" t="s">
        <v>33</v>
      </c>
      <c r="G922" s="1">
        <v>1</v>
      </c>
      <c r="H922" t="s">
        <v>1084</v>
      </c>
      <c r="I922" t="s">
        <v>274</v>
      </c>
      <c r="J922" t="s">
        <v>1106</v>
      </c>
      <c r="K922" t="s">
        <v>150</v>
      </c>
      <c r="L922" t="s">
        <v>39</v>
      </c>
    </row>
    <row r="923" spans="1:12" x14ac:dyDescent="0.2">
      <c r="A923" s="1">
        <v>41680.519803240742</v>
      </c>
      <c r="B923">
        <v>456826</v>
      </c>
      <c r="C923" t="s">
        <v>22</v>
      </c>
      <c r="D923" t="s">
        <v>1200</v>
      </c>
      <c r="E923" t="s">
        <v>169</v>
      </c>
      <c r="F923" t="s">
        <v>51</v>
      </c>
      <c r="G923" s="1">
        <v>41680.616064814814</v>
      </c>
      <c r="H923" t="s">
        <v>1084</v>
      </c>
      <c r="I923" t="s">
        <v>274</v>
      </c>
      <c r="J923" t="s">
        <v>1106</v>
      </c>
      <c r="K923" t="s">
        <v>150</v>
      </c>
      <c r="L923" t="s">
        <v>271</v>
      </c>
    </row>
    <row r="924" spans="1:12" x14ac:dyDescent="0.2">
      <c r="A924" s="1">
        <v>41680.519837962966</v>
      </c>
      <c r="B924">
        <v>456827</v>
      </c>
      <c r="C924" t="s">
        <v>22</v>
      </c>
      <c r="D924" t="s">
        <v>1200</v>
      </c>
      <c r="E924" t="s">
        <v>169</v>
      </c>
      <c r="F924" t="s">
        <v>74</v>
      </c>
      <c r="G924" s="1">
        <v>1</v>
      </c>
      <c r="H924" t="s">
        <v>1084</v>
      </c>
      <c r="I924" t="s">
        <v>274</v>
      </c>
      <c r="J924" t="s">
        <v>1106</v>
      </c>
      <c r="K924" t="s">
        <v>150</v>
      </c>
    </row>
    <row r="925" spans="1:12" x14ac:dyDescent="0.2">
      <c r="A925" s="1">
        <v>41680.519872685189</v>
      </c>
      <c r="B925">
        <v>456828</v>
      </c>
      <c r="C925" t="s">
        <v>22</v>
      </c>
      <c r="D925" t="s">
        <v>1200</v>
      </c>
      <c r="E925" t="s">
        <v>169</v>
      </c>
      <c r="F925" t="s">
        <v>74</v>
      </c>
      <c r="G925" s="1">
        <v>1</v>
      </c>
      <c r="H925" t="s">
        <v>1084</v>
      </c>
      <c r="I925" t="s">
        <v>274</v>
      </c>
      <c r="J925" t="s">
        <v>1106</v>
      </c>
      <c r="K925" t="s">
        <v>150</v>
      </c>
    </row>
    <row r="926" spans="1:12" x14ac:dyDescent="0.2">
      <c r="A926" s="1">
        <v>41680.526990740742</v>
      </c>
      <c r="B926">
        <v>456819</v>
      </c>
      <c r="C926" t="s">
        <v>22</v>
      </c>
      <c r="D926" t="s">
        <v>32</v>
      </c>
      <c r="E926" t="s">
        <v>24</v>
      </c>
      <c r="F926" t="s">
        <v>16</v>
      </c>
      <c r="G926" s="1">
        <v>1</v>
      </c>
      <c r="H926" t="s">
        <v>1084</v>
      </c>
      <c r="I926" t="s">
        <v>274</v>
      </c>
      <c r="J926" t="s">
        <v>904</v>
      </c>
      <c r="K926" t="s">
        <v>136</v>
      </c>
      <c r="L926" t="s">
        <v>137</v>
      </c>
    </row>
    <row r="927" spans="1:12" x14ac:dyDescent="0.2">
      <c r="A927" s="1">
        <v>41680.530509259261</v>
      </c>
      <c r="B927">
        <v>456816</v>
      </c>
      <c r="C927" t="s">
        <v>22</v>
      </c>
      <c r="D927" t="s">
        <v>161</v>
      </c>
      <c r="E927" t="s">
        <v>162</v>
      </c>
      <c r="F927" t="s">
        <v>16</v>
      </c>
      <c r="G927" s="1">
        <v>1</v>
      </c>
      <c r="H927" t="s">
        <v>1084</v>
      </c>
      <c r="I927" t="s">
        <v>274</v>
      </c>
      <c r="J927" t="s">
        <v>1154</v>
      </c>
      <c r="K927" t="s">
        <v>14</v>
      </c>
      <c r="L927" t="s">
        <v>137</v>
      </c>
    </row>
    <row r="928" spans="1:12" x14ac:dyDescent="0.2">
      <c r="A928" s="1">
        <v>41680.53324074074</v>
      </c>
      <c r="B928">
        <v>456820</v>
      </c>
      <c r="C928" t="s">
        <v>22</v>
      </c>
      <c r="D928" t="s">
        <v>188</v>
      </c>
      <c r="E928" t="s">
        <v>169</v>
      </c>
      <c r="F928" t="s">
        <v>43</v>
      </c>
      <c r="G928" s="1">
        <v>1</v>
      </c>
      <c r="H928" t="s">
        <v>1084</v>
      </c>
      <c r="I928" t="s">
        <v>274</v>
      </c>
      <c r="J928" t="s">
        <v>1155</v>
      </c>
      <c r="K928" t="s">
        <v>14</v>
      </c>
    </row>
    <row r="929" spans="1:12" x14ac:dyDescent="0.2">
      <c r="A929" s="1">
        <v>41680.533263888887</v>
      </c>
      <c r="B929">
        <v>456821</v>
      </c>
      <c r="C929" t="s">
        <v>22</v>
      </c>
      <c r="D929" t="s">
        <v>565</v>
      </c>
      <c r="E929" t="s">
        <v>59</v>
      </c>
      <c r="F929" t="s">
        <v>19</v>
      </c>
      <c r="G929" s="1">
        <v>1</v>
      </c>
      <c r="H929" t="s">
        <v>1084</v>
      </c>
      <c r="I929" t="s">
        <v>274</v>
      </c>
      <c r="J929" t="s">
        <v>1156</v>
      </c>
      <c r="K929" t="s">
        <v>14</v>
      </c>
      <c r="L929" t="s">
        <v>63</v>
      </c>
    </row>
    <row r="930" spans="1:12" x14ac:dyDescent="0.2">
      <c r="A930" s="1">
        <v>41680.537476851852</v>
      </c>
      <c r="B930">
        <v>456829</v>
      </c>
      <c r="C930" t="s">
        <v>22</v>
      </c>
      <c r="D930" t="s">
        <v>1200</v>
      </c>
      <c r="E930" t="s">
        <v>169</v>
      </c>
      <c r="F930" t="s">
        <v>74</v>
      </c>
      <c r="G930" s="1">
        <v>1</v>
      </c>
      <c r="H930" t="s">
        <v>1084</v>
      </c>
      <c r="I930" t="s">
        <v>274</v>
      </c>
      <c r="J930" t="s">
        <v>1106</v>
      </c>
      <c r="K930" t="s">
        <v>150</v>
      </c>
    </row>
    <row r="931" spans="1:12" x14ac:dyDescent="0.2">
      <c r="A931" s="1">
        <v>41680.544664351852</v>
      </c>
      <c r="B931">
        <v>456831</v>
      </c>
      <c r="C931" t="s">
        <v>123</v>
      </c>
      <c r="D931" t="s">
        <v>68</v>
      </c>
      <c r="E931" t="s">
        <v>123</v>
      </c>
      <c r="F931" t="s">
        <v>16</v>
      </c>
      <c r="G931" s="1">
        <v>1</v>
      </c>
      <c r="H931" t="s">
        <v>1084</v>
      </c>
      <c r="I931" t="s">
        <v>274</v>
      </c>
      <c r="J931" t="s">
        <v>1157</v>
      </c>
      <c r="K931" t="s">
        <v>14</v>
      </c>
      <c r="L931" t="s">
        <v>153</v>
      </c>
    </row>
    <row r="932" spans="1:12" x14ac:dyDescent="0.2">
      <c r="A932" s="1">
        <v>41680.546493055554</v>
      </c>
      <c r="B932">
        <v>456833</v>
      </c>
      <c r="C932" t="s">
        <v>22</v>
      </c>
      <c r="D932" t="s">
        <v>191</v>
      </c>
      <c r="E932" t="s">
        <v>35</v>
      </c>
      <c r="F932" t="s">
        <v>19</v>
      </c>
      <c r="G932" s="1">
        <v>1</v>
      </c>
      <c r="H932" t="s">
        <v>1084</v>
      </c>
      <c r="I932" t="s">
        <v>274</v>
      </c>
      <c r="J932" t="s">
        <v>1158</v>
      </c>
      <c r="K932" t="s">
        <v>353</v>
      </c>
      <c r="L932" t="s">
        <v>20</v>
      </c>
    </row>
    <row r="933" spans="1:12" x14ac:dyDescent="0.2">
      <c r="A933" s="1">
        <v>41680.551840277774</v>
      </c>
      <c r="B933">
        <v>456835</v>
      </c>
      <c r="C933" t="s">
        <v>22</v>
      </c>
      <c r="D933" t="s">
        <v>55</v>
      </c>
      <c r="E933" t="s">
        <v>100</v>
      </c>
      <c r="F933" t="s">
        <v>16</v>
      </c>
      <c r="G933" s="1">
        <v>1</v>
      </c>
      <c r="H933" t="s">
        <v>1084</v>
      </c>
      <c r="I933" t="s">
        <v>274</v>
      </c>
      <c r="J933" t="s">
        <v>1159</v>
      </c>
      <c r="K933" t="s">
        <v>14</v>
      </c>
      <c r="L933" t="s">
        <v>153</v>
      </c>
    </row>
    <row r="934" spans="1:12" x14ac:dyDescent="0.2">
      <c r="A934" s="1">
        <v>41680.55400462963</v>
      </c>
      <c r="B934">
        <v>456853</v>
      </c>
      <c r="C934" t="s">
        <v>22</v>
      </c>
      <c r="D934" t="s">
        <v>196</v>
      </c>
      <c r="E934" t="s">
        <v>170</v>
      </c>
      <c r="F934" t="s">
        <v>13</v>
      </c>
      <c r="G934" s="1">
        <v>1</v>
      </c>
      <c r="H934" t="s">
        <v>1084</v>
      </c>
      <c r="I934" t="s">
        <v>274</v>
      </c>
      <c r="J934" t="s">
        <v>1160</v>
      </c>
      <c r="K934" t="s">
        <v>132</v>
      </c>
      <c r="L934" t="s">
        <v>64</v>
      </c>
    </row>
    <row r="935" spans="1:12" x14ac:dyDescent="0.2">
      <c r="A935" s="1">
        <v>41680.555567129632</v>
      </c>
      <c r="B935">
        <v>456852</v>
      </c>
      <c r="C935" t="s">
        <v>22</v>
      </c>
      <c r="D935" t="s">
        <v>55</v>
      </c>
      <c r="E935" t="s">
        <v>100</v>
      </c>
      <c r="F935" t="s">
        <v>33</v>
      </c>
      <c r="G935" s="1">
        <v>1</v>
      </c>
      <c r="H935" t="s">
        <v>1084</v>
      </c>
      <c r="I935" t="s">
        <v>274</v>
      </c>
      <c r="J935" t="s">
        <v>1161</v>
      </c>
      <c r="K935" t="s">
        <v>14</v>
      </c>
      <c r="L935" t="s">
        <v>42</v>
      </c>
    </row>
    <row r="936" spans="1:12" x14ac:dyDescent="0.2">
      <c r="A936" s="1">
        <v>41680.556180555555</v>
      </c>
      <c r="B936">
        <v>456854</v>
      </c>
      <c r="C936" t="s">
        <v>22</v>
      </c>
      <c r="D936" t="s">
        <v>174</v>
      </c>
      <c r="E936" t="s">
        <v>111</v>
      </c>
      <c r="F936" t="s">
        <v>54</v>
      </c>
      <c r="G936" s="1">
        <v>1</v>
      </c>
      <c r="H936" t="s">
        <v>1084</v>
      </c>
      <c r="I936" t="s">
        <v>274</v>
      </c>
      <c r="J936" t="s">
        <v>1162</v>
      </c>
      <c r="K936" t="s">
        <v>14</v>
      </c>
    </row>
    <row r="937" spans="1:12" x14ac:dyDescent="0.2">
      <c r="A937" s="1">
        <v>41680.557326388887</v>
      </c>
      <c r="B937">
        <v>456855</v>
      </c>
      <c r="C937" t="s">
        <v>123</v>
      </c>
      <c r="D937" t="s">
        <v>185</v>
      </c>
      <c r="E937" t="s">
        <v>123</v>
      </c>
      <c r="F937" t="s">
        <v>104</v>
      </c>
      <c r="G937" s="1">
        <v>41680.638078703705</v>
      </c>
      <c r="H937" t="s">
        <v>1084</v>
      </c>
      <c r="I937" t="s">
        <v>274</v>
      </c>
      <c r="J937" t="s">
        <v>1163</v>
      </c>
      <c r="K937" t="s">
        <v>14</v>
      </c>
    </row>
    <row r="938" spans="1:12" x14ac:dyDescent="0.2">
      <c r="A938" s="1">
        <v>41680.557500000003</v>
      </c>
      <c r="B938">
        <v>456856</v>
      </c>
      <c r="C938" t="s">
        <v>22</v>
      </c>
      <c r="D938" t="s">
        <v>174</v>
      </c>
      <c r="E938" t="s">
        <v>111</v>
      </c>
      <c r="F938" t="s">
        <v>77</v>
      </c>
      <c r="G938" s="1">
        <v>1</v>
      </c>
      <c r="H938" t="s">
        <v>1084</v>
      </c>
      <c r="I938" t="s">
        <v>274</v>
      </c>
      <c r="J938" t="s">
        <v>1164</v>
      </c>
      <c r="K938" t="s">
        <v>14</v>
      </c>
      <c r="L938" t="s">
        <v>78</v>
      </c>
    </row>
    <row r="939" spans="1:12" x14ac:dyDescent="0.2">
      <c r="A939" s="1">
        <v>41680.561273148145</v>
      </c>
      <c r="B939">
        <v>456858</v>
      </c>
      <c r="C939" t="s">
        <v>22</v>
      </c>
      <c r="D939" t="s">
        <v>32</v>
      </c>
      <c r="E939" t="s">
        <v>24</v>
      </c>
      <c r="F939" t="s">
        <v>33</v>
      </c>
      <c r="G939" s="1">
        <v>1</v>
      </c>
      <c r="H939" t="s">
        <v>1084</v>
      </c>
      <c r="I939" t="s">
        <v>274</v>
      </c>
      <c r="J939" t="s">
        <v>1165</v>
      </c>
      <c r="K939" t="s">
        <v>14</v>
      </c>
      <c r="L939" t="s">
        <v>39</v>
      </c>
    </row>
    <row r="940" spans="1:12" x14ac:dyDescent="0.2">
      <c r="A940" s="1">
        <v>41680.573923611111</v>
      </c>
      <c r="B940">
        <v>456859</v>
      </c>
      <c r="C940" t="s">
        <v>22</v>
      </c>
      <c r="D940" t="s">
        <v>23</v>
      </c>
      <c r="E940" t="s">
        <v>100</v>
      </c>
      <c r="F940" t="s">
        <v>33</v>
      </c>
      <c r="G940" s="1">
        <v>1</v>
      </c>
      <c r="H940" t="s">
        <v>1084</v>
      </c>
      <c r="I940" t="s">
        <v>274</v>
      </c>
      <c r="J940" t="s">
        <v>1166</v>
      </c>
      <c r="K940" t="s">
        <v>14</v>
      </c>
      <c r="L940" t="s">
        <v>42</v>
      </c>
    </row>
    <row r="941" spans="1:12" x14ac:dyDescent="0.2">
      <c r="A941" s="1">
        <v>41680.576805555553</v>
      </c>
      <c r="B941">
        <v>456867</v>
      </c>
      <c r="C941" t="s">
        <v>123</v>
      </c>
      <c r="D941" t="s">
        <v>176</v>
      </c>
      <c r="E941" t="s">
        <v>123</v>
      </c>
      <c r="F941" t="s">
        <v>19</v>
      </c>
      <c r="G941" s="1">
        <v>1</v>
      </c>
      <c r="H941" t="s">
        <v>1084</v>
      </c>
      <c r="I941" t="s">
        <v>274</v>
      </c>
      <c r="J941" t="s">
        <v>1167</v>
      </c>
      <c r="K941" t="s">
        <v>132</v>
      </c>
      <c r="L941" t="s">
        <v>20</v>
      </c>
    </row>
    <row r="942" spans="1:12" x14ac:dyDescent="0.2">
      <c r="A942" s="1">
        <v>41680.578842592593</v>
      </c>
      <c r="B942">
        <v>456861</v>
      </c>
      <c r="C942" t="s">
        <v>22</v>
      </c>
      <c r="D942" t="s">
        <v>185</v>
      </c>
      <c r="E942" t="s">
        <v>24</v>
      </c>
      <c r="F942" t="s">
        <v>120</v>
      </c>
      <c r="G942" s="1">
        <v>1</v>
      </c>
      <c r="H942" t="s">
        <v>1084</v>
      </c>
      <c r="I942" t="s">
        <v>274</v>
      </c>
      <c r="J942" t="s">
        <v>1168</v>
      </c>
      <c r="K942" t="s">
        <v>14</v>
      </c>
      <c r="L942" t="s">
        <v>138</v>
      </c>
    </row>
    <row r="943" spans="1:12" x14ac:dyDescent="0.2">
      <c r="A943" s="1">
        <v>41680.58048611111</v>
      </c>
      <c r="B943">
        <v>456863</v>
      </c>
      <c r="C943" t="s">
        <v>22</v>
      </c>
      <c r="D943" t="s">
        <v>185</v>
      </c>
      <c r="E943" t="s">
        <v>24</v>
      </c>
      <c r="F943" t="s">
        <v>120</v>
      </c>
      <c r="G943" s="1">
        <v>1</v>
      </c>
      <c r="H943" t="s">
        <v>1084</v>
      </c>
      <c r="I943" t="s">
        <v>274</v>
      </c>
      <c r="J943" t="s">
        <v>1169</v>
      </c>
      <c r="K943" t="s">
        <v>14</v>
      </c>
      <c r="L943" t="s">
        <v>138</v>
      </c>
    </row>
    <row r="944" spans="1:12" x14ac:dyDescent="0.2">
      <c r="A944" s="1">
        <v>41680.581574074073</v>
      </c>
      <c r="B944">
        <v>456864</v>
      </c>
      <c r="C944" t="s">
        <v>22</v>
      </c>
      <c r="D944" t="s">
        <v>185</v>
      </c>
      <c r="E944" t="s">
        <v>24</v>
      </c>
      <c r="F944" t="s">
        <v>120</v>
      </c>
      <c r="G944" s="1">
        <v>1</v>
      </c>
      <c r="H944" t="s">
        <v>1084</v>
      </c>
      <c r="I944" t="s">
        <v>274</v>
      </c>
      <c r="J944" t="s">
        <v>1170</v>
      </c>
      <c r="K944" t="s">
        <v>14</v>
      </c>
      <c r="L944" t="s">
        <v>138</v>
      </c>
    </row>
    <row r="945" spans="1:12" x14ac:dyDescent="0.2">
      <c r="A945" s="1">
        <v>41680.582465277781</v>
      </c>
      <c r="B945">
        <v>456865</v>
      </c>
      <c r="C945" t="s">
        <v>22</v>
      </c>
      <c r="D945" t="s">
        <v>124</v>
      </c>
      <c r="E945" t="s">
        <v>35</v>
      </c>
      <c r="F945" t="s">
        <v>142</v>
      </c>
      <c r="G945" s="1">
        <v>1</v>
      </c>
      <c r="H945" t="s">
        <v>1084</v>
      </c>
      <c r="I945" t="s">
        <v>274</v>
      </c>
      <c r="J945" t="s">
        <v>1171</v>
      </c>
      <c r="K945" t="s">
        <v>14</v>
      </c>
      <c r="L945" t="s">
        <v>152</v>
      </c>
    </row>
    <row r="946" spans="1:12" x14ac:dyDescent="0.2">
      <c r="A946" s="1">
        <v>41680.583657407406</v>
      </c>
      <c r="B946">
        <v>456866</v>
      </c>
      <c r="C946" t="s">
        <v>22</v>
      </c>
      <c r="D946" t="s">
        <v>176</v>
      </c>
      <c r="E946" t="s">
        <v>177</v>
      </c>
      <c r="F946" t="s">
        <v>19</v>
      </c>
      <c r="G946" s="1">
        <v>1</v>
      </c>
      <c r="H946" t="s">
        <v>1084</v>
      </c>
      <c r="I946" t="s">
        <v>274</v>
      </c>
      <c r="J946" t="s">
        <v>1172</v>
      </c>
      <c r="K946" t="s">
        <v>14</v>
      </c>
    </row>
    <row r="947" spans="1:12" x14ac:dyDescent="0.2">
      <c r="A947" s="1">
        <v>41680.584421296298</v>
      </c>
      <c r="B947">
        <v>456868</v>
      </c>
      <c r="C947" t="s">
        <v>22</v>
      </c>
      <c r="D947" t="s">
        <v>124</v>
      </c>
      <c r="E947" t="s">
        <v>35</v>
      </c>
      <c r="F947" t="s">
        <v>107</v>
      </c>
      <c r="G947" s="1">
        <v>1</v>
      </c>
      <c r="H947" t="s">
        <v>1084</v>
      </c>
      <c r="I947" t="s">
        <v>274</v>
      </c>
      <c r="J947" t="s">
        <v>1173</v>
      </c>
      <c r="K947" t="s">
        <v>14</v>
      </c>
    </row>
    <row r="948" spans="1:12" x14ac:dyDescent="0.2">
      <c r="A948" s="1">
        <v>41680.585555555554</v>
      </c>
      <c r="B948">
        <v>456869</v>
      </c>
      <c r="C948" t="s">
        <v>22</v>
      </c>
      <c r="D948" t="s">
        <v>174</v>
      </c>
      <c r="E948" t="s">
        <v>111</v>
      </c>
      <c r="F948" t="s">
        <v>54</v>
      </c>
      <c r="G948" s="1">
        <v>1</v>
      </c>
      <c r="H948" t="s">
        <v>1084</v>
      </c>
      <c r="I948" t="s">
        <v>274</v>
      </c>
      <c r="J948" t="s">
        <v>1174</v>
      </c>
      <c r="K948" t="s">
        <v>14</v>
      </c>
    </row>
    <row r="949" spans="1:12" x14ac:dyDescent="0.2">
      <c r="A949" s="1">
        <v>41680.586689814816</v>
      </c>
      <c r="B949">
        <v>456870</v>
      </c>
      <c r="C949" t="s">
        <v>22</v>
      </c>
      <c r="D949" t="s">
        <v>49</v>
      </c>
      <c r="E949" t="s">
        <v>214</v>
      </c>
      <c r="F949" t="s">
        <v>50</v>
      </c>
      <c r="G949" s="1">
        <v>1</v>
      </c>
      <c r="H949" t="s">
        <v>1084</v>
      </c>
      <c r="I949" t="s">
        <v>274</v>
      </c>
      <c r="J949" t="s">
        <v>1111</v>
      </c>
      <c r="K949" t="s">
        <v>1112</v>
      </c>
      <c r="L949" t="s">
        <v>58</v>
      </c>
    </row>
    <row r="950" spans="1:12" x14ac:dyDescent="0.2">
      <c r="A950" s="1">
        <v>41680.598506944443</v>
      </c>
      <c r="B950">
        <v>456876</v>
      </c>
      <c r="C950" t="s">
        <v>22</v>
      </c>
      <c r="D950" t="s">
        <v>32</v>
      </c>
      <c r="E950" t="s">
        <v>24</v>
      </c>
      <c r="F950" t="s">
        <v>16</v>
      </c>
      <c r="G950" s="1">
        <v>1</v>
      </c>
      <c r="H950" t="s">
        <v>1084</v>
      </c>
      <c r="I950" t="s">
        <v>274</v>
      </c>
      <c r="J950" t="s">
        <v>1175</v>
      </c>
      <c r="K950" t="s">
        <v>14</v>
      </c>
      <c r="L950" t="s">
        <v>263</v>
      </c>
    </row>
    <row r="951" spans="1:12" x14ac:dyDescent="0.2">
      <c r="A951" s="1">
        <v>41680.599918981483</v>
      </c>
      <c r="B951">
        <v>456878</v>
      </c>
      <c r="C951" t="s">
        <v>22</v>
      </c>
      <c r="D951" t="s">
        <v>254</v>
      </c>
      <c r="E951" t="s">
        <v>140</v>
      </c>
      <c r="F951" t="s">
        <v>46</v>
      </c>
      <c r="G951" s="1">
        <v>1</v>
      </c>
      <c r="H951" t="s">
        <v>1084</v>
      </c>
      <c r="I951" t="s">
        <v>274</v>
      </c>
      <c r="J951" t="s">
        <v>1176</v>
      </c>
      <c r="K951" t="s">
        <v>14</v>
      </c>
      <c r="L951" t="s">
        <v>47</v>
      </c>
    </row>
    <row r="952" spans="1:12" x14ac:dyDescent="0.2">
      <c r="A952" s="1">
        <v>41680.602280092593</v>
      </c>
      <c r="B952">
        <v>456879</v>
      </c>
      <c r="C952" t="s">
        <v>22</v>
      </c>
      <c r="D952" t="s">
        <v>190</v>
      </c>
      <c r="E952" t="s">
        <v>72</v>
      </c>
      <c r="F952" t="s">
        <v>33</v>
      </c>
      <c r="G952" s="1">
        <v>1</v>
      </c>
      <c r="H952" t="s">
        <v>1084</v>
      </c>
      <c r="I952" t="s">
        <v>274</v>
      </c>
      <c r="J952" t="s">
        <v>1177</v>
      </c>
      <c r="K952" t="s">
        <v>14</v>
      </c>
      <c r="L952" t="s">
        <v>34</v>
      </c>
    </row>
    <row r="953" spans="1:12" x14ac:dyDescent="0.2">
      <c r="A953" s="1">
        <v>41680.602511574078</v>
      </c>
      <c r="B953">
        <v>456880</v>
      </c>
      <c r="C953" t="s">
        <v>22</v>
      </c>
      <c r="D953" t="s">
        <v>176</v>
      </c>
      <c r="E953" t="s">
        <v>155</v>
      </c>
      <c r="F953" t="s">
        <v>19</v>
      </c>
      <c r="G953" s="1">
        <v>1</v>
      </c>
      <c r="H953" t="s">
        <v>1084</v>
      </c>
      <c r="I953" t="s">
        <v>274</v>
      </c>
      <c r="J953" t="s">
        <v>1178</v>
      </c>
      <c r="K953" t="s">
        <v>154</v>
      </c>
      <c r="L953" t="s">
        <v>20</v>
      </c>
    </row>
    <row r="954" spans="1:12" x14ac:dyDescent="0.2">
      <c r="A954" s="1">
        <v>41680.605474537035</v>
      </c>
      <c r="B954">
        <v>456881</v>
      </c>
      <c r="C954" t="s">
        <v>22</v>
      </c>
      <c r="D954" t="s">
        <v>161</v>
      </c>
      <c r="E954" t="s">
        <v>162</v>
      </c>
      <c r="F954" t="s">
        <v>33</v>
      </c>
      <c r="G954" s="1">
        <v>1</v>
      </c>
      <c r="H954" t="s">
        <v>1084</v>
      </c>
      <c r="I954" t="s">
        <v>274</v>
      </c>
      <c r="J954" t="s">
        <v>1179</v>
      </c>
      <c r="K954" t="s">
        <v>14</v>
      </c>
      <c r="L954" t="s">
        <v>34</v>
      </c>
    </row>
    <row r="955" spans="1:12" x14ac:dyDescent="0.2">
      <c r="A955" s="1">
        <v>41680.605891203704</v>
      </c>
      <c r="B955">
        <v>456882</v>
      </c>
      <c r="C955" t="s">
        <v>22</v>
      </c>
      <c r="D955" t="s">
        <v>23</v>
      </c>
      <c r="E955" t="s">
        <v>100</v>
      </c>
      <c r="F955" t="s">
        <v>33</v>
      </c>
      <c r="G955" s="1">
        <v>1</v>
      </c>
      <c r="H955" t="s">
        <v>1084</v>
      </c>
      <c r="I955" t="s">
        <v>274</v>
      </c>
      <c r="J955" t="s">
        <v>358</v>
      </c>
      <c r="K955" t="s">
        <v>14</v>
      </c>
      <c r="L955" t="s">
        <v>39</v>
      </c>
    </row>
    <row r="956" spans="1:12" x14ac:dyDescent="0.2">
      <c r="A956" s="1">
        <v>41680.61010416667</v>
      </c>
      <c r="B956">
        <v>456891</v>
      </c>
      <c r="C956" t="s">
        <v>22</v>
      </c>
      <c r="D956" t="s">
        <v>125</v>
      </c>
      <c r="E956" t="s">
        <v>111</v>
      </c>
      <c r="F956" t="s">
        <v>43</v>
      </c>
      <c r="G956" s="1">
        <v>1</v>
      </c>
      <c r="H956" t="s">
        <v>1084</v>
      </c>
      <c r="I956" t="s">
        <v>274</v>
      </c>
      <c r="J956" t="s">
        <v>1059</v>
      </c>
      <c r="K956" t="s">
        <v>14</v>
      </c>
      <c r="L956" t="s">
        <v>69</v>
      </c>
    </row>
    <row r="957" spans="1:12" x14ac:dyDescent="0.2">
      <c r="A957" s="1">
        <v>41680.612500000003</v>
      </c>
      <c r="B957">
        <v>456895</v>
      </c>
      <c r="C957" t="s">
        <v>22</v>
      </c>
      <c r="D957" t="s">
        <v>180</v>
      </c>
      <c r="E957" t="s">
        <v>121</v>
      </c>
      <c r="F957" t="s">
        <v>33</v>
      </c>
      <c r="G957" s="1">
        <v>1</v>
      </c>
      <c r="H957" t="s">
        <v>1084</v>
      </c>
      <c r="I957" t="s">
        <v>274</v>
      </c>
      <c r="J957" t="s">
        <v>1180</v>
      </c>
      <c r="K957" t="s">
        <v>154</v>
      </c>
      <c r="L957" t="s">
        <v>455</v>
      </c>
    </row>
    <row r="958" spans="1:12" x14ac:dyDescent="0.2">
      <c r="A958" s="1">
        <v>41680.612766203703</v>
      </c>
      <c r="B958">
        <v>456894</v>
      </c>
      <c r="C958" t="s">
        <v>22</v>
      </c>
      <c r="D958" t="s">
        <v>200</v>
      </c>
      <c r="E958" t="s">
        <v>38</v>
      </c>
      <c r="F958" t="s">
        <v>13</v>
      </c>
      <c r="G958" s="1">
        <v>1</v>
      </c>
      <c r="H958" t="s">
        <v>1084</v>
      </c>
      <c r="I958" t="s">
        <v>274</v>
      </c>
      <c r="J958" t="s">
        <v>1181</v>
      </c>
      <c r="K958" t="s">
        <v>14</v>
      </c>
    </row>
    <row r="959" spans="1:12" x14ac:dyDescent="0.2">
      <c r="A959" s="1">
        <v>41680.614282407405</v>
      </c>
      <c r="B959">
        <v>456896</v>
      </c>
      <c r="C959" t="s">
        <v>22</v>
      </c>
      <c r="D959" t="s">
        <v>193</v>
      </c>
      <c r="E959" t="s">
        <v>73</v>
      </c>
      <c r="F959" t="s">
        <v>16</v>
      </c>
      <c r="G959" s="1">
        <v>1</v>
      </c>
      <c r="H959" t="s">
        <v>1084</v>
      </c>
      <c r="I959" t="s">
        <v>274</v>
      </c>
      <c r="J959" t="s">
        <v>1182</v>
      </c>
      <c r="K959" t="s">
        <v>132</v>
      </c>
    </row>
    <row r="960" spans="1:12" x14ac:dyDescent="0.2">
      <c r="A960" s="1">
        <v>41680.620081018518</v>
      </c>
      <c r="B960">
        <v>456897</v>
      </c>
      <c r="C960" t="s">
        <v>22</v>
      </c>
      <c r="D960" t="s">
        <v>193</v>
      </c>
      <c r="E960" t="s">
        <v>73</v>
      </c>
      <c r="F960" t="s">
        <v>103</v>
      </c>
      <c r="G960" s="1">
        <v>1</v>
      </c>
      <c r="H960" t="s">
        <v>1084</v>
      </c>
      <c r="I960" t="s">
        <v>274</v>
      </c>
      <c r="J960" t="s">
        <v>1183</v>
      </c>
      <c r="K960" t="s">
        <v>14</v>
      </c>
      <c r="L960" t="s">
        <v>156</v>
      </c>
    </row>
    <row r="961" spans="1:12" x14ac:dyDescent="0.2">
      <c r="A961" s="1">
        <v>41680.622870370367</v>
      </c>
      <c r="B961">
        <v>456900</v>
      </c>
      <c r="C961" t="s">
        <v>22</v>
      </c>
      <c r="D961" t="s">
        <v>68</v>
      </c>
      <c r="E961" t="s">
        <v>59</v>
      </c>
      <c r="F961" t="s">
        <v>66</v>
      </c>
      <c r="G961" s="1">
        <v>1</v>
      </c>
      <c r="H961" t="s">
        <v>1084</v>
      </c>
      <c r="I961" t="s">
        <v>274</v>
      </c>
      <c r="J961" t="s">
        <v>1184</v>
      </c>
      <c r="K961" t="s">
        <v>132</v>
      </c>
      <c r="L961" t="s">
        <v>37</v>
      </c>
    </row>
    <row r="962" spans="1:12" x14ac:dyDescent="0.2">
      <c r="A962" s="1">
        <v>41680.623368055552</v>
      </c>
      <c r="B962">
        <v>456898</v>
      </c>
      <c r="C962" t="s">
        <v>22</v>
      </c>
      <c r="D962" t="s">
        <v>57</v>
      </c>
      <c r="E962" t="s">
        <v>111</v>
      </c>
      <c r="F962" t="s">
        <v>103</v>
      </c>
      <c r="G962" s="1">
        <v>1</v>
      </c>
      <c r="H962" t="s">
        <v>1084</v>
      </c>
      <c r="I962" t="s">
        <v>274</v>
      </c>
      <c r="J962" t="s">
        <v>1185</v>
      </c>
      <c r="K962" t="s">
        <v>14</v>
      </c>
    </row>
    <row r="963" spans="1:12" x14ac:dyDescent="0.2">
      <c r="A963" s="1">
        <v>41680.628437500003</v>
      </c>
      <c r="B963">
        <v>456901</v>
      </c>
      <c r="C963" t="s">
        <v>22</v>
      </c>
      <c r="D963" t="s">
        <v>172</v>
      </c>
      <c r="E963" t="s">
        <v>35</v>
      </c>
      <c r="F963" t="s">
        <v>16</v>
      </c>
      <c r="G963" s="1">
        <v>1</v>
      </c>
      <c r="H963" t="s">
        <v>1084</v>
      </c>
      <c r="I963" t="s">
        <v>274</v>
      </c>
      <c r="J963" t="s">
        <v>1186</v>
      </c>
      <c r="K963" t="s">
        <v>14</v>
      </c>
      <c r="L963" t="s">
        <v>130</v>
      </c>
    </row>
    <row r="964" spans="1:12" x14ac:dyDescent="0.2">
      <c r="A964" s="1">
        <v>41680.632754629631</v>
      </c>
      <c r="B964">
        <v>456903</v>
      </c>
      <c r="C964" t="s">
        <v>22</v>
      </c>
      <c r="D964" t="s">
        <v>166</v>
      </c>
      <c r="E964" t="s">
        <v>35</v>
      </c>
      <c r="F964" t="s">
        <v>98</v>
      </c>
      <c r="G964" s="1">
        <v>1</v>
      </c>
      <c r="H964" t="s">
        <v>1084</v>
      </c>
      <c r="I964" t="s">
        <v>274</v>
      </c>
      <c r="J964" t="s">
        <v>1187</v>
      </c>
      <c r="K964" t="s">
        <v>150</v>
      </c>
      <c r="L964" t="s">
        <v>148</v>
      </c>
    </row>
    <row r="965" spans="1:12" x14ac:dyDescent="0.2">
      <c r="A965" s="1">
        <v>41680.633310185185</v>
      </c>
      <c r="B965">
        <v>456902</v>
      </c>
      <c r="C965" t="s">
        <v>22</v>
      </c>
      <c r="D965" t="s">
        <v>163</v>
      </c>
      <c r="E965" t="s">
        <v>24</v>
      </c>
      <c r="F965" t="s">
        <v>43</v>
      </c>
      <c r="G965" s="1">
        <v>1</v>
      </c>
      <c r="H965" t="s">
        <v>1084</v>
      </c>
      <c r="I965" t="s">
        <v>274</v>
      </c>
      <c r="J965" t="s">
        <v>1188</v>
      </c>
      <c r="K965" t="s">
        <v>14</v>
      </c>
      <c r="L965" t="s">
        <v>69</v>
      </c>
    </row>
    <row r="966" spans="1:12" x14ac:dyDescent="0.2">
      <c r="A966" s="1">
        <v>41680.63658564815</v>
      </c>
      <c r="B966">
        <v>456904</v>
      </c>
      <c r="C966" t="s">
        <v>22</v>
      </c>
      <c r="D966" t="s">
        <v>1189</v>
      </c>
      <c r="E966" t="s">
        <v>38</v>
      </c>
      <c r="F966" t="s">
        <v>16</v>
      </c>
      <c r="G966" s="1">
        <v>1</v>
      </c>
      <c r="H966" t="s">
        <v>1084</v>
      </c>
      <c r="I966" t="s">
        <v>274</v>
      </c>
      <c r="J966" t="s">
        <v>1190</v>
      </c>
      <c r="K966" t="s">
        <v>14</v>
      </c>
      <c r="L966" t="s">
        <v>153</v>
      </c>
    </row>
    <row r="967" spans="1:12" x14ac:dyDescent="0.2">
      <c r="A967" s="1">
        <v>41680.636608796296</v>
      </c>
      <c r="B967">
        <v>456905</v>
      </c>
      <c r="C967" t="s">
        <v>22</v>
      </c>
      <c r="D967" t="s">
        <v>441</v>
      </c>
      <c r="E967" t="s">
        <v>24</v>
      </c>
      <c r="F967" t="s">
        <v>25</v>
      </c>
      <c r="G967" s="1">
        <v>1</v>
      </c>
      <c r="H967" t="s">
        <v>1084</v>
      </c>
      <c r="I967" t="s">
        <v>274</v>
      </c>
      <c r="J967" t="s">
        <v>1191</v>
      </c>
      <c r="K967" t="s">
        <v>14</v>
      </c>
    </row>
    <row r="968" spans="1:12" x14ac:dyDescent="0.2">
      <c r="A968" s="1">
        <v>41680.640196759261</v>
      </c>
      <c r="B968">
        <v>456908</v>
      </c>
      <c r="C968" t="s">
        <v>22</v>
      </c>
      <c r="D968" t="s">
        <v>196</v>
      </c>
      <c r="E968" t="s">
        <v>121</v>
      </c>
      <c r="F968" t="s">
        <v>13</v>
      </c>
      <c r="G968" s="1">
        <v>1</v>
      </c>
      <c r="H968" t="s">
        <v>1084</v>
      </c>
      <c r="I968" t="s">
        <v>274</v>
      </c>
      <c r="J968" t="s">
        <v>1192</v>
      </c>
      <c r="K968" t="s">
        <v>27</v>
      </c>
      <c r="L968" t="s">
        <v>15</v>
      </c>
    </row>
    <row r="969" spans="1:12" x14ac:dyDescent="0.2">
      <c r="A969" s="1">
        <v>41680.641319444447</v>
      </c>
      <c r="B969">
        <v>456909</v>
      </c>
      <c r="C969" t="s">
        <v>22</v>
      </c>
      <c r="D969" t="s">
        <v>196</v>
      </c>
      <c r="E969" t="s">
        <v>121</v>
      </c>
      <c r="F969" t="s">
        <v>13</v>
      </c>
      <c r="G969" s="1">
        <v>1</v>
      </c>
      <c r="H969" t="s">
        <v>1084</v>
      </c>
      <c r="I969" t="s">
        <v>274</v>
      </c>
      <c r="J969" t="s">
        <v>861</v>
      </c>
      <c r="K969" t="s">
        <v>27</v>
      </c>
      <c r="L969" t="s">
        <v>15</v>
      </c>
    </row>
    <row r="970" spans="1:12" x14ac:dyDescent="0.2">
      <c r="A970" s="1">
        <v>41680.642847222225</v>
      </c>
      <c r="B970">
        <v>456910</v>
      </c>
      <c r="C970" t="s">
        <v>22</v>
      </c>
      <c r="D970" t="s">
        <v>293</v>
      </c>
      <c r="E970" t="s">
        <v>294</v>
      </c>
      <c r="F970" t="s">
        <v>40</v>
      </c>
      <c r="G970" s="1">
        <v>1</v>
      </c>
      <c r="H970" t="s">
        <v>1084</v>
      </c>
      <c r="I970" t="s">
        <v>274</v>
      </c>
      <c r="J970" t="s">
        <v>1193</v>
      </c>
      <c r="K970" t="s">
        <v>14</v>
      </c>
      <c r="L970" t="s">
        <v>141</v>
      </c>
    </row>
    <row r="971" spans="1:12" x14ac:dyDescent="0.2">
      <c r="A971" s="1">
        <v>41680.645891203705</v>
      </c>
      <c r="B971">
        <v>456911</v>
      </c>
      <c r="C971" t="s">
        <v>22</v>
      </c>
      <c r="D971" t="s">
        <v>166</v>
      </c>
      <c r="E971" t="s">
        <v>35</v>
      </c>
      <c r="F971" t="s">
        <v>36</v>
      </c>
      <c r="G971" s="1">
        <v>1</v>
      </c>
      <c r="H971" t="s">
        <v>1084</v>
      </c>
      <c r="I971" t="s">
        <v>274</v>
      </c>
      <c r="J971" t="s">
        <v>1194</v>
      </c>
      <c r="K971" t="s">
        <v>14</v>
      </c>
    </row>
    <row r="972" spans="1:12" x14ac:dyDescent="0.2">
      <c r="A972" s="1">
        <v>41680.645902777775</v>
      </c>
      <c r="B972">
        <v>456912</v>
      </c>
      <c r="C972" t="s">
        <v>22</v>
      </c>
      <c r="D972" t="s">
        <v>176</v>
      </c>
      <c r="E972" t="s">
        <v>177</v>
      </c>
      <c r="F972" t="s">
        <v>19</v>
      </c>
      <c r="G972" s="1">
        <v>1</v>
      </c>
      <c r="H972" t="s">
        <v>1084</v>
      </c>
      <c r="I972" t="s">
        <v>274</v>
      </c>
      <c r="J972" t="s">
        <v>1195</v>
      </c>
      <c r="K972" t="s">
        <v>14</v>
      </c>
      <c r="L972" t="s">
        <v>20</v>
      </c>
    </row>
    <row r="973" spans="1:12" x14ac:dyDescent="0.2">
      <c r="A973" s="1">
        <v>41680.649097222224</v>
      </c>
      <c r="B973">
        <v>456916</v>
      </c>
      <c r="C973" t="s">
        <v>22</v>
      </c>
      <c r="D973" t="s">
        <v>166</v>
      </c>
      <c r="E973" t="s">
        <v>35</v>
      </c>
      <c r="F973" t="s">
        <v>36</v>
      </c>
      <c r="G973" s="1">
        <v>1</v>
      </c>
      <c r="H973" t="s">
        <v>1084</v>
      </c>
      <c r="I973" t="s">
        <v>274</v>
      </c>
      <c r="J973" t="s">
        <v>1196</v>
      </c>
      <c r="K973" t="s">
        <v>14</v>
      </c>
    </row>
    <row r="974" spans="1:12" x14ac:dyDescent="0.2">
      <c r="A974" s="1">
        <v>41680.650324074071</v>
      </c>
      <c r="B974">
        <v>456917</v>
      </c>
      <c r="C974" t="s">
        <v>22</v>
      </c>
      <c r="D974" t="s">
        <v>124</v>
      </c>
      <c r="E974" t="s">
        <v>35</v>
      </c>
      <c r="F974" t="s">
        <v>142</v>
      </c>
      <c r="G974" s="1">
        <v>1</v>
      </c>
      <c r="H974" t="s">
        <v>1084</v>
      </c>
      <c r="I974" t="s">
        <v>274</v>
      </c>
      <c r="J974" t="s">
        <v>1197</v>
      </c>
      <c r="K974" t="s">
        <v>14</v>
      </c>
      <c r="L974" t="s">
        <v>152</v>
      </c>
    </row>
    <row r="975" spans="1:12" x14ac:dyDescent="0.2">
      <c r="A975" s="1">
        <v>41680.651817129627</v>
      </c>
      <c r="B975">
        <v>456918</v>
      </c>
      <c r="C975" t="s">
        <v>22</v>
      </c>
      <c r="D975" t="s">
        <v>23</v>
      </c>
      <c r="E975" t="s">
        <v>24</v>
      </c>
      <c r="F975" t="s">
        <v>33</v>
      </c>
      <c r="G975" s="1">
        <v>1</v>
      </c>
      <c r="H975" t="s">
        <v>1084</v>
      </c>
      <c r="I975" t="s">
        <v>274</v>
      </c>
      <c r="J975" t="s">
        <v>1198</v>
      </c>
      <c r="K975" t="s">
        <v>14</v>
      </c>
      <c r="L975" t="s">
        <v>34</v>
      </c>
    </row>
    <row r="976" spans="1:12" x14ac:dyDescent="0.2">
      <c r="A976" s="1">
        <v>41680.652233796296</v>
      </c>
      <c r="B976">
        <v>456919</v>
      </c>
      <c r="C976" t="s">
        <v>22</v>
      </c>
      <c r="D976" t="s">
        <v>191</v>
      </c>
      <c r="E976" t="s">
        <v>35</v>
      </c>
      <c r="F976" t="s">
        <v>36</v>
      </c>
      <c r="G976" s="1">
        <v>1</v>
      </c>
      <c r="H976" t="s">
        <v>1084</v>
      </c>
      <c r="I976" t="s">
        <v>274</v>
      </c>
      <c r="J976" t="s">
        <v>1199</v>
      </c>
      <c r="K976" t="s">
        <v>14</v>
      </c>
      <c r="L976" t="s">
        <v>948</v>
      </c>
    </row>
    <row r="977" spans="1:12" x14ac:dyDescent="0.2">
      <c r="A977" s="1">
        <v>41680.655902777777</v>
      </c>
      <c r="B977">
        <v>456921</v>
      </c>
      <c r="C977" t="s">
        <v>22</v>
      </c>
      <c r="D977" t="s">
        <v>166</v>
      </c>
      <c r="E977" t="s">
        <v>35</v>
      </c>
      <c r="F977" t="s">
        <v>66</v>
      </c>
      <c r="G977" s="1">
        <v>1</v>
      </c>
      <c r="H977" t="s">
        <v>1084</v>
      </c>
      <c r="I977" t="s">
        <v>274</v>
      </c>
      <c r="J977" t="s">
        <v>1201</v>
      </c>
      <c r="K977" t="s">
        <v>14</v>
      </c>
      <c r="L977" t="s">
        <v>37</v>
      </c>
    </row>
    <row r="978" spans="1:12" x14ac:dyDescent="0.2">
      <c r="A978" s="1">
        <v>41680.659120370372</v>
      </c>
      <c r="B978">
        <v>456923</v>
      </c>
      <c r="C978" t="s">
        <v>123</v>
      </c>
      <c r="D978" t="s">
        <v>236</v>
      </c>
      <c r="E978" t="s">
        <v>123</v>
      </c>
      <c r="F978" t="s">
        <v>116</v>
      </c>
      <c r="G978" s="1">
        <v>1</v>
      </c>
      <c r="H978" t="s">
        <v>1084</v>
      </c>
      <c r="I978" t="s">
        <v>274</v>
      </c>
      <c r="J978" t="s">
        <v>1202</v>
      </c>
      <c r="K978" t="s">
        <v>147</v>
      </c>
      <c r="L978" t="s">
        <v>117</v>
      </c>
    </row>
    <row r="979" spans="1:12" x14ac:dyDescent="0.2">
      <c r="A979" s="1">
        <v>41680.66070601852</v>
      </c>
      <c r="B979">
        <v>456924</v>
      </c>
      <c r="C979" t="s">
        <v>22</v>
      </c>
      <c r="D979" t="s">
        <v>196</v>
      </c>
      <c r="E979" t="s">
        <v>165</v>
      </c>
      <c r="F979" t="s">
        <v>13</v>
      </c>
      <c r="G979" s="1">
        <v>1</v>
      </c>
      <c r="H979" t="s">
        <v>1084</v>
      </c>
      <c r="I979" t="s">
        <v>274</v>
      </c>
      <c r="J979" t="s">
        <v>1203</v>
      </c>
      <c r="K979" t="s">
        <v>14</v>
      </c>
    </row>
    <row r="980" spans="1:12" x14ac:dyDescent="0.2">
      <c r="A980" s="1">
        <v>41680.665034722224</v>
      </c>
      <c r="B980">
        <v>456927</v>
      </c>
      <c r="C980" t="s">
        <v>22</v>
      </c>
      <c r="D980" t="s">
        <v>196</v>
      </c>
      <c r="E980" t="s">
        <v>59</v>
      </c>
      <c r="F980" t="s">
        <v>13</v>
      </c>
      <c r="G980" s="1">
        <v>1</v>
      </c>
      <c r="H980" t="s">
        <v>1084</v>
      </c>
      <c r="I980" t="s">
        <v>274</v>
      </c>
      <c r="J980" t="s">
        <v>1204</v>
      </c>
      <c r="K980" t="s">
        <v>14</v>
      </c>
    </row>
    <row r="981" spans="1:12" x14ac:dyDescent="0.2">
      <c r="A981" s="1">
        <v>41680.668055555558</v>
      </c>
      <c r="B981">
        <v>456928</v>
      </c>
      <c r="C981" t="s">
        <v>22</v>
      </c>
      <c r="D981" t="s">
        <v>171</v>
      </c>
      <c r="E981" t="s">
        <v>169</v>
      </c>
      <c r="F981" t="s">
        <v>90</v>
      </c>
      <c r="G981" s="1">
        <v>1</v>
      </c>
      <c r="H981" t="s">
        <v>1084</v>
      </c>
      <c r="I981" t="s">
        <v>274</v>
      </c>
      <c r="J981" t="s">
        <v>1205</v>
      </c>
      <c r="K981" t="s">
        <v>14</v>
      </c>
    </row>
    <row r="982" spans="1:12" x14ac:dyDescent="0.2">
      <c r="A982" s="1">
        <v>41680.670034722221</v>
      </c>
      <c r="B982">
        <v>456929</v>
      </c>
      <c r="C982" t="s">
        <v>22</v>
      </c>
      <c r="D982" t="s">
        <v>326</v>
      </c>
      <c r="E982" t="s">
        <v>35</v>
      </c>
      <c r="F982" t="s">
        <v>46</v>
      </c>
      <c r="G982" s="1">
        <v>1</v>
      </c>
      <c r="H982" t="s">
        <v>1084</v>
      </c>
      <c r="I982" t="s">
        <v>274</v>
      </c>
      <c r="J982" t="s">
        <v>1206</v>
      </c>
      <c r="K982" t="s">
        <v>14</v>
      </c>
    </row>
    <row r="983" spans="1:12" x14ac:dyDescent="0.2">
      <c r="A983" s="1">
        <v>41680.670520833337</v>
      </c>
      <c r="B983">
        <v>456930</v>
      </c>
      <c r="C983" t="s">
        <v>22</v>
      </c>
      <c r="D983" t="s">
        <v>55</v>
      </c>
      <c r="E983" t="s">
        <v>100</v>
      </c>
      <c r="F983" t="s">
        <v>33</v>
      </c>
      <c r="G983" s="1">
        <v>1</v>
      </c>
      <c r="H983" t="s">
        <v>1084</v>
      </c>
      <c r="I983" t="s">
        <v>274</v>
      </c>
      <c r="J983" t="s">
        <v>1207</v>
      </c>
      <c r="K983" t="s">
        <v>14</v>
      </c>
      <c r="L983" t="s">
        <v>34</v>
      </c>
    </row>
    <row r="984" spans="1:12" x14ac:dyDescent="0.2">
      <c r="A984" s="1">
        <v>41680.671435185184</v>
      </c>
      <c r="B984">
        <v>456931</v>
      </c>
      <c r="C984" t="s">
        <v>123</v>
      </c>
      <c r="D984" t="s">
        <v>185</v>
      </c>
      <c r="E984" t="s">
        <v>123</v>
      </c>
      <c r="F984" t="s">
        <v>104</v>
      </c>
      <c r="G984" s="1">
        <v>41680.706087962964</v>
      </c>
      <c r="H984" t="s">
        <v>1084</v>
      </c>
      <c r="I984" t="s">
        <v>274</v>
      </c>
      <c r="J984" t="s">
        <v>1208</v>
      </c>
      <c r="K984" t="s">
        <v>14</v>
      </c>
    </row>
    <row r="985" spans="1:12" x14ac:dyDescent="0.2">
      <c r="A985" s="1">
        <v>41680.672546296293</v>
      </c>
      <c r="B985">
        <v>456932</v>
      </c>
      <c r="C985" t="s">
        <v>22</v>
      </c>
      <c r="D985" t="s">
        <v>326</v>
      </c>
      <c r="E985" t="s">
        <v>35</v>
      </c>
      <c r="F985" t="s">
        <v>46</v>
      </c>
      <c r="G985" s="1">
        <v>1</v>
      </c>
      <c r="H985" t="s">
        <v>1084</v>
      </c>
      <c r="I985" t="s">
        <v>274</v>
      </c>
      <c r="J985" t="s">
        <v>1209</v>
      </c>
      <c r="K985" t="s">
        <v>14</v>
      </c>
    </row>
    <row r="986" spans="1:12" x14ac:dyDescent="0.2">
      <c r="A986" s="1">
        <v>41680.67560185185</v>
      </c>
      <c r="B986">
        <v>456934</v>
      </c>
      <c r="C986" t="s">
        <v>22</v>
      </c>
      <c r="D986" t="s">
        <v>125</v>
      </c>
      <c r="E986" t="s">
        <v>111</v>
      </c>
      <c r="F986" t="s">
        <v>43</v>
      </c>
      <c r="G986" s="1">
        <v>1</v>
      </c>
      <c r="H986" t="s">
        <v>1084</v>
      </c>
      <c r="I986" t="s">
        <v>274</v>
      </c>
      <c r="J986" t="s">
        <v>1210</v>
      </c>
      <c r="K986" t="s">
        <v>14</v>
      </c>
      <c r="L986" t="s">
        <v>69</v>
      </c>
    </row>
    <row r="987" spans="1:12" x14ac:dyDescent="0.2">
      <c r="A987" s="1">
        <v>41680.677210648151</v>
      </c>
      <c r="B987">
        <v>456935</v>
      </c>
      <c r="C987" t="s">
        <v>22</v>
      </c>
      <c r="D987" t="s">
        <v>124</v>
      </c>
      <c r="E987" t="s">
        <v>24</v>
      </c>
      <c r="F987" t="s">
        <v>115</v>
      </c>
      <c r="G987" s="1">
        <v>1</v>
      </c>
      <c r="H987" t="s">
        <v>1084</v>
      </c>
      <c r="I987" t="s">
        <v>274</v>
      </c>
      <c r="J987" t="s">
        <v>1211</v>
      </c>
      <c r="K987" t="s">
        <v>14</v>
      </c>
    </row>
    <row r="988" spans="1:12" x14ac:dyDescent="0.2">
      <c r="A988" s="1">
        <v>41680.678333333337</v>
      </c>
      <c r="B988">
        <v>456936</v>
      </c>
      <c r="C988" t="s">
        <v>22</v>
      </c>
      <c r="D988" t="s">
        <v>230</v>
      </c>
      <c r="E988" t="s">
        <v>24</v>
      </c>
      <c r="F988" t="s">
        <v>119</v>
      </c>
      <c r="G988" s="1">
        <v>1</v>
      </c>
      <c r="H988" t="s">
        <v>1084</v>
      </c>
      <c r="I988" t="s">
        <v>274</v>
      </c>
      <c r="J988" t="s">
        <v>1212</v>
      </c>
      <c r="K988" t="s">
        <v>14</v>
      </c>
    </row>
    <row r="989" spans="1:12" x14ac:dyDescent="0.2">
      <c r="A989" s="1">
        <v>41680.682523148149</v>
      </c>
      <c r="B989">
        <v>456937</v>
      </c>
      <c r="C989" t="s">
        <v>22</v>
      </c>
      <c r="D989" t="s">
        <v>23</v>
      </c>
      <c r="E989" t="s">
        <v>100</v>
      </c>
      <c r="F989" t="s">
        <v>33</v>
      </c>
      <c r="G989" s="1">
        <v>1</v>
      </c>
      <c r="H989" t="s">
        <v>1084</v>
      </c>
      <c r="I989" t="s">
        <v>274</v>
      </c>
      <c r="J989" t="s">
        <v>1213</v>
      </c>
      <c r="K989" t="s">
        <v>14</v>
      </c>
      <c r="L989" t="s">
        <v>34</v>
      </c>
    </row>
    <row r="990" spans="1:12" x14ac:dyDescent="0.2">
      <c r="A990" s="1">
        <v>41680.685497685183</v>
      </c>
      <c r="B990">
        <v>456939</v>
      </c>
      <c r="C990" t="s">
        <v>22</v>
      </c>
      <c r="D990" t="s">
        <v>57</v>
      </c>
      <c r="E990" t="s">
        <v>111</v>
      </c>
      <c r="F990" t="s">
        <v>16</v>
      </c>
      <c r="G990" s="1">
        <v>1</v>
      </c>
      <c r="H990" t="s">
        <v>1084</v>
      </c>
      <c r="I990" t="s">
        <v>274</v>
      </c>
      <c r="J990" t="s">
        <v>1214</v>
      </c>
      <c r="K990" t="s">
        <v>14</v>
      </c>
      <c r="L990" t="s">
        <v>153</v>
      </c>
    </row>
    <row r="991" spans="1:12" x14ac:dyDescent="0.2">
      <c r="A991" s="1">
        <v>41680.685601851852</v>
      </c>
      <c r="B991">
        <v>456940</v>
      </c>
      <c r="C991" t="s">
        <v>22</v>
      </c>
      <c r="D991" t="s">
        <v>195</v>
      </c>
      <c r="E991" t="s">
        <v>111</v>
      </c>
      <c r="F991" t="s">
        <v>51</v>
      </c>
      <c r="G991" s="1">
        <v>1</v>
      </c>
      <c r="H991" t="s">
        <v>1084</v>
      </c>
      <c r="I991" t="s">
        <v>274</v>
      </c>
      <c r="J991" t="s">
        <v>1215</v>
      </c>
      <c r="K991" t="s">
        <v>14</v>
      </c>
      <c r="L991" t="s">
        <v>156</v>
      </c>
    </row>
    <row r="992" spans="1:12" x14ac:dyDescent="0.2">
      <c r="A992" s="1">
        <v>41680.687037037038</v>
      </c>
      <c r="B992">
        <v>456941</v>
      </c>
      <c r="C992" t="s">
        <v>22</v>
      </c>
      <c r="D992" t="s">
        <v>212</v>
      </c>
      <c r="E992" t="s">
        <v>102</v>
      </c>
      <c r="F992" t="s">
        <v>16</v>
      </c>
      <c r="G992" s="1">
        <v>1</v>
      </c>
      <c r="H992" t="s">
        <v>1084</v>
      </c>
      <c r="I992" t="s">
        <v>274</v>
      </c>
      <c r="J992" t="s">
        <v>1216</v>
      </c>
      <c r="K992" t="s">
        <v>14</v>
      </c>
      <c r="L992" t="s">
        <v>130</v>
      </c>
    </row>
    <row r="993" spans="1:12" x14ac:dyDescent="0.2">
      <c r="A993" s="1">
        <v>41680.687534722223</v>
      </c>
      <c r="B993">
        <v>456944</v>
      </c>
      <c r="C993" t="s">
        <v>22</v>
      </c>
      <c r="D993" t="s">
        <v>176</v>
      </c>
      <c r="E993" t="s">
        <v>177</v>
      </c>
      <c r="F993" t="s">
        <v>19</v>
      </c>
      <c r="G993" s="1">
        <v>1</v>
      </c>
      <c r="H993" t="s">
        <v>1084</v>
      </c>
      <c r="I993" t="s">
        <v>274</v>
      </c>
      <c r="J993" t="s">
        <v>1217</v>
      </c>
      <c r="K993" t="s">
        <v>14</v>
      </c>
      <c r="L993" t="s">
        <v>20</v>
      </c>
    </row>
    <row r="994" spans="1:12" x14ac:dyDescent="0.2">
      <c r="A994" s="1">
        <v>41680.687534722223</v>
      </c>
      <c r="B994">
        <v>456943</v>
      </c>
      <c r="C994" t="s">
        <v>22</v>
      </c>
      <c r="D994" t="s">
        <v>166</v>
      </c>
      <c r="E994" t="s">
        <v>35</v>
      </c>
      <c r="F994" t="s">
        <v>66</v>
      </c>
      <c r="G994" s="1">
        <v>1</v>
      </c>
      <c r="H994" t="s">
        <v>1084</v>
      </c>
      <c r="I994" t="s">
        <v>274</v>
      </c>
      <c r="J994" t="s">
        <v>1218</v>
      </c>
      <c r="K994" t="s">
        <v>14</v>
      </c>
      <c r="L994" t="s">
        <v>91</v>
      </c>
    </row>
    <row r="995" spans="1:12" x14ac:dyDescent="0.2">
      <c r="A995" s="1">
        <v>41680.687557870369</v>
      </c>
      <c r="B995">
        <v>456945</v>
      </c>
      <c r="C995" t="s">
        <v>22</v>
      </c>
      <c r="D995" t="s">
        <v>166</v>
      </c>
      <c r="E995" t="s">
        <v>35</v>
      </c>
      <c r="F995" t="s">
        <v>66</v>
      </c>
      <c r="G995" s="1">
        <v>1</v>
      </c>
      <c r="H995" t="s">
        <v>1084</v>
      </c>
      <c r="I995" t="s">
        <v>274</v>
      </c>
      <c r="J995" t="s">
        <v>1219</v>
      </c>
      <c r="K995" t="s">
        <v>14</v>
      </c>
      <c r="L995" t="s">
        <v>91</v>
      </c>
    </row>
    <row r="996" spans="1:12" x14ac:dyDescent="0.2">
      <c r="A996" s="1">
        <v>41680.687569444446</v>
      </c>
      <c r="B996">
        <v>456947</v>
      </c>
      <c r="C996" t="s">
        <v>22</v>
      </c>
      <c r="D996" t="s">
        <v>176</v>
      </c>
      <c r="E996" t="s">
        <v>177</v>
      </c>
      <c r="F996" t="s">
        <v>19</v>
      </c>
      <c r="G996" s="1">
        <v>1</v>
      </c>
      <c r="H996" t="s">
        <v>1084</v>
      </c>
      <c r="I996" t="s">
        <v>274</v>
      </c>
      <c r="J996" t="s">
        <v>1220</v>
      </c>
      <c r="K996" t="s">
        <v>14</v>
      </c>
      <c r="L996" t="s">
        <v>20</v>
      </c>
    </row>
    <row r="997" spans="1:12" x14ac:dyDescent="0.2">
      <c r="A997" s="1">
        <v>41680.687581018516</v>
      </c>
      <c r="B997">
        <v>456949</v>
      </c>
      <c r="C997" t="s">
        <v>22</v>
      </c>
      <c r="D997" t="s">
        <v>166</v>
      </c>
      <c r="E997" t="s">
        <v>35</v>
      </c>
      <c r="F997" t="s">
        <v>36</v>
      </c>
      <c r="G997" s="1">
        <v>1</v>
      </c>
      <c r="H997" t="s">
        <v>1084</v>
      </c>
      <c r="I997" t="s">
        <v>274</v>
      </c>
      <c r="J997" t="s">
        <v>1221</v>
      </c>
      <c r="K997" t="s">
        <v>14</v>
      </c>
    </row>
    <row r="998" spans="1:12" x14ac:dyDescent="0.2">
      <c r="A998" s="1">
        <v>41680.687592592592</v>
      </c>
      <c r="B998">
        <v>456950</v>
      </c>
      <c r="C998" t="s">
        <v>22</v>
      </c>
      <c r="D998" t="s">
        <v>176</v>
      </c>
      <c r="E998" t="s">
        <v>177</v>
      </c>
      <c r="F998" t="s">
        <v>19</v>
      </c>
      <c r="G998" s="1">
        <v>1</v>
      </c>
      <c r="H998" t="s">
        <v>1084</v>
      </c>
      <c r="I998" t="s">
        <v>274</v>
      </c>
      <c r="J998" t="s">
        <v>1222</v>
      </c>
      <c r="K998" t="s">
        <v>14</v>
      </c>
      <c r="L998" t="s">
        <v>20</v>
      </c>
    </row>
    <row r="999" spans="1:12" x14ac:dyDescent="0.2">
      <c r="A999" s="1">
        <v>41680.690162037034</v>
      </c>
      <c r="B999">
        <v>456952</v>
      </c>
      <c r="C999" t="s">
        <v>22</v>
      </c>
      <c r="D999" t="s">
        <v>174</v>
      </c>
      <c r="E999" t="s">
        <v>35</v>
      </c>
      <c r="F999" t="s">
        <v>54</v>
      </c>
      <c r="G999" s="1">
        <v>1</v>
      </c>
      <c r="H999" t="s">
        <v>1084</v>
      </c>
      <c r="I999" t="s">
        <v>274</v>
      </c>
      <c r="J999" t="s">
        <v>1223</v>
      </c>
      <c r="K999" t="s">
        <v>14</v>
      </c>
      <c r="L999" t="s">
        <v>270</v>
      </c>
    </row>
    <row r="1000" spans="1:12" x14ac:dyDescent="0.2">
      <c r="A1000" s="1">
        <v>41680.690462962964</v>
      </c>
      <c r="B1000">
        <v>456953</v>
      </c>
      <c r="C1000" t="s">
        <v>22</v>
      </c>
      <c r="D1000" t="s">
        <v>160</v>
      </c>
      <c r="E1000" t="s">
        <v>102</v>
      </c>
      <c r="F1000" t="s">
        <v>33</v>
      </c>
      <c r="G1000" s="1">
        <v>1</v>
      </c>
      <c r="H1000" t="s">
        <v>1084</v>
      </c>
      <c r="I1000" t="s">
        <v>274</v>
      </c>
      <c r="J1000" t="s">
        <v>1224</v>
      </c>
      <c r="K1000" t="s">
        <v>14</v>
      </c>
      <c r="L1000" t="s">
        <v>455</v>
      </c>
    </row>
    <row r="1001" spans="1:12" x14ac:dyDescent="0.2">
      <c r="A1001" s="1">
        <v>41680.69127314815</v>
      </c>
      <c r="B1001">
        <v>456954</v>
      </c>
      <c r="C1001" t="s">
        <v>22</v>
      </c>
      <c r="D1001" t="s">
        <v>176</v>
      </c>
      <c r="E1001" t="s">
        <v>164</v>
      </c>
      <c r="F1001" t="s">
        <v>19</v>
      </c>
      <c r="G1001" s="1">
        <v>1</v>
      </c>
      <c r="H1001" t="s">
        <v>1084</v>
      </c>
      <c r="I1001" t="s">
        <v>274</v>
      </c>
      <c r="J1001" t="s">
        <v>1225</v>
      </c>
      <c r="K1001" t="s">
        <v>14</v>
      </c>
      <c r="L1001" t="s">
        <v>63</v>
      </c>
    </row>
    <row r="1002" spans="1:12" x14ac:dyDescent="0.2">
      <c r="A1002" s="1">
        <v>41680.69226851852</v>
      </c>
      <c r="B1002">
        <v>456955</v>
      </c>
      <c r="C1002" t="s">
        <v>22</v>
      </c>
      <c r="D1002" t="s">
        <v>206</v>
      </c>
      <c r="E1002" t="s">
        <v>207</v>
      </c>
      <c r="F1002" t="s">
        <v>33</v>
      </c>
      <c r="G1002" s="1">
        <v>1</v>
      </c>
      <c r="H1002" t="s">
        <v>1084</v>
      </c>
      <c r="I1002" t="s">
        <v>274</v>
      </c>
      <c r="J1002" t="s">
        <v>1148</v>
      </c>
      <c r="K1002" t="s">
        <v>14</v>
      </c>
      <c r="L1002" t="s">
        <v>34</v>
      </c>
    </row>
    <row r="1003" spans="1:12" x14ac:dyDescent="0.2">
      <c r="A1003" s="1">
        <v>41680.692499999997</v>
      </c>
      <c r="B1003">
        <v>456956</v>
      </c>
      <c r="C1003" t="s">
        <v>123</v>
      </c>
      <c r="D1003" t="s">
        <v>166</v>
      </c>
      <c r="E1003" t="s">
        <v>123</v>
      </c>
      <c r="F1003" t="s">
        <v>107</v>
      </c>
      <c r="G1003" s="1">
        <v>1</v>
      </c>
      <c r="H1003" t="s">
        <v>1084</v>
      </c>
      <c r="I1003" t="s">
        <v>274</v>
      </c>
      <c r="J1003" t="s">
        <v>1226</v>
      </c>
      <c r="K1003" t="s">
        <v>14</v>
      </c>
      <c r="L1003" t="s">
        <v>108</v>
      </c>
    </row>
    <row r="1004" spans="1:12" x14ac:dyDescent="0.2">
      <c r="A1004" s="1">
        <v>41680.692719907405</v>
      </c>
      <c r="B1004">
        <v>456957</v>
      </c>
      <c r="C1004" t="s">
        <v>22</v>
      </c>
      <c r="D1004" t="s">
        <v>32</v>
      </c>
      <c r="E1004" t="s">
        <v>38</v>
      </c>
      <c r="F1004" t="s">
        <v>33</v>
      </c>
      <c r="G1004" s="1">
        <v>1</v>
      </c>
      <c r="H1004" t="s">
        <v>1084</v>
      </c>
      <c r="I1004" t="s">
        <v>274</v>
      </c>
      <c r="J1004" t="s">
        <v>1227</v>
      </c>
      <c r="K1004" t="s">
        <v>128</v>
      </c>
      <c r="L1004" t="s">
        <v>44</v>
      </c>
    </row>
    <row r="1005" spans="1:12" x14ac:dyDescent="0.2">
      <c r="A1005" s="1">
        <v>41680.720277777778</v>
      </c>
      <c r="B1005">
        <v>456961</v>
      </c>
      <c r="C1005" t="s">
        <v>22</v>
      </c>
      <c r="D1005" t="s">
        <v>212</v>
      </c>
      <c r="E1005" t="s">
        <v>102</v>
      </c>
      <c r="F1005" t="s">
        <v>33</v>
      </c>
      <c r="G1005" s="1">
        <v>1</v>
      </c>
      <c r="H1005" t="s">
        <v>1084</v>
      </c>
      <c r="I1005" t="s">
        <v>274</v>
      </c>
      <c r="J1005" t="s">
        <v>1228</v>
      </c>
      <c r="K1005" t="s">
        <v>154</v>
      </c>
      <c r="L1005" t="s">
        <v>455</v>
      </c>
    </row>
    <row r="1006" spans="1:12" x14ac:dyDescent="0.2">
      <c r="A1006" s="1">
        <v>41680.725868055553</v>
      </c>
      <c r="B1006">
        <v>456963</v>
      </c>
      <c r="C1006" t="s">
        <v>22</v>
      </c>
      <c r="D1006" t="s">
        <v>124</v>
      </c>
      <c r="E1006" t="s">
        <v>169</v>
      </c>
      <c r="F1006" t="s">
        <v>76</v>
      </c>
      <c r="G1006" s="1">
        <v>1</v>
      </c>
      <c r="H1006" t="s">
        <v>1084</v>
      </c>
      <c r="I1006" t="s">
        <v>274</v>
      </c>
      <c r="J1006" t="s">
        <v>1229</v>
      </c>
      <c r="K1006" t="s">
        <v>154</v>
      </c>
      <c r="L1006" t="s">
        <v>152</v>
      </c>
    </row>
    <row r="1007" spans="1:12" x14ac:dyDescent="0.2">
      <c r="A1007" s="1">
        <v>41680.728090277778</v>
      </c>
      <c r="B1007">
        <v>456965</v>
      </c>
      <c r="C1007" t="s">
        <v>22</v>
      </c>
      <c r="D1007" t="s">
        <v>187</v>
      </c>
      <c r="E1007" t="s">
        <v>100</v>
      </c>
      <c r="F1007" t="s">
        <v>33</v>
      </c>
      <c r="G1007" s="1">
        <v>1</v>
      </c>
      <c r="H1007" t="s">
        <v>1084</v>
      </c>
      <c r="I1007" t="s">
        <v>274</v>
      </c>
      <c r="J1007" t="s">
        <v>1230</v>
      </c>
      <c r="K1007" t="s">
        <v>14</v>
      </c>
      <c r="L1007" t="s">
        <v>42</v>
      </c>
    </row>
    <row r="1008" spans="1:12" x14ac:dyDescent="0.2">
      <c r="A1008" s="1">
        <v>41681.272372685184</v>
      </c>
      <c r="B1008">
        <v>456966</v>
      </c>
      <c r="C1008" t="s">
        <v>22</v>
      </c>
      <c r="D1008" t="s">
        <v>174</v>
      </c>
      <c r="E1008" t="s">
        <v>111</v>
      </c>
      <c r="F1008" t="s">
        <v>54</v>
      </c>
      <c r="G1008" s="1">
        <v>1</v>
      </c>
      <c r="H1008" t="s">
        <v>1084</v>
      </c>
      <c r="I1008" t="s">
        <v>274</v>
      </c>
      <c r="J1008" t="s">
        <v>1236</v>
      </c>
      <c r="K1008" t="s">
        <v>14</v>
      </c>
      <c r="L1008" t="s">
        <v>270</v>
      </c>
    </row>
    <row r="1009" spans="1:12" x14ac:dyDescent="0.2">
      <c r="A1009" s="1">
        <v>41681.317407407405</v>
      </c>
      <c r="B1009">
        <v>456971</v>
      </c>
      <c r="C1009" t="s">
        <v>22</v>
      </c>
      <c r="D1009" t="s">
        <v>65</v>
      </c>
      <c r="E1009" t="s">
        <v>111</v>
      </c>
      <c r="F1009" t="s">
        <v>33</v>
      </c>
      <c r="G1009" s="1">
        <v>1</v>
      </c>
      <c r="H1009" t="s">
        <v>1084</v>
      </c>
      <c r="I1009" t="s">
        <v>274</v>
      </c>
      <c r="J1009" t="s">
        <v>1237</v>
      </c>
      <c r="K1009" t="s">
        <v>27</v>
      </c>
      <c r="L1009" t="s">
        <v>42</v>
      </c>
    </row>
    <row r="1010" spans="1:12" x14ac:dyDescent="0.2">
      <c r="A1010" s="1">
        <v>41681.331053240741</v>
      </c>
      <c r="B1010">
        <v>456972</v>
      </c>
      <c r="C1010" t="s">
        <v>22</v>
      </c>
      <c r="D1010" t="s">
        <v>192</v>
      </c>
      <c r="E1010" t="s">
        <v>35</v>
      </c>
      <c r="F1010" t="s">
        <v>16</v>
      </c>
      <c r="G1010" s="1">
        <v>1</v>
      </c>
      <c r="H1010" t="s">
        <v>1084</v>
      </c>
      <c r="I1010" t="s">
        <v>274</v>
      </c>
      <c r="J1010" t="s">
        <v>1238</v>
      </c>
      <c r="K1010" t="s">
        <v>150</v>
      </c>
      <c r="L1010" t="s">
        <v>148</v>
      </c>
    </row>
    <row r="1011" spans="1:12" x14ac:dyDescent="0.2">
      <c r="A1011" s="1">
        <v>41681.334027777775</v>
      </c>
      <c r="B1011">
        <v>456978</v>
      </c>
      <c r="C1011" t="s">
        <v>22</v>
      </c>
      <c r="D1011" t="s">
        <v>172</v>
      </c>
      <c r="E1011" t="s">
        <v>35</v>
      </c>
      <c r="F1011" t="s">
        <v>70</v>
      </c>
      <c r="G1011" s="1">
        <v>1</v>
      </c>
      <c r="H1011" t="s">
        <v>1084</v>
      </c>
      <c r="I1011" t="s">
        <v>274</v>
      </c>
      <c r="J1011" t="s">
        <v>1239</v>
      </c>
      <c r="K1011" t="s">
        <v>14</v>
      </c>
      <c r="L1011" t="s">
        <v>28</v>
      </c>
    </row>
    <row r="1012" spans="1:12" x14ac:dyDescent="0.2">
      <c r="A1012" s="1">
        <v>41681.341122685182</v>
      </c>
      <c r="B1012">
        <v>456984</v>
      </c>
      <c r="C1012" t="s">
        <v>22</v>
      </c>
      <c r="D1012" t="s">
        <v>191</v>
      </c>
      <c r="E1012" t="s">
        <v>35</v>
      </c>
      <c r="F1012" t="s">
        <v>19</v>
      </c>
      <c r="G1012" s="1">
        <v>1</v>
      </c>
      <c r="H1012" t="s">
        <v>1084</v>
      </c>
      <c r="I1012" t="s">
        <v>274</v>
      </c>
      <c r="J1012" t="s">
        <v>1240</v>
      </c>
      <c r="K1012" t="s">
        <v>14</v>
      </c>
      <c r="L1012" t="s">
        <v>20</v>
      </c>
    </row>
    <row r="1013" spans="1:12" x14ac:dyDescent="0.2">
      <c r="A1013" s="1">
        <v>41681.345671296294</v>
      </c>
      <c r="B1013">
        <v>456988</v>
      </c>
      <c r="C1013" t="s">
        <v>22</v>
      </c>
      <c r="D1013" t="s">
        <v>163</v>
      </c>
      <c r="E1013" t="s">
        <v>24</v>
      </c>
      <c r="F1013" t="s">
        <v>33</v>
      </c>
      <c r="G1013" s="1">
        <v>1</v>
      </c>
      <c r="H1013" t="s">
        <v>1084</v>
      </c>
      <c r="I1013" t="s">
        <v>274</v>
      </c>
      <c r="J1013" t="s">
        <v>1241</v>
      </c>
      <c r="K1013" t="s">
        <v>14</v>
      </c>
      <c r="L1013" t="s">
        <v>39</v>
      </c>
    </row>
    <row r="1014" spans="1:12" x14ac:dyDescent="0.2">
      <c r="A1014" s="1">
        <v>41681.351030092592</v>
      </c>
      <c r="B1014">
        <v>456992</v>
      </c>
      <c r="C1014" t="s">
        <v>22</v>
      </c>
      <c r="D1014" t="s">
        <v>166</v>
      </c>
      <c r="E1014" t="s">
        <v>59</v>
      </c>
      <c r="F1014" t="s">
        <v>36</v>
      </c>
      <c r="G1014" s="1">
        <v>1</v>
      </c>
      <c r="H1014" t="s">
        <v>1084</v>
      </c>
      <c r="I1014" t="s">
        <v>274</v>
      </c>
      <c r="J1014" t="s">
        <v>1242</v>
      </c>
      <c r="K1014" t="s">
        <v>14</v>
      </c>
    </row>
    <row r="1015" spans="1:12" x14ac:dyDescent="0.2">
      <c r="A1015" s="1">
        <v>41681.354074074072</v>
      </c>
      <c r="B1015">
        <v>456996</v>
      </c>
      <c r="C1015" t="s">
        <v>22</v>
      </c>
      <c r="D1015" t="s">
        <v>124</v>
      </c>
      <c r="E1015" t="s">
        <v>35</v>
      </c>
      <c r="F1015" t="s">
        <v>107</v>
      </c>
      <c r="G1015" s="1">
        <v>1</v>
      </c>
      <c r="H1015" t="s">
        <v>1084</v>
      </c>
      <c r="I1015" t="s">
        <v>274</v>
      </c>
      <c r="J1015" t="s">
        <v>1243</v>
      </c>
      <c r="K1015" t="s">
        <v>14</v>
      </c>
    </row>
    <row r="1016" spans="1:12" x14ac:dyDescent="0.2">
      <c r="A1016" s="1">
        <v>41681.356793981482</v>
      </c>
      <c r="B1016">
        <v>456997</v>
      </c>
      <c r="C1016" t="s">
        <v>22</v>
      </c>
      <c r="D1016" t="s">
        <v>55</v>
      </c>
      <c r="E1016" t="s">
        <v>1244</v>
      </c>
      <c r="F1016" t="s">
        <v>33</v>
      </c>
      <c r="G1016" s="1">
        <v>1</v>
      </c>
      <c r="H1016" t="s">
        <v>1084</v>
      </c>
      <c r="I1016" t="s">
        <v>274</v>
      </c>
      <c r="J1016" t="s">
        <v>1245</v>
      </c>
      <c r="K1016" t="s">
        <v>14</v>
      </c>
      <c r="L1016" t="s">
        <v>455</v>
      </c>
    </row>
    <row r="1017" spans="1:12" x14ac:dyDescent="0.2">
      <c r="A1017" s="1">
        <v>41681.362847222219</v>
      </c>
      <c r="B1017">
        <v>456999</v>
      </c>
      <c r="C1017" t="s">
        <v>22</v>
      </c>
      <c r="D1017" t="s">
        <v>176</v>
      </c>
      <c r="E1017" t="s">
        <v>184</v>
      </c>
      <c r="F1017" t="s">
        <v>19</v>
      </c>
      <c r="G1017" s="1">
        <v>1</v>
      </c>
      <c r="H1017" t="s">
        <v>1084</v>
      </c>
      <c r="I1017" t="s">
        <v>274</v>
      </c>
      <c r="J1017" t="s">
        <v>1246</v>
      </c>
      <c r="K1017" t="s">
        <v>14</v>
      </c>
      <c r="L1017" t="s">
        <v>63</v>
      </c>
    </row>
    <row r="1018" spans="1:12" x14ac:dyDescent="0.2">
      <c r="A1018" s="1">
        <v>41681.365763888891</v>
      </c>
      <c r="B1018">
        <v>457004</v>
      </c>
      <c r="C1018" t="s">
        <v>22</v>
      </c>
      <c r="D1018" t="s">
        <v>196</v>
      </c>
      <c r="E1018" t="s">
        <v>121</v>
      </c>
      <c r="F1018" t="s">
        <v>13</v>
      </c>
      <c r="G1018" s="1">
        <v>1</v>
      </c>
      <c r="H1018" t="s">
        <v>1084</v>
      </c>
      <c r="I1018" t="s">
        <v>274</v>
      </c>
      <c r="J1018" t="s">
        <v>198</v>
      </c>
      <c r="K1018" t="s">
        <v>27</v>
      </c>
      <c r="L1018" t="s">
        <v>15</v>
      </c>
    </row>
    <row r="1019" spans="1:12" x14ac:dyDescent="0.2">
      <c r="A1019" s="1">
        <v>41681.369710648149</v>
      </c>
      <c r="B1019">
        <v>457006</v>
      </c>
      <c r="C1019" t="s">
        <v>22</v>
      </c>
      <c r="D1019" t="s">
        <v>32</v>
      </c>
      <c r="E1019" t="s">
        <v>242</v>
      </c>
      <c r="F1019" t="s">
        <v>16</v>
      </c>
      <c r="G1019" s="1">
        <v>1</v>
      </c>
      <c r="H1019" t="s">
        <v>1084</v>
      </c>
      <c r="I1019" t="s">
        <v>274</v>
      </c>
      <c r="J1019" t="s">
        <v>1247</v>
      </c>
      <c r="K1019" t="s">
        <v>14</v>
      </c>
      <c r="L1019" t="s">
        <v>245</v>
      </c>
    </row>
    <row r="1020" spans="1:12" x14ac:dyDescent="0.2">
      <c r="A1020" s="1">
        <v>41681.370092592595</v>
      </c>
      <c r="B1020">
        <v>457007</v>
      </c>
      <c r="C1020" t="s">
        <v>22</v>
      </c>
      <c r="D1020" t="s">
        <v>176</v>
      </c>
      <c r="E1020" t="s">
        <v>155</v>
      </c>
      <c r="F1020" t="s">
        <v>16</v>
      </c>
      <c r="G1020" s="1">
        <v>1</v>
      </c>
      <c r="H1020" t="s">
        <v>1084</v>
      </c>
      <c r="I1020" t="s">
        <v>274</v>
      </c>
      <c r="J1020" t="s">
        <v>1248</v>
      </c>
      <c r="K1020" t="s">
        <v>14</v>
      </c>
      <c r="L1020" t="s">
        <v>148</v>
      </c>
    </row>
    <row r="1021" spans="1:12" x14ac:dyDescent="0.2">
      <c r="A1021" s="1">
        <v>41681.371087962965</v>
      </c>
      <c r="B1021">
        <v>457008</v>
      </c>
      <c r="C1021" t="s">
        <v>22</v>
      </c>
      <c r="D1021" t="s">
        <v>441</v>
      </c>
      <c r="E1021" t="s">
        <v>38</v>
      </c>
      <c r="F1021" t="s">
        <v>25</v>
      </c>
      <c r="G1021" s="1">
        <v>1</v>
      </c>
      <c r="H1021" t="s">
        <v>1084</v>
      </c>
      <c r="I1021" t="s">
        <v>274</v>
      </c>
      <c r="J1021" t="s">
        <v>1249</v>
      </c>
      <c r="K1021" t="s">
        <v>14</v>
      </c>
    </row>
    <row r="1022" spans="1:12" x14ac:dyDescent="0.2">
      <c r="A1022" s="1">
        <v>41681.374826388892</v>
      </c>
      <c r="B1022">
        <v>457009</v>
      </c>
      <c r="C1022" t="s">
        <v>123</v>
      </c>
      <c r="D1022" t="s">
        <v>29</v>
      </c>
      <c r="E1022" t="s">
        <v>123</v>
      </c>
      <c r="F1022" t="s">
        <v>1250</v>
      </c>
      <c r="G1022" s="1">
        <v>41681.376446759263</v>
      </c>
      <c r="H1022" t="s">
        <v>1084</v>
      </c>
      <c r="I1022" t="s">
        <v>274</v>
      </c>
      <c r="J1022" t="s">
        <v>1251</v>
      </c>
      <c r="K1022" t="s">
        <v>14</v>
      </c>
    </row>
    <row r="1023" spans="1:12" x14ac:dyDescent="0.2">
      <c r="A1023" s="1">
        <v>41681.375810185185</v>
      </c>
      <c r="B1023">
        <v>457010</v>
      </c>
      <c r="C1023" t="s">
        <v>22</v>
      </c>
      <c r="D1023" t="s">
        <v>29</v>
      </c>
      <c r="E1023" t="s">
        <v>179</v>
      </c>
      <c r="F1023" t="s">
        <v>36</v>
      </c>
      <c r="G1023" s="1">
        <v>1</v>
      </c>
      <c r="H1023" t="s">
        <v>1084</v>
      </c>
      <c r="I1023" t="s">
        <v>274</v>
      </c>
      <c r="J1023" t="s">
        <v>1252</v>
      </c>
      <c r="K1023" t="s">
        <v>14</v>
      </c>
    </row>
    <row r="1024" spans="1:12" x14ac:dyDescent="0.2">
      <c r="A1024" s="1">
        <v>41681.377083333333</v>
      </c>
      <c r="B1024">
        <v>457011</v>
      </c>
      <c r="C1024" t="s">
        <v>22</v>
      </c>
      <c r="D1024" t="s">
        <v>124</v>
      </c>
      <c r="E1024" t="s">
        <v>169</v>
      </c>
      <c r="F1024" t="s">
        <v>33</v>
      </c>
      <c r="G1024" s="1">
        <v>1</v>
      </c>
      <c r="H1024" t="s">
        <v>1084</v>
      </c>
      <c r="I1024" t="s">
        <v>274</v>
      </c>
      <c r="J1024" t="s">
        <v>1253</v>
      </c>
      <c r="K1024" t="s">
        <v>14</v>
      </c>
      <c r="L1024" t="s">
        <v>42</v>
      </c>
    </row>
    <row r="1025" spans="1:12" x14ac:dyDescent="0.2">
      <c r="A1025" s="1">
        <v>41681.377314814818</v>
      </c>
      <c r="B1025">
        <v>457012</v>
      </c>
      <c r="C1025" t="s">
        <v>22</v>
      </c>
      <c r="D1025" t="s">
        <v>174</v>
      </c>
      <c r="E1025" t="s">
        <v>234</v>
      </c>
      <c r="F1025" t="s">
        <v>103</v>
      </c>
      <c r="G1025" s="1">
        <v>1</v>
      </c>
      <c r="H1025" t="s">
        <v>1084</v>
      </c>
      <c r="I1025" t="s">
        <v>274</v>
      </c>
      <c r="J1025" t="s">
        <v>1254</v>
      </c>
      <c r="K1025" t="s">
        <v>14</v>
      </c>
    </row>
    <row r="1026" spans="1:12" x14ac:dyDescent="0.2">
      <c r="A1026" s="1">
        <v>41681.377488425926</v>
      </c>
      <c r="B1026">
        <v>457013</v>
      </c>
      <c r="C1026" t="s">
        <v>22</v>
      </c>
      <c r="D1026" t="s">
        <v>124</v>
      </c>
      <c r="E1026" t="s">
        <v>35</v>
      </c>
      <c r="F1026" t="s">
        <v>142</v>
      </c>
      <c r="G1026" s="1">
        <v>1</v>
      </c>
      <c r="H1026" t="s">
        <v>1084</v>
      </c>
      <c r="I1026" t="s">
        <v>274</v>
      </c>
      <c r="J1026" t="s">
        <v>1255</v>
      </c>
      <c r="K1026" t="s">
        <v>14</v>
      </c>
      <c r="L1026" t="s">
        <v>152</v>
      </c>
    </row>
    <row r="1027" spans="1:12" x14ac:dyDescent="0.2">
      <c r="A1027" s="1">
        <v>41681.379421296297</v>
      </c>
      <c r="B1027">
        <v>457014</v>
      </c>
      <c r="C1027" t="s">
        <v>22</v>
      </c>
      <c r="D1027" t="s">
        <v>124</v>
      </c>
      <c r="E1027" t="s">
        <v>35</v>
      </c>
      <c r="F1027" t="s">
        <v>107</v>
      </c>
      <c r="G1027" s="1">
        <v>1</v>
      </c>
      <c r="H1027" t="s">
        <v>1084</v>
      </c>
      <c r="I1027" t="s">
        <v>274</v>
      </c>
      <c r="J1027" t="s">
        <v>1256</v>
      </c>
      <c r="K1027" t="s">
        <v>14</v>
      </c>
    </row>
    <row r="1028" spans="1:12" x14ac:dyDescent="0.2">
      <c r="A1028" s="1">
        <v>41681.380844907406</v>
      </c>
      <c r="B1028">
        <v>457016</v>
      </c>
      <c r="C1028" t="s">
        <v>22</v>
      </c>
      <c r="D1028" t="s">
        <v>176</v>
      </c>
      <c r="E1028" t="s">
        <v>155</v>
      </c>
      <c r="F1028" t="s">
        <v>19</v>
      </c>
      <c r="G1028" s="1">
        <v>1</v>
      </c>
      <c r="H1028" t="s">
        <v>1084</v>
      </c>
      <c r="I1028" t="s">
        <v>274</v>
      </c>
      <c r="J1028" t="s">
        <v>1257</v>
      </c>
      <c r="K1028" t="s">
        <v>14</v>
      </c>
      <c r="L1028" t="s">
        <v>20</v>
      </c>
    </row>
    <row r="1029" spans="1:12" x14ac:dyDescent="0.2">
      <c r="A1029" s="1">
        <v>41681.381527777776</v>
      </c>
      <c r="B1029">
        <v>457017</v>
      </c>
      <c r="C1029" t="s">
        <v>22</v>
      </c>
      <c r="D1029" t="s">
        <v>124</v>
      </c>
      <c r="E1029" t="s">
        <v>232</v>
      </c>
      <c r="F1029" t="s">
        <v>16</v>
      </c>
      <c r="G1029" s="1">
        <v>1</v>
      </c>
      <c r="H1029" t="s">
        <v>1084</v>
      </c>
      <c r="I1029" t="s">
        <v>274</v>
      </c>
      <c r="J1029" t="s">
        <v>1258</v>
      </c>
      <c r="K1029" t="s">
        <v>14</v>
      </c>
      <c r="L1029" t="s">
        <v>137</v>
      </c>
    </row>
    <row r="1030" spans="1:12" x14ac:dyDescent="0.2">
      <c r="A1030" s="1">
        <v>41681.38386574074</v>
      </c>
      <c r="B1030">
        <v>457018</v>
      </c>
      <c r="C1030" t="s">
        <v>22</v>
      </c>
      <c r="D1030" t="s">
        <v>124</v>
      </c>
      <c r="E1030" t="s">
        <v>35</v>
      </c>
      <c r="F1030" t="s">
        <v>142</v>
      </c>
      <c r="G1030" s="1">
        <v>1</v>
      </c>
      <c r="H1030" t="s">
        <v>1084</v>
      </c>
      <c r="I1030" t="s">
        <v>274</v>
      </c>
      <c r="J1030" t="s">
        <v>1259</v>
      </c>
      <c r="K1030" t="s">
        <v>14</v>
      </c>
      <c r="L1030" t="s">
        <v>152</v>
      </c>
    </row>
    <row r="1031" spans="1:12" x14ac:dyDescent="0.2">
      <c r="A1031" s="1">
        <v>41681.384201388886</v>
      </c>
      <c r="B1031">
        <v>457019</v>
      </c>
      <c r="C1031" t="s">
        <v>22</v>
      </c>
      <c r="D1031" t="s">
        <v>125</v>
      </c>
      <c r="E1031" t="s">
        <v>111</v>
      </c>
      <c r="F1031" t="s">
        <v>43</v>
      </c>
      <c r="G1031" s="1">
        <v>1</v>
      </c>
      <c r="H1031" t="s">
        <v>1084</v>
      </c>
      <c r="I1031" t="s">
        <v>274</v>
      </c>
      <c r="J1031" t="s">
        <v>1260</v>
      </c>
      <c r="K1031" t="s">
        <v>14</v>
      </c>
      <c r="L1031" t="s">
        <v>69</v>
      </c>
    </row>
    <row r="1032" spans="1:12" x14ac:dyDescent="0.2">
      <c r="A1032" s="1">
        <v>41681.384467592594</v>
      </c>
      <c r="B1032">
        <v>457020</v>
      </c>
      <c r="C1032" t="s">
        <v>22</v>
      </c>
      <c r="D1032" t="s">
        <v>124</v>
      </c>
      <c r="E1032" t="s">
        <v>169</v>
      </c>
      <c r="F1032" t="s">
        <v>76</v>
      </c>
      <c r="G1032" s="1">
        <v>1</v>
      </c>
      <c r="H1032" t="s">
        <v>1084</v>
      </c>
      <c r="I1032" t="s">
        <v>274</v>
      </c>
      <c r="J1032" t="s">
        <v>1261</v>
      </c>
      <c r="K1032" t="s">
        <v>14</v>
      </c>
      <c r="L1032" t="s">
        <v>152</v>
      </c>
    </row>
    <row r="1033" spans="1:12" x14ac:dyDescent="0.2">
      <c r="A1033" s="1">
        <v>41681.387453703705</v>
      </c>
      <c r="B1033">
        <v>457021</v>
      </c>
      <c r="C1033" t="s">
        <v>22</v>
      </c>
      <c r="D1033" t="s">
        <v>65</v>
      </c>
      <c r="E1033" t="s">
        <v>111</v>
      </c>
      <c r="F1033" t="s">
        <v>16</v>
      </c>
      <c r="G1033" s="1">
        <v>1</v>
      </c>
      <c r="H1033" t="s">
        <v>1084</v>
      </c>
      <c r="I1033" t="s">
        <v>274</v>
      </c>
      <c r="J1033" t="s">
        <v>1262</v>
      </c>
      <c r="K1033" t="s">
        <v>14</v>
      </c>
      <c r="L1033" t="s">
        <v>148</v>
      </c>
    </row>
    <row r="1034" spans="1:12" x14ac:dyDescent="0.2">
      <c r="A1034" s="1">
        <v>41681.389791666668</v>
      </c>
      <c r="B1034">
        <v>457024</v>
      </c>
      <c r="C1034" t="s">
        <v>22</v>
      </c>
      <c r="D1034" t="s">
        <v>125</v>
      </c>
      <c r="E1034" t="s">
        <v>111</v>
      </c>
      <c r="F1034" t="s">
        <v>43</v>
      </c>
      <c r="G1034" s="1">
        <v>1</v>
      </c>
      <c r="H1034" t="s">
        <v>1084</v>
      </c>
      <c r="I1034" t="s">
        <v>274</v>
      </c>
      <c r="J1034" t="s">
        <v>1263</v>
      </c>
      <c r="K1034" t="s">
        <v>14</v>
      </c>
      <c r="L1034" t="s">
        <v>69</v>
      </c>
    </row>
    <row r="1035" spans="1:12" x14ac:dyDescent="0.2">
      <c r="A1035" s="1">
        <v>41681.390370370369</v>
      </c>
      <c r="B1035">
        <v>457025</v>
      </c>
      <c r="C1035" t="s">
        <v>22</v>
      </c>
      <c r="D1035" t="s">
        <v>190</v>
      </c>
      <c r="E1035" t="s">
        <v>24</v>
      </c>
      <c r="F1035" t="s">
        <v>33</v>
      </c>
      <c r="G1035" s="1">
        <v>1</v>
      </c>
      <c r="H1035" t="s">
        <v>1084</v>
      </c>
      <c r="I1035" t="s">
        <v>274</v>
      </c>
      <c r="J1035" t="s">
        <v>1264</v>
      </c>
      <c r="K1035" t="s">
        <v>14</v>
      </c>
      <c r="L1035" t="s">
        <v>42</v>
      </c>
    </row>
    <row r="1036" spans="1:12" x14ac:dyDescent="0.2">
      <c r="A1036" s="1">
        <v>41681.391909722224</v>
      </c>
      <c r="B1036">
        <v>457037</v>
      </c>
      <c r="C1036" t="s">
        <v>22</v>
      </c>
      <c r="D1036" t="s">
        <v>124</v>
      </c>
      <c r="E1036" t="s">
        <v>24</v>
      </c>
      <c r="F1036" t="s">
        <v>16</v>
      </c>
      <c r="G1036" s="1">
        <v>1</v>
      </c>
      <c r="H1036" t="s">
        <v>1084</v>
      </c>
      <c r="I1036" t="s">
        <v>274</v>
      </c>
      <c r="J1036" t="s">
        <v>1265</v>
      </c>
      <c r="K1036" t="s">
        <v>235</v>
      </c>
      <c r="L1036" t="s">
        <v>245</v>
      </c>
    </row>
    <row r="1037" spans="1:12" x14ac:dyDescent="0.2">
      <c r="A1037" s="1">
        <v>41681.392442129632</v>
      </c>
      <c r="B1037">
        <v>457027</v>
      </c>
      <c r="C1037" t="s">
        <v>123</v>
      </c>
      <c r="D1037" t="s">
        <v>236</v>
      </c>
      <c r="E1037" t="s">
        <v>123</v>
      </c>
      <c r="F1037" t="s">
        <v>116</v>
      </c>
      <c r="G1037" s="1">
        <v>1</v>
      </c>
      <c r="H1037" t="s">
        <v>1084</v>
      </c>
      <c r="I1037" t="s">
        <v>274</v>
      </c>
      <c r="J1037" t="s">
        <v>1266</v>
      </c>
      <c r="K1037" t="s">
        <v>147</v>
      </c>
      <c r="L1037" t="s">
        <v>117</v>
      </c>
    </row>
    <row r="1038" spans="1:12" x14ac:dyDescent="0.2">
      <c r="A1038" s="1">
        <v>41681.392453703702</v>
      </c>
      <c r="B1038">
        <v>457026</v>
      </c>
      <c r="C1038" t="s">
        <v>22</v>
      </c>
      <c r="D1038" t="s">
        <v>171</v>
      </c>
      <c r="E1038" t="s">
        <v>169</v>
      </c>
      <c r="F1038" t="s">
        <v>16</v>
      </c>
      <c r="G1038" s="1">
        <v>1</v>
      </c>
      <c r="H1038" t="s">
        <v>1084</v>
      </c>
      <c r="I1038" t="s">
        <v>274</v>
      </c>
      <c r="J1038" t="s">
        <v>1267</v>
      </c>
      <c r="K1038" t="s">
        <v>14</v>
      </c>
    </row>
    <row r="1039" spans="1:12" x14ac:dyDescent="0.2">
      <c r="A1039" s="1">
        <v>41681.393472222226</v>
      </c>
      <c r="B1039">
        <v>457028</v>
      </c>
      <c r="C1039" t="s">
        <v>22</v>
      </c>
      <c r="D1039" t="s">
        <v>174</v>
      </c>
      <c r="E1039" t="s">
        <v>111</v>
      </c>
      <c r="F1039" t="s">
        <v>1268</v>
      </c>
      <c r="G1039" s="1">
        <v>1</v>
      </c>
      <c r="H1039" t="s">
        <v>1084</v>
      </c>
      <c r="I1039" t="s">
        <v>274</v>
      </c>
      <c r="J1039" t="s">
        <v>1269</v>
      </c>
      <c r="K1039" t="s">
        <v>14</v>
      </c>
    </row>
    <row r="1040" spans="1:12" x14ac:dyDescent="0.2">
      <c r="A1040" s="1">
        <v>41681.394282407404</v>
      </c>
      <c r="B1040">
        <v>457029</v>
      </c>
      <c r="C1040" t="s">
        <v>22</v>
      </c>
      <c r="D1040" t="s">
        <v>168</v>
      </c>
      <c r="E1040" t="s">
        <v>169</v>
      </c>
      <c r="F1040" t="s">
        <v>33</v>
      </c>
      <c r="G1040" s="1">
        <v>1</v>
      </c>
      <c r="H1040" t="s">
        <v>1084</v>
      </c>
      <c r="I1040" t="s">
        <v>274</v>
      </c>
      <c r="J1040" t="s">
        <v>1270</v>
      </c>
      <c r="K1040" t="s">
        <v>14</v>
      </c>
      <c r="L1040" t="s">
        <v>39</v>
      </c>
    </row>
    <row r="1041" spans="1:12" x14ac:dyDescent="0.2">
      <c r="A1041" s="1">
        <v>41681.395648148151</v>
      </c>
      <c r="B1041">
        <v>457033</v>
      </c>
      <c r="C1041" t="s">
        <v>22</v>
      </c>
      <c r="D1041" t="s">
        <v>196</v>
      </c>
      <c r="E1041" t="s">
        <v>114</v>
      </c>
      <c r="F1041" t="s">
        <v>13</v>
      </c>
      <c r="G1041" s="1">
        <v>1</v>
      </c>
      <c r="H1041" t="s">
        <v>1084</v>
      </c>
      <c r="I1041" t="s">
        <v>274</v>
      </c>
      <c r="J1041" t="s">
        <v>1271</v>
      </c>
      <c r="K1041" t="s">
        <v>136</v>
      </c>
      <c r="L1041" t="s">
        <v>15</v>
      </c>
    </row>
    <row r="1042" spans="1:12" x14ac:dyDescent="0.2">
      <c r="A1042" s="1">
        <v>41681.395856481482</v>
      </c>
      <c r="B1042">
        <v>457030</v>
      </c>
      <c r="C1042" t="s">
        <v>22</v>
      </c>
      <c r="D1042" t="s">
        <v>166</v>
      </c>
      <c r="E1042" t="s">
        <v>35</v>
      </c>
      <c r="F1042" t="s">
        <v>66</v>
      </c>
      <c r="G1042" s="1">
        <v>1</v>
      </c>
      <c r="H1042" t="s">
        <v>1084</v>
      </c>
      <c r="I1042" t="s">
        <v>274</v>
      </c>
      <c r="J1042" t="s">
        <v>1272</v>
      </c>
      <c r="K1042" t="s">
        <v>14</v>
      </c>
      <c r="L1042" t="s">
        <v>37</v>
      </c>
    </row>
    <row r="1043" spans="1:12" x14ac:dyDescent="0.2">
      <c r="A1043" s="1">
        <v>41681.395856481482</v>
      </c>
      <c r="B1043">
        <v>457031</v>
      </c>
      <c r="C1043" t="s">
        <v>22</v>
      </c>
      <c r="D1043" t="s">
        <v>176</v>
      </c>
      <c r="E1043" t="s">
        <v>177</v>
      </c>
      <c r="F1043" t="s">
        <v>19</v>
      </c>
      <c r="G1043" s="1">
        <v>1</v>
      </c>
      <c r="H1043" t="s">
        <v>1084</v>
      </c>
      <c r="I1043" t="s">
        <v>274</v>
      </c>
      <c r="J1043" t="s">
        <v>614</v>
      </c>
      <c r="K1043" t="s">
        <v>14</v>
      </c>
      <c r="L1043" t="s">
        <v>20</v>
      </c>
    </row>
    <row r="1044" spans="1:12" x14ac:dyDescent="0.2">
      <c r="A1044" s="1">
        <v>41681.400601851848</v>
      </c>
      <c r="B1044">
        <v>457034</v>
      </c>
      <c r="C1044" t="s">
        <v>22</v>
      </c>
      <c r="D1044" t="s">
        <v>23</v>
      </c>
      <c r="E1044" t="s">
        <v>100</v>
      </c>
      <c r="F1044" t="s">
        <v>16</v>
      </c>
      <c r="G1044" s="1">
        <v>1</v>
      </c>
      <c r="H1044" t="s">
        <v>1084</v>
      </c>
      <c r="I1044" t="s">
        <v>274</v>
      </c>
      <c r="J1044" t="s">
        <v>1273</v>
      </c>
      <c r="K1044" t="s">
        <v>14</v>
      </c>
      <c r="L1044" t="s">
        <v>245</v>
      </c>
    </row>
    <row r="1045" spans="1:12" x14ac:dyDescent="0.2">
      <c r="A1045" s="1">
        <v>41681.405034722222</v>
      </c>
      <c r="B1045">
        <v>457038</v>
      </c>
      <c r="C1045" t="s">
        <v>22</v>
      </c>
      <c r="D1045" t="s">
        <v>171</v>
      </c>
      <c r="E1045" t="s">
        <v>169</v>
      </c>
      <c r="F1045" t="s">
        <v>60</v>
      </c>
      <c r="G1045" s="1">
        <v>1</v>
      </c>
      <c r="H1045" t="s">
        <v>1084</v>
      </c>
      <c r="I1045" t="s">
        <v>274</v>
      </c>
      <c r="J1045" t="s">
        <v>1274</v>
      </c>
      <c r="K1045" t="s">
        <v>14</v>
      </c>
    </row>
    <row r="1046" spans="1:12" x14ac:dyDescent="0.2">
      <c r="A1046" s="1">
        <v>41681.406701388885</v>
      </c>
      <c r="B1046">
        <v>457040</v>
      </c>
      <c r="C1046" t="s">
        <v>22</v>
      </c>
      <c r="D1046" t="s">
        <v>166</v>
      </c>
      <c r="E1046" t="s">
        <v>170</v>
      </c>
      <c r="F1046" t="s">
        <v>36</v>
      </c>
      <c r="G1046" s="1">
        <v>1</v>
      </c>
      <c r="H1046" t="s">
        <v>1084</v>
      </c>
      <c r="I1046" t="s">
        <v>274</v>
      </c>
      <c r="J1046" t="s">
        <v>322</v>
      </c>
      <c r="K1046" t="s">
        <v>14</v>
      </c>
      <c r="L1046" t="s">
        <v>81</v>
      </c>
    </row>
    <row r="1047" spans="1:12" x14ac:dyDescent="0.2">
      <c r="A1047" s="1">
        <v>41681.407037037039</v>
      </c>
      <c r="B1047">
        <v>457046</v>
      </c>
      <c r="C1047" t="s">
        <v>22</v>
      </c>
      <c r="D1047" t="s">
        <v>124</v>
      </c>
      <c r="E1047" t="s">
        <v>24</v>
      </c>
      <c r="F1047" t="s">
        <v>116</v>
      </c>
      <c r="G1047" s="1">
        <v>1</v>
      </c>
      <c r="H1047" t="s">
        <v>1084</v>
      </c>
      <c r="I1047" t="s">
        <v>274</v>
      </c>
      <c r="J1047" t="s">
        <v>1275</v>
      </c>
      <c r="K1047" t="s">
        <v>235</v>
      </c>
      <c r="L1047" t="s">
        <v>117</v>
      </c>
    </row>
    <row r="1048" spans="1:12" x14ac:dyDescent="0.2">
      <c r="A1048" s="1">
        <v>41681.407314814816</v>
      </c>
      <c r="B1048">
        <v>457041</v>
      </c>
      <c r="C1048" t="s">
        <v>22</v>
      </c>
      <c r="D1048" t="s">
        <v>166</v>
      </c>
      <c r="E1048" t="s">
        <v>35</v>
      </c>
      <c r="F1048" t="s">
        <v>36</v>
      </c>
      <c r="G1048" s="1">
        <v>1</v>
      </c>
      <c r="H1048" t="s">
        <v>1084</v>
      </c>
      <c r="I1048" t="s">
        <v>274</v>
      </c>
      <c r="J1048" t="s">
        <v>323</v>
      </c>
      <c r="K1048" t="s">
        <v>14</v>
      </c>
      <c r="L1048" t="s">
        <v>80</v>
      </c>
    </row>
    <row r="1049" spans="1:12" x14ac:dyDescent="0.2">
      <c r="A1049" s="1">
        <v>41681.407719907409</v>
      </c>
      <c r="B1049">
        <v>457043</v>
      </c>
      <c r="C1049" t="s">
        <v>22</v>
      </c>
      <c r="D1049" t="s">
        <v>166</v>
      </c>
      <c r="E1049" t="s">
        <v>35</v>
      </c>
      <c r="F1049" t="s">
        <v>36</v>
      </c>
      <c r="G1049" s="1">
        <v>1</v>
      </c>
      <c r="H1049" t="s">
        <v>1084</v>
      </c>
      <c r="I1049" t="s">
        <v>274</v>
      </c>
      <c r="J1049" t="s">
        <v>323</v>
      </c>
      <c r="K1049" t="s">
        <v>14</v>
      </c>
      <c r="L1049" t="s">
        <v>80</v>
      </c>
    </row>
    <row r="1050" spans="1:12" x14ac:dyDescent="0.2">
      <c r="A1050" s="1">
        <v>41681.408159722225</v>
      </c>
      <c r="B1050">
        <v>457044</v>
      </c>
      <c r="C1050" t="s">
        <v>22</v>
      </c>
      <c r="D1050" t="s">
        <v>166</v>
      </c>
      <c r="E1050" t="s">
        <v>35</v>
      </c>
      <c r="F1050" t="s">
        <v>36</v>
      </c>
      <c r="G1050" s="1">
        <v>1</v>
      </c>
      <c r="H1050" t="s">
        <v>1084</v>
      </c>
      <c r="I1050" t="s">
        <v>274</v>
      </c>
      <c r="J1050" t="s">
        <v>323</v>
      </c>
      <c r="K1050" t="s">
        <v>14</v>
      </c>
      <c r="L1050" t="s">
        <v>80</v>
      </c>
    </row>
    <row r="1051" spans="1:12" x14ac:dyDescent="0.2">
      <c r="A1051" s="1">
        <v>41681.40861111111</v>
      </c>
      <c r="B1051">
        <v>457045</v>
      </c>
      <c r="C1051" t="s">
        <v>22</v>
      </c>
      <c r="D1051" t="s">
        <v>166</v>
      </c>
      <c r="E1051" t="s">
        <v>35</v>
      </c>
      <c r="F1051" t="s">
        <v>36</v>
      </c>
      <c r="G1051" s="1">
        <v>1</v>
      </c>
      <c r="H1051" t="s">
        <v>1084</v>
      </c>
      <c r="I1051" t="s">
        <v>274</v>
      </c>
      <c r="J1051" t="s">
        <v>322</v>
      </c>
      <c r="K1051" t="s">
        <v>14</v>
      </c>
      <c r="L1051" t="s">
        <v>80</v>
      </c>
    </row>
    <row r="1052" spans="1:12" x14ac:dyDescent="0.2">
      <c r="A1052" s="1">
        <v>41681.40960648148</v>
      </c>
      <c r="B1052">
        <v>457047</v>
      </c>
      <c r="C1052" t="s">
        <v>22</v>
      </c>
      <c r="D1052" t="s">
        <v>166</v>
      </c>
      <c r="E1052" t="s">
        <v>35</v>
      </c>
      <c r="F1052" t="s">
        <v>36</v>
      </c>
      <c r="G1052" s="1">
        <v>1</v>
      </c>
      <c r="H1052" t="s">
        <v>1084</v>
      </c>
      <c r="I1052" t="s">
        <v>274</v>
      </c>
      <c r="J1052" t="s">
        <v>322</v>
      </c>
      <c r="K1052" t="s">
        <v>14</v>
      </c>
      <c r="L1052" t="s">
        <v>80</v>
      </c>
    </row>
    <row r="1053" spans="1:12" x14ac:dyDescent="0.2">
      <c r="A1053" s="1">
        <v>41681.41065972222</v>
      </c>
      <c r="B1053">
        <v>457050</v>
      </c>
      <c r="C1053" t="s">
        <v>22</v>
      </c>
      <c r="D1053" t="s">
        <v>125</v>
      </c>
      <c r="E1053" t="s">
        <v>111</v>
      </c>
      <c r="F1053" t="s">
        <v>43</v>
      </c>
      <c r="G1053" s="1">
        <v>1</v>
      </c>
      <c r="H1053" t="s">
        <v>1084</v>
      </c>
      <c r="I1053" t="s">
        <v>274</v>
      </c>
      <c r="J1053" t="s">
        <v>1276</v>
      </c>
      <c r="K1053" t="s">
        <v>14</v>
      </c>
      <c r="L1053" t="s">
        <v>69</v>
      </c>
    </row>
    <row r="1054" spans="1:12" x14ac:dyDescent="0.2">
      <c r="A1054" s="1">
        <v>41681.414363425924</v>
      </c>
      <c r="B1054">
        <v>457055</v>
      </c>
      <c r="C1054" t="s">
        <v>123</v>
      </c>
      <c r="D1054" t="s">
        <v>236</v>
      </c>
      <c r="E1054" t="s">
        <v>123</v>
      </c>
      <c r="F1054" t="s">
        <v>116</v>
      </c>
      <c r="G1054" s="1">
        <v>1</v>
      </c>
      <c r="H1054" t="s">
        <v>1084</v>
      </c>
      <c r="I1054" t="s">
        <v>274</v>
      </c>
      <c r="J1054" t="s">
        <v>1277</v>
      </c>
      <c r="K1054" t="s">
        <v>147</v>
      </c>
      <c r="L1054" t="s">
        <v>117</v>
      </c>
    </row>
    <row r="1055" spans="1:12" x14ac:dyDescent="0.2">
      <c r="A1055" s="1">
        <v>41681.414930555555</v>
      </c>
      <c r="B1055">
        <v>457053</v>
      </c>
      <c r="C1055" t="s">
        <v>22</v>
      </c>
      <c r="D1055" t="s">
        <v>326</v>
      </c>
      <c r="E1055" t="s">
        <v>35</v>
      </c>
      <c r="F1055" t="s">
        <v>19</v>
      </c>
      <c r="G1055" s="1">
        <v>1</v>
      </c>
      <c r="H1055" t="s">
        <v>1084</v>
      </c>
      <c r="I1055" t="s">
        <v>274</v>
      </c>
      <c r="J1055" t="s">
        <v>1278</v>
      </c>
      <c r="K1055" t="s">
        <v>14</v>
      </c>
      <c r="L1055" t="s">
        <v>63</v>
      </c>
    </row>
    <row r="1056" spans="1:12" x14ac:dyDescent="0.2">
      <c r="A1056" s="1">
        <v>41681.415208333332</v>
      </c>
      <c r="B1056">
        <v>457054</v>
      </c>
      <c r="C1056" t="s">
        <v>22</v>
      </c>
      <c r="D1056" t="s">
        <v>174</v>
      </c>
      <c r="E1056" t="s">
        <v>24</v>
      </c>
      <c r="F1056" t="s">
        <v>119</v>
      </c>
      <c r="G1056" s="1">
        <v>1</v>
      </c>
      <c r="H1056" t="s">
        <v>1084</v>
      </c>
      <c r="I1056" t="s">
        <v>274</v>
      </c>
      <c r="J1056" t="s">
        <v>1279</v>
      </c>
      <c r="K1056" t="s">
        <v>14</v>
      </c>
    </row>
    <row r="1057" spans="1:12" x14ac:dyDescent="0.2">
      <c r="A1057" s="1">
        <v>41681.416018518517</v>
      </c>
      <c r="B1057">
        <v>457056</v>
      </c>
      <c r="C1057" t="s">
        <v>22</v>
      </c>
      <c r="D1057" t="s">
        <v>174</v>
      </c>
      <c r="E1057" t="s">
        <v>111</v>
      </c>
      <c r="F1057" t="s">
        <v>103</v>
      </c>
      <c r="G1057" s="1">
        <v>1</v>
      </c>
      <c r="H1057" t="s">
        <v>1084</v>
      </c>
      <c r="I1057" t="s">
        <v>274</v>
      </c>
      <c r="J1057" t="s">
        <v>1280</v>
      </c>
      <c r="K1057" t="s">
        <v>14</v>
      </c>
      <c r="L1057" t="s">
        <v>153</v>
      </c>
    </row>
    <row r="1058" spans="1:12" x14ac:dyDescent="0.2">
      <c r="A1058" s="1">
        <v>41681.417118055557</v>
      </c>
      <c r="B1058">
        <v>457060</v>
      </c>
      <c r="C1058" t="s">
        <v>22</v>
      </c>
      <c r="D1058" t="s">
        <v>32</v>
      </c>
      <c r="E1058" t="s">
        <v>38</v>
      </c>
      <c r="F1058" t="s">
        <v>33</v>
      </c>
      <c r="G1058" s="1">
        <v>1</v>
      </c>
      <c r="H1058" t="s">
        <v>1084</v>
      </c>
      <c r="I1058" t="s">
        <v>274</v>
      </c>
      <c r="J1058" t="s">
        <v>1281</v>
      </c>
      <c r="K1058" t="s">
        <v>154</v>
      </c>
      <c r="L1058" t="s">
        <v>44</v>
      </c>
    </row>
    <row r="1059" spans="1:12" x14ac:dyDescent="0.2">
      <c r="A1059" s="1">
        <v>41681.418634259258</v>
      </c>
      <c r="B1059">
        <v>457059</v>
      </c>
      <c r="C1059" t="s">
        <v>22</v>
      </c>
      <c r="D1059" t="s">
        <v>176</v>
      </c>
      <c r="E1059" t="s">
        <v>155</v>
      </c>
      <c r="F1059" t="s">
        <v>19</v>
      </c>
      <c r="G1059" s="1">
        <v>1</v>
      </c>
      <c r="H1059" t="s">
        <v>1084</v>
      </c>
      <c r="I1059" t="s">
        <v>274</v>
      </c>
      <c r="J1059" t="s">
        <v>1282</v>
      </c>
      <c r="K1059" t="s">
        <v>154</v>
      </c>
      <c r="L1059" t="s">
        <v>20</v>
      </c>
    </row>
    <row r="1060" spans="1:12" x14ac:dyDescent="0.2">
      <c r="A1060" s="1">
        <v>41681.418703703705</v>
      </c>
      <c r="B1060">
        <v>457057</v>
      </c>
      <c r="C1060" t="s">
        <v>22</v>
      </c>
      <c r="D1060" t="s">
        <v>161</v>
      </c>
      <c r="E1060" t="s">
        <v>207</v>
      </c>
      <c r="F1060" t="s">
        <v>1082</v>
      </c>
      <c r="G1060" s="1">
        <v>1</v>
      </c>
      <c r="H1060" t="s">
        <v>1084</v>
      </c>
      <c r="I1060" t="s">
        <v>274</v>
      </c>
      <c r="J1060" t="s">
        <v>1283</v>
      </c>
      <c r="K1060" t="s">
        <v>14</v>
      </c>
    </row>
    <row r="1061" spans="1:12" x14ac:dyDescent="0.2">
      <c r="A1061" s="1">
        <v>41681.421701388892</v>
      </c>
      <c r="B1061">
        <v>457062</v>
      </c>
      <c r="C1061" t="s">
        <v>22</v>
      </c>
      <c r="D1061" t="s">
        <v>1200</v>
      </c>
      <c r="E1061" t="s">
        <v>169</v>
      </c>
      <c r="F1061" t="s">
        <v>16</v>
      </c>
      <c r="G1061" s="1">
        <v>1</v>
      </c>
      <c r="H1061" t="s">
        <v>1084</v>
      </c>
      <c r="I1061" t="s">
        <v>274</v>
      </c>
      <c r="J1061" t="s">
        <v>1284</v>
      </c>
      <c r="K1061" t="s">
        <v>14</v>
      </c>
      <c r="L1061" t="s">
        <v>153</v>
      </c>
    </row>
    <row r="1062" spans="1:12" x14ac:dyDescent="0.2">
      <c r="A1062" s="1">
        <v>41681.421875</v>
      </c>
      <c r="B1062">
        <v>457063</v>
      </c>
      <c r="C1062" t="s">
        <v>22</v>
      </c>
      <c r="D1062" t="s">
        <v>187</v>
      </c>
      <c r="E1062" t="s">
        <v>24</v>
      </c>
      <c r="F1062" t="s">
        <v>51</v>
      </c>
      <c r="G1062" s="1">
        <v>1</v>
      </c>
      <c r="H1062" t="s">
        <v>1084</v>
      </c>
      <c r="I1062" t="s">
        <v>274</v>
      </c>
      <c r="J1062" t="s">
        <v>101</v>
      </c>
      <c r="K1062" t="s">
        <v>14</v>
      </c>
      <c r="L1062" t="s">
        <v>156</v>
      </c>
    </row>
    <row r="1063" spans="1:12" x14ac:dyDescent="0.2">
      <c r="A1063" s="1">
        <v>41681.423460648148</v>
      </c>
      <c r="B1063">
        <v>457076</v>
      </c>
      <c r="C1063" t="s">
        <v>22</v>
      </c>
      <c r="D1063" t="s">
        <v>183</v>
      </c>
      <c r="E1063" t="s">
        <v>24</v>
      </c>
      <c r="F1063" t="s">
        <v>33</v>
      </c>
      <c r="G1063" s="1">
        <v>1</v>
      </c>
      <c r="H1063" t="s">
        <v>1084</v>
      </c>
      <c r="I1063" t="s">
        <v>274</v>
      </c>
      <c r="J1063" t="s">
        <v>1285</v>
      </c>
      <c r="K1063" t="s">
        <v>235</v>
      </c>
      <c r="L1063" t="s">
        <v>42</v>
      </c>
    </row>
    <row r="1064" spans="1:12" x14ac:dyDescent="0.2">
      <c r="A1064" s="1">
        <v>41681.424120370371</v>
      </c>
      <c r="B1064">
        <v>457065</v>
      </c>
      <c r="C1064" t="s">
        <v>22</v>
      </c>
      <c r="D1064" t="s">
        <v>174</v>
      </c>
      <c r="E1064" t="s">
        <v>173</v>
      </c>
      <c r="F1064" t="s">
        <v>54</v>
      </c>
      <c r="G1064" s="1">
        <v>1</v>
      </c>
      <c r="H1064" t="s">
        <v>1084</v>
      </c>
      <c r="I1064" t="s">
        <v>274</v>
      </c>
      <c r="J1064" t="s">
        <v>1286</v>
      </c>
      <c r="K1064" t="s">
        <v>14</v>
      </c>
    </row>
    <row r="1065" spans="1:12" x14ac:dyDescent="0.2">
      <c r="A1065" s="1">
        <v>41681.425046296295</v>
      </c>
      <c r="B1065">
        <v>457066</v>
      </c>
      <c r="C1065" t="s">
        <v>22</v>
      </c>
      <c r="D1065" t="s">
        <v>124</v>
      </c>
      <c r="E1065" t="s">
        <v>169</v>
      </c>
      <c r="F1065" t="s">
        <v>33</v>
      </c>
      <c r="G1065" s="1">
        <v>1</v>
      </c>
      <c r="H1065" t="s">
        <v>1084</v>
      </c>
      <c r="I1065" t="s">
        <v>274</v>
      </c>
      <c r="J1065" t="s">
        <v>1287</v>
      </c>
      <c r="K1065" t="s">
        <v>14</v>
      </c>
      <c r="L1065" t="s">
        <v>34</v>
      </c>
    </row>
    <row r="1066" spans="1:12" x14ac:dyDescent="0.2">
      <c r="A1066" s="1">
        <v>41681.427268518521</v>
      </c>
      <c r="B1066">
        <v>457067</v>
      </c>
      <c r="C1066" t="s">
        <v>22</v>
      </c>
      <c r="D1066" t="s">
        <v>125</v>
      </c>
      <c r="E1066" t="s">
        <v>111</v>
      </c>
      <c r="F1066" t="s">
        <v>43</v>
      </c>
      <c r="G1066" s="1">
        <v>1</v>
      </c>
      <c r="H1066" t="s">
        <v>1084</v>
      </c>
      <c r="I1066" t="s">
        <v>274</v>
      </c>
      <c r="J1066" t="s">
        <v>1260</v>
      </c>
      <c r="K1066" t="s">
        <v>14</v>
      </c>
      <c r="L1066" t="s">
        <v>69</v>
      </c>
    </row>
    <row r="1067" spans="1:12" x14ac:dyDescent="0.2">
      <c r="A1067" s="1">
        <v>41681.430185185185</v>
      </c>
      <c r="B1067">
        <v>457074</v>
      </c>
      <c r="C1067" t="s">
        <v>22</v>
      </c>
      <c r="D1067" t="s">
        <v>65</v>
      </c>
      <c r="E1067" t="s">
        <v>111</v>
      </c>
      <c r="F1067" t="s">
        <v>16</v>
      </c>
      <c r="G1067" s="1">
        <v>1</v>
      </c>
      <c r="H1067" t="s">
        <v>1084</v>
      </c>
      <c r="I1067" t="s">
        <v>274</v>
      </c>
      <c r="J1067" t="s">
        <v>1288</v>
      </c>
      <c r="K1067" t="s">
        <v>154</v>
      </c>
      <c r="L1067" t="s">
        <v>153</v>
      </c>
    </row>
    <row r="1068" spans="1:12" x14ac:dyDescent="0.2">
      <c r="A1068" s="1">
        <v>41681.431655092594</v>
      </c>
      <c r="B1068">
        <v>457069</v>
      </c>
      <c r="C1068" t="s">
        <v>22</v>
      </c>
      <c r="D1068" t="s">
        <v>171</v>
      </c>
      <c r="E1068" t="s">
        <v>169</v>
      </c>
      <c r="F1068" t="s">
        <v>104</v>
      </c>
      <c r="G1068" s="1">
        <v>1</v>
      </c>
      <c r="H1068" t="s">
        <v>1084</v>
      </c>
      <c r="I1068" t="s">
        <v>274</v>
      </c>
      <c r="J1068" t="s">
        <v>1289</v>
      </c>
      <c r="K1068" t="s">
        <v>14</v>
      </c>
    </row>
    <row r="1069" spans="1:12" x14ac:dyDescent="0.2">
      <c r="A1069" s="1">
        <v>41681.433263888888</v>
      </c>
      <c r="B1069">
        <v>457070</v>
      </c>
      <c r="C1069" t="s">
        <v>22</v>
      </c>
      <c r="D1069" t="s">
        <v>174</v>
      </c>
      <c r="E1069" t="s">
        <v>24</v>
      </c>
      <c r="F1069" t="s">
        <v>51</v>
      </c>
      <c r="G1069" s="1">
        <v>1</v>
      </c>
      <c r="H1069" t="s">
        <v>1084</v>
      </c>
      <c r="I1069" t="s">
        <v>274</v>
      </c>
      <c r="J1069" t="s">
        <v>1144</v>
      </c>
      <c r="K1069" t="s">
        <v>14</v>
      </c>
      <c r="L1069" t="s">
        <v>127</v>
      </c>
    </row>
    <row r="1070" spans="1:12" x14ac:dyDescent="0.2">
      <c r="A1070" s="1">
        <v>41681.433993055558</v>
      </c>
      <c r="B1070">
        <v>457071</v>
      </c>
      <c r="C1070" t="s">
        <v>22</v>
      </c>
      <c r="D1070" t="s">
        <v>200</v>
      </c>
      <c r="E1070" t="s">
        <v>38</v>
      </c>
      <c r="F1070" t="s">
        <v>13</v>
      </c>
      <c r="G1070" s="1">
        <v>1</v>
      </c>
      <c r="H1070" t="s">
        <v>1084</v>
      </c>
      <c r="I1070" t="s">
        <v>274</v>
      </c>
      <c r="J1070" t="s">
        <v>1290</v>
      </c>
      <c r="K1070" t="s">
        <v>136</v>
      </c>
    </row>
    <row r="1071" spans="1:12" x14ac:dyDescent="0.2">
      <c r="A1071" s="1">
        <v>41681.437418981484</v>
      </c>
      <c r="B1071">
        <v>457072</v>
      </c>
      <c r="C1071" t="s">
        <v>22</v>
      </c>
      <c r="D1071" t="s">
        <v>174</v>
      </c>
      <c r="E1071" t="s">
        <v>100</v>
      </c>
      <c r="F1071" t="s">
        <v>33</v>
      </c>
      <c r="G1071" s="1">
        <v>1</v>
      </c>
      <c r="H1071" t="s">
        <v>1084</v>
      </c>
      <c r="I1071" t="s">
        <v>274</v>
      </c>
      <c r="J1071" t="s">
        <v>1291</v>
      </c>
      <c r="K1071" t="s">
        <v>14</v>
      </c>
      <c r="L1071" t="s">
        <v>39</v>
      </c>
    </row>
    <row r="1072" spans="1:12" x14ac:dyDescent="0.2">
      <c r="A1072" s="1">
        <v>41681.43891203704</v>
      </c>
      <c r="B1072">
        <v>457075</v>
      </c>
      <c r="C1072" t="s">
        <v>22</v>
      </c>
      <c r="D1072" t="s">
        <v>160</v>
      </c>
      <c r="E1072" t="s">
        <v>102</v>
      </c>
      <c r="F1072" t="s">
        <v>33</v>
      </c>
      <c r="G1072" s="1">
        <v>1</v>
      </c>
      <c r="H1072" t="s">
        <v>1084</v>
      </c>
      <c r="I1072" t="s">
        <v>274</v>
      </c>
      <c r="J1072" t="s">
        <v>1292</v>
      </c>
      <c r="K1072" t="s">
        <v>14</v>
      </c>
      <c r="L1072" t="s">
        <v>455</v>
      </c>
    </row>
    <row r="1073" spans="1:12" x14ac:dyDescent="0.2">
      <c r="A1073" s="1">
        <v>41681.439965277779</v>
      </c>
      <c r="B1073">
        <v>457081</v>
      </c>
      <c r="C1073" t="s">
        <v>22</v>
      </c>
      <c r="D1073" t="s">
        <v>215</v>
      </c>
      <c r="E1073" t="s">
        <v>111</v>
      </c>
      <c r="F1073" t="s">
        <v>16</v>
      </c>
      <c r="G1073" s="1">
        <v>1</v>
      </c>
      <c r="H1073" t="s">
        <v>1084</v>
      </c>
      <c r="I1073" t="s">
        <v>274</v>
      </c>
      <c r="J1073" t="s">
        <v>1293</v>
      </c>
      <c r="K1073" t="s">
        <v>235</v>
      </c>
      <c r="L1073" t="s">
        <v>245</v>
      </c>
    </row>
    <row r="1074" spans="1:12" x14ac:dyDescent="0.2">
      <c r="A1074" s="1">
        <v>41681.440671296295</v>
      </c>
      <c r="B1074">
        <v>457079</v>
      </c>
      <c r="C1074" t="s">
        <v>22</v>
      </c>
      <c r="D1074" t="s">
        <v>203</v>
      </c>
      <c r="E1074" t="s">
        <v>207</v>
      </c>
      <c r="F1074" t="s">
        <v>1082</v>
      </c>
      <c r="G1074" s="1">
        <v>1</v>
      </c>
      <c r="H1074" t="s">
        <v>1084</v>
      </c>
      <c r="I1074" t="s">
        <v>274</v>
      </c>
      <c r="J1074" t="s">
        <v>1294</v>
      </c>
      <c r="K1074" t="s">
        <v>154</v>
      </c>
    </row>
    <row r="1075" spans="1:12" x14ac:dyDescent="0.2">
      <c r="A1075" s="1">
        <v>41681.440706018519</v>
      </c>
      <c r="B1075">
        <v>457080</v>
      </c>
      <c r="C1075" t="s">
        <v>22</v>
      </c>
      <c r="D1075" t="s">
        <v>183</v>
      </c>
      <c r="E1075" t="s">
        <v>355</v>
      </c>
      <c r="F1075" t="s">
        <v>640</v>
      </c>
      <c r="G1075" s="1">
        <v>1</v>
      </c>
      <c r="H1075" t="s">
        <v>1084</v>
      </c>
      <c r="I1075" t="s">
        <v>274</v>
      </c>
      <c r="J1075" t="s">
        <v>356</v>
      </c>
      <c r="K1075" t="s">
        <v>150</v>
      </c>
    </row>
    <row r="1076" spans="1:12" x14ac:dyDescent="0.2">
      <c r="A1076" s="1">
        <v>41681.441168981481</v>
      </c>
      <c r="B1076">
        <v>457078</v>
      </c>
      <c r="C1076" t="s">
        <v>22</v>
      </c>
      <c r="D1076" t="s">
        <v>171</v>
      </c>
      <c r="E1076" t="s">
        <v>169</v>
      </c>
      <c r="F1076" t="s">
        <v>62</v>
      </c>
      <c r="G1076" s="1">
        <v>1</v>
      </c>
      <c r="H1076" t="s">
        <v>1084</v>
      </c>
      <c r="I1076" t="s">
        <v>274</v>
      </c>
      <c r="J1076" t="s">
        <v>1295</v>
      </c>
      <c r="K1076" t="s">
        <v>14</v>
      </c>
      <c r="L1076" t="s">
        <v>61</v>
      </c>
    </row>
    <row r="1077" spans="1:12" x14ac:dyDescent="0.2">
      <c r="A1077" s="1">
        <v>41681.446377314816</v>
      </c>
      <c r="B1077">
        <v>457082</v>
      </c>
      <c r="C1077" t="s">
        <v>22</v>
      </c>
      <c r="D1077" t="s">
        <v>124</v>
      </c>
      <c r="E1077" t="s">
        <v>169</v>
      </c>
      <c r="F1077" t="s">
        <v>76</v>
      </c>
      <c r="G1077" s="1">
        <v>1</v>
      </c>
      <c r="H1077" t="s">
        <v>1084</v>
      </c>
      <c r="I1077" t="s">
        <v>274</v>
      </c>
      <c r="J1077" t="s">
        <v>1296</v>
      </c>
      <c r="K1077" t="s">
        <v>14</v>
      </c>
      <c r="L1077" t="s">
        <v>148</v>
      </c>
    </row>
    <row r="1078" spans="1:12" x14ac:dyDescent="0.2">
      <c r="A1078" s="1">
        <v>41681.446828703702</v>
      </c>
      <c r="B1078">
        <v>457083</v>
      </c>
      <c r="C1078" t="s">
        <v>22</v>
      </c>
      <c r="D1078" t="s">
        <v>23</v>
      </c>
      <c r="E1078" t="s">
        <v>100</v>
      </c>
      <c r="F1078" t="s">
        <v>16</v>
      </c>
      <c r="G1078" s="1">
        <v>1</v>
      </c>
      <c r="H1078" t="s">
        <v>1084</v>
      </c>
      <c r="I1078" t="s">
        <v>274</v>
      </c>
      <c r="J1078" t="s">
        <v>1297</v>
      </c>
      <c r="K1078" t="s">
        <v>14</v>
      </c>
      <c r="L1078" t="s">
        <v>153</v>
      </c>
    </row>
    <row r="1079" spans="1:12" x14ac:dyDescent="0.2">
      <c r="A1079" s="1">
        <v>41681.447048611109</v>
      </c>
      <c r="B1079">
        <v>457084</v>
      </c>
      <c r="C1079" t="s">
        <v>22</v>
      </c>
      <c r="D1079" t="s">
        <v>176</v>
      </c>
      <c r="E1079" t="s">
        <v>155</v>
      </c>
      <c r="F1079" t="s">
        <v>19</v>
      </c>
      <c r="G1079" s="1">
        <v>1</v>
      </c>
      <c r="H1079" t="s">
        <v>1084</v>
      </c>
      <c r="I1079" t="s">
        <v>274</v>
      </c>
      <c r="J1079" t="s">
        <v>1298</v>
      </c>
      <c r="K1079" t="s">
        <v>14</v>
      </c>
      <c r="L1079" t="s">
        <v>20</v>
      </c>
    </row>
    <row r="1080" spans="1:12" x14ac:dyDescent="0.2">
      <c r="A1080" s="1">
        <v>41681.447222222225</v>
      </c>
      <c r="B1080">
        <v>457085</v>
      </c>
      <c r="C1080" t="s">
        <v>22</v>
      </c>
      <c r="D1080" t="s">
        <v>125</v>
      </c>
      <c r="E1080" t="s">
        <v>111</v>
      </c>
      <c r="F1080" t="s">
        <v>43</v>
      </c>
      <c r="G1080" s="1">
        <v>1</v>
      </c>
      <c r="H1080" t="s">
        <v>1084</v>
      </c>
      <c r="I1080" t="s">
        <v>274</v>
      </c>
      <c r="J1080" t="s">
        <v>1276</v>
      </c>
      <c r="K1080" t="s">
        <v>14</v>
      </c>
      <c r="L1080" t="s">
        <v>69</v>
      </c>
    </row>
    <row r="1081" spans="1:12" x14ac:dyDescent="0.2">
      <c r="A1081" s="1">
        <v>41681.447557870371</v>
      </c>
      <c r="B1081">
        <v>457089</v>
      </c>
      <c r="C1081" t="s">
        <v>22</v>
      </c>
      <c r="D1081" t="s">
        <v>32</v>
      </c>
      <c r="E1081" t="s">
        <v>38</v>
      </c>
      <c r="F1081" t="s">
        <v>33</v>
      </c>
      <c r="G1081" s="1">
        <v>1</v>
      </c>
      <c r="H1081" t="s">
        <v>1084</v>
      </c>
      <c r="I1081" t="s">
        <v>274</v>
      </c>
      <c r="J1081" t="s">
        <v>1299</v>
      </c>
      <c r="K1081" t="s">
        <v>154</v>
      </c>
      <c r="L1081" t="s">
        <v>44</v>
      </c>
    </row>
    <row r="1082" spans="1:12" x14ac:dyDescent="0.2">
      <c r="A1082" s="1">
        <v>41681.448125000003</v>
      </c>
      <c r="B1082">
        <v>457086</v>
      </c>
      <c r="C1082" t="s">
        <v>22</v>
      </c>
      <c r="D1082" t="s">
        <v>210</v>
      </c>
      <c r="E1082" t="s">
        <v>24</v>
      </c>
      <c r="F1082" t="s">
        <v>33</v>
      </c>
      <c r="G1082" s="1">
        <v>1</v>
      </c>
      <c r="H1082" t="s">
        <v>1084</v>
      </c>
      <c r="I1082" t="s">
        <v>274</v>
      </c>
      <c r="J1082" t="s">
        <v>1300</v>
      </c>
      <c r="K1082" t="s">
        <v>14</v>
      </c>
      <c r="L1082" t="s">
        <v>39</v>
      </c>
    </row>
    <row r="1083" spans="1:12" x14ac:dyDescent="0.2">
      <c r="A1083" s="1">
        <v>41681.448136574072</v>
      </c>
      <c r="B1083">
        <v>457087</v>
      </c>
      <c r="C1083" t="s">
        <v>22</v>
      </c>
      <c r="D1083" t="s">
        <v>185</v>
      </c>
      <c r="E1083" t="s">
        <v>169</v>
      </c>
      <c r="F1083" t="s">
        <v>43</v>
      </c>
      <c r="G1083" s="1">
        <v>1</v>
      </c>
      <c r="H1083" t="s">
        <v>1084</v>
      </c>
      <c r="I1083" t="s">
        <v>274</v>
      </c>
      <c r="J1083" t="s">
        <v>1301</v>
      </c>
      <c r="K1083" t="s">
        <v>14</v>
      </c>
      <c r="L1083" t="s">
        <v>69</v>
      </c>
    </row>
    <row r="1084" spans="1:12" x14ac:dyDescent="0.2">
      <c r="A1084" s="1">
        <v>41681.450416666667</v>
      </c>
      <c r="B1084">
        <v>457091</v>
      </c>
      <c r="C1084" t="s">
        <v>22</v>
      </c>
      <c r="D1084" t="s">
        <v>124</v>
      </c>
      <c r="E1084" t="s">
        <v>169</v>
      </c>
      <c r="F1084" t="s">
        <v>16</v>
      </c>
      <c r="G1084" s="1">
        <v>1</v>
      </c>
      <c r="H1084" t="s">
        <v>1084</v>
      </c>
      <c r="I1084" t="s">
        <v>274</v>
      </c>
      <c r="J1084" t="s">
        <v>1296</v>
      </c>
      <c r="K1084" t="s">
        <v>14</v>
      </c>
      <c r="L1084" t="s">
        <v>245</v>
      </c>
    </row>
    <row r="1085" spans="1:12" x14ac:dyDescent="0.2">
      <c r="A1085" s="1">
        <v>41681.450833333336</v>
      </c>
      <c r="B1085">
        <v>457093</v>
      </c>
      <c r="C1085" t="s">
        <v>123</v>
      </c>
      <c r="D1085" t="s">
        <v>174</v>
      </c>
      <c r="E1085" t="s">
        <v>123</v>
      </c>
      <c r="F1085" t="s">
        <v>83</v>
      </c>
      <c r="G1085" s="1">
        <v>1</v>
      </c>
      <c r="H1085" t="s">
        <v>1084</v>
      </c>
      <c r="I1085" t="s">
        <v>274</v>
      </c>
      <c r="J1085" t="s">
        <v>1302</v>
      </c>
      <c r="K1085" t="s">
        <v>14</v>
      </c>
    </row>
    <row r="1086" spans="1:12" x14ac:dyDescent="0.2">
      <c r="A1086" s="1">
        <v>41681.451608796298</v>
      </c>
      <c r="B1086">
        <v>457094</v>
      </c>
      <c r="C1086" t="s">
        <v>22</v>
      </c>
      <c r="D1086" t="s">
        <v>565</v>
      </c>
      <c r="E1086" t="s">
        <v>35</v>
      </c>
      <c r="F1086" t="s">
        <v>19</v>
      </c>
      <c r="G1086" s="1">
        <v>1</v>
      </c>
      <c r="H1086" t="s">
        <v>1084</v>
      </c>
      <c r="I1086" t="s">
        <v>274</v>
      </c>
      <c r="J1086" t="s">
        <v>1303</v>
      </c>
      <c r="K1086" t="s">
        <v>14</v>
      </c>
    </row>
    <row r="1087" spans="1:12" x14ac:dyDescent="0.2">
      <c r="A1087" s="1">
        <v>41681.454664351855</v>
      </c>
      <c r="B1087">
        <v>457097</v>
      </c>
      <c r="C1087" t="s">
        <v>22</v>
      </c>
      <c r="D1087" t="s">
        <v>185</v>
      </c>
      <c r="E1087" t="s">
        <v>24</v>
      </c>
      <c r="F1087" t="s">
        <v>76</v>
      </c>
      <c r="G1087" s="1">
        <v>1</v>
      </c>
      <c r="H1087" t="s">
        <v>1084</v>
      </c>
      <c r="I1087" t="s">
        <v>274</v>
      </c>
      <c r="J1087" t="s">
        <v>1304</v>
      </c>
      <c r="K1087" t="s">
        <v>353</v>
      </c>
      <c r="L1087" t="s">
        <v>152</v>
      </c>
    </row>
    <row r="1088" spans="1:12" x14ac:dyDescent="0.2">
      <c r="A1088" s="1">
        <v>41681.456041666665</v>
      </c>
      <c r="B1088">
        <v>457096</v>
      </c>
      <c r="C1088" t="s">
        <v>22</v>
      </c>
      <c r="D1088" t="s">
        <v>166</v>
      </c>
      <c r="E1088" t="s">
        <v>170</v>
      </c>
      <c r="F1088" t="s">
        <v>70</v>
      </c>
      <c r="G1088" s="1">
        <v>1</v>
      </c>
      <c r="H1088" t="s">
        <v>1084</v>
      </c>
      <c r="I1088" t="s">
        <v>274</v>
      </c>
      <c r="J1088" t="s">
        <v>1305</v>
      </c>
      <c r="K1088" t="s">
        <v>14</v>
      </c>
      <c r="L1088" t="s">
        <v>28</v>
      </c>
    </row>
    <row r="1089" spans="1:12" x14ac:dyDescent="0.2">
      <c r="A1089" s="1">
        <v>41681.458425925928</v>
      </c>
      <c r="B1089">
        <v>457122</v>
      </c>
      <c r="C1089" t="s">
        <v>22</v>
      </c>
      <c r="D1089" t="s">
        <v>584</v>
      </c>
      <c r="E1089" t="s">
        <v>234</v>
      </c>
      <c r="F1089" t="s">
        <v>17</v>
      </c>
      <c r="G1089" s="1">
        <v>1</v>
      </c>
      <c r="H1089" t="s">
        <v>1084</v>
      </c>
      <c r="I1089" t="s">
        <v>274</v>
      </c>
      <c r="J1089" t="s">
        <v>1306</v>
      </c>
      <c r="K1089" t="s">
        <v>150</v>
      </c>
    </row>
    <row r="1090" spans="1:12" x14ac:dyDescent="0.2">
      <c r="A1090" s="1">
        <v>41681.461446759262</v>
      </c>
      <c r="B1090">
        <v>457099</v>
      </c>
      <c r="C1090" t="s">
        <v>22</v>
      </c>
      <c r="D1090" t="s">
        <v>174</v>
      </c>
      <c r="E1090" t="s">
        <v>24</v>
      </c>
      <c r="F1090" t="s">
        <v>791</v>
      </c>
      <c r="G1090" s="1">
        <v>41681.68954861111</v>
      </c>
      <c r="H1090" t="s">
        <v>1084</v>
      </c>
      <c r="I1090" t="s">
        <v>274</v>
      </c>
      <c r="J1090" t="s">
        <v>1174</v>
      </c>
      <c r="K1090" t="s">
        <v>14</v>
      </c>
      <c r="L1090" t="s">
        <v>414</v>
      </c>
    </row>
    <row r="1091" spans="1:12" x14ac:dyDescent="0.2">
      <c r="A1091" s="1">
        <v>41681.462673611109</v>
      </c>
      <c r="B1091">
        <v>457113</v>
      </c>
      <c r="C1091" t="s">
        <v>22</v>
      </c>
      <c r="D1091" t="s">
        <v>1307</v>
      </c>
      <c r="E1091" t="s">
        <v>41</v>
      </c>
      <c r="F1091" t="s">
        <v>16</v>
      </c>
      <c r="G1091" s="1">
        <v>1</v>
      </c>
      <c r="H1091" t="s">
        <v>1084</v>
      </c>
      <c r="I1091" t="s">
        <v>274</v>
      </c>
      <c r="J1091" t="s">
        <v>1308</v>
      </c>
      <c r="K1091" t="s">
        <v>154</v>
      </c>
      <c r="L1091" t="s">
        <v>153</v>
      </c>
    </row>
    <row r="1092" spans="1:12" x14ac:dyDescent="0.2">
      <c r="A1092" s="1">
        <v>41681.464745370373</v>
      </c>
      <c r="B1092">
        <v>457101</v>
      </c>
      <c r="C1092" t="s">
        <v>22</v>
      </c>
      <c r="D1092" t="s">
        <v>241</v>
      </c>
      <c r="E1092" t="s">
        <v>24</v>
      </c>
      <c r="F1092" t="s">
        <v>16</v>
      </c>
      <c r="G1092" s="1">
        <v>1</v>
      </c>
      <c r="H1092" t="s">
        <v>1084</v>
      </c>
      <c r="I1092" t="s">
        <v>274</v>
      </c>
      <c r="J1092" t="s">
        <v>1309</v>
      </c>
      <c r="K1092" t="s">
        <v>14</v>
      </c>
      <c r="L1092" t="s">
        <v>130</v>
      </c>
    </row>
    <row r="1093" spans="1:12" x14ac:dyDescent="0.2">
      <c r="A1093" s="1">
        <v>41681.465381944443</v>
      </c>
      <c r="B1093">
        <v>457102</v>
      </c>
      <c r="C1093" t="s">
        <v>22</v>
      </c>
      <c r="D1093" t="s">
        <v>171</v>
      </c>
      <c r="E1093" t="s">
        <v>169</v>
      </c>
      <c r="F1093" t="s">
        <v>120</v>
      </c>
      <c r="G1093" s="1">
        <v>1</v>
      </c>
      <c r="H1093" t="s">
        <v>1084</v>
      </c>
      <c r="I1093" t="s">
        <v>274</v>
      </c>
      <c r="J1093" t="s">
        <v>1310</v>
      </c>
      <c r="K1093" t="s">
        <v>14</v>
      </c>
    </row>
    <row r="1094" spans="1:12" x14ac:dyDescent="0.2">
      <c r="A1094" s="1">
        <v>41681.469756944447</v>
      </c>
      <c r="B1094">
        <v>457106</v>
      </c>
      <c r="C1094" t="s">
        <v>22</v>
      </c>
      <c r="D1094" t="s">
        <v>163</v>
      </c>
      <c r="E1094" t="s">
        <v>38</v>
      </c>
      <c r="F1094" t="s">
        <v>103</v>
      </c>
      <c r="G1094" s="1">
        <v>1</v>
      </c>
      <c r="H1094" t="s">
        <v>1084</v>
      </c>
      <c r="I1094" t="s">
        <v>274</v>
      </c>
      <c r="J1094" t="s">
        <v>1311</v>
      </c>
      <c r="K1094" t="s">
        <v>14</v>
      </c>
      <c r="L1094" t="s">
        <v>127</v>
      </c>
    </row>
    <row r="1095" spans="1:12" x14ac:dyDescent="0.2">
      <c r="A1095" s="1">
        <v>41681.469895833332</v>
      </c>
      <c r="B1095">
        <v>457107</v>
      </c>
      <c r="C1095" t="s">
        <v>22</v>
      </c>
      <c r="D1095" t="s">
        <v>241</v>
      </c>
      <c r="E1095" t="s">
        <v>169</v>
      </c>
      <c r="F1095" t="s">
        <v>16</v>
      </c>
      <c r="G1095" s="1">
        <v>1</v>
      </c>
      <c r="H1095" t="s">
        <v>1084</v>
      </c>
      <c r="I1095" t="s">
        <v>274</v>
      </c>
      <c r="J1095" t="s">
        <v>1312</v>
      </c>
      <c r="K1095" t="s">
        <v>14</v>
      </c>
      <c r="L1095" t="s">
        <v>137</v>
      </c>
    </row>
    <row r="1096" spans="1:12" x14ac:dyDescent="0.2">
      <c r="A1096" s="1">
        <v>41681.471365740741</v>
      </c>
      <c r="B1096">
        <v>457108</v>
      </c>
      <c r="C1096" t="s">
        <v>22</v>
      </c>
      <c r="D1096" t="s">
        <v>163</v>
      </c>
      <c r="E1096" t="s">
        <v>38</v>
      </c>
      <c r="F1096" t="s">
        <v>103</v>
      </c>
      <c r="G1096" s="1">
        <v>1</v>
      </c>
      <c r="H1096" t="s">
        <v>1084</v>
      </c>
      <c r="I1096" t="s">
        <v>274</v>
      </c>
      <c r="J1096" t="s">
        <v>1313</v>
      </c>
      <c r="K1096" t="s">
        <v>14</v>
      </c>
      <c r="L1096" t="s">
        <v>156</v>
      </c>
    </row>
    <row r="1097" spans="1:12" x14ac:dyDescent="0.2">
      <c r="A1097" s="1">
        <v>41681.471979166665</v>
      </c>
      <c r="B1097">
        <v>457112</v>
      </c>
      <c r="C1097" t="s">
        <v>22</v>
      </c>
      <c r="D1097" t="s">
        <v>124</v>
      </c>
      <c r="E1097" t="s">
        <v>169</v>
      </c>
      <c r="F1097" t="s">
        <v>16</v>
      </c>
      <c r="G1097" s="1">
        <v>1</v>
      </c>
      <c r="H1097" t="s">
        <v>1084</v>
      </c>
      <c r="I1097" t="s">
        <v>274</v>
      </c>
      <c r="J1097" t="s">
        <v>1314</v>
      </c>
      <c r="K1097" t="s">
        <v>235</v>
      </c>
      <c r="L1097" t="s">
        <v>245</v>
      </c>
    </row>
    <row r="1098" spans="1:12" x14ac:dyDescent="0.2">
      <c r="A1098" s="1">
        <v>41681.473009259258</v>
      </c>
      <c r="B1098">
        <v>457109</v>
      </c>
      <c r="C1098" t="s">
        <v>22</v>
      </c>
      <c r="D1098" t="s">
        <v>212</v>
      </c>
      <c r="E1098" t="s">
        <v>102</v>
      </c>
      <c r="F1098" t="s">
        <v>33</v>
      </c>
      <c r="G1098" s="1">
        <v>1</v>
      </c>
      <c r="H1098" t="s">
        <v>1084</v>
      </c>
      <c r="I1098" t="s">
        <v>274</v>
      </c>
      <c r="J1098" t="s">
        <v>1315</v>
      </c>
      <c r="K1098" t="s">
        <v>154</v>
      </c>
      <c r="L1098" t="s">
        <v>455</v>
      </c>
    </row>
    <row r="1099" spans="1:12" x14ac:dyDescent="0.2">
      <c r="A1099" s="1">
        <v>41681.47420138889</v>
      </c>
      <c r="B1099">
        <v>457110</v>
      </c>
      <c r="C1099" t="s">
        <v>22</v>
      </c>
      <c r="D1099" t="s">
        <v>166</v>
      </c>
      <c r="E1099" t="s">
        <v>35</v>
      </c>
      <c r="F1099" t="s">
        <v>36</v>
      </c>
      <c r="G1099" s="1">
        <v>1</v>
      </c>
      <c r="H1099" t="s">
        <v>1084</v>
      </c>
      <c r="I1099" t="s">
        <v>274</v>
      </c>
      <c r="J1099" t="s">
        <v>1316</v>
      </c>
      <c r="K1099" t="s">
        <v>235</v>
      </c>
      <c r="L1099" t="s">
        <v>80</v>
      </c>
    </row>
    <row r="1100" spans="1:12" x14ac:dyDescent="0.2">
      <c r="A1100" s="1">
        <v>41681.477870370371</v>
      </c>
      <c r="B1100">
        <v>457115</v>
      </c>
      <c r="C1100" t="s">
        <v>22</v>
      </c>
      <c r="D1100" t="s">
        <v>196</v>
      </c>
      <c r="E1100" t="s">
        <v>121</v>
      </c>
      <c r="F1100" t="s">
        <v>13</v>
      </c>
      <c r="G1100" s="1">
        <v>1</v>
      </c>
      <c r="H1100" t="s">
        <v>1084</v>
      </c>
      <c r="I1100" t="s">
        <v>274</v>
      </c>
      <c r="J1100" t="s">
        <v>1317</v>
      </c>
      <c r="K1100" t="s">
        <v>27</v>
      </c>
      <c r="L1100" t="s">
        <v>15</v>
      </c>
    </row>
    <row r="1101" spans="1:12" x14ac:dyDescent="0.2">
      <c r="A1101" s="1">
        <v>41681.484270833331</v>
      </c>
      <c r="B1101">
        <v>457117</v>
      </c>
      <c r="C1101" t="s">
        <v>22</v>
      </c>
      <c r="D1101" t="s">
        <v>23</v>
      </c>
      <c r="E1101" t="s">
        <v>24</v>
      </c>
      <c r="F1101" t="s">
        <v>51</v>
      </c>
      <c r="G1101" s="1">
        <v>1</v>
      </c>
      <c r="H1101" t="s">
        <v>1084</v>
      </c>
      <c r="I1101" t="s">
        <v>274</v>
      </c>
      <c r="J1101" t="s">
        <v>1318</v>
      </c>
      <c r="K1101" t="s">
        <v>14</v>
      </c>
      <c r="L1101" t="s">
        <v>156</v>
      </c>
    </row>
    <row r="1102" spans="1:12" x14ac:dyDescent="0.2">
      <c r="A1102" s="1">
        <v>41681.486909722225</v>
      </c>
      <c r="B1102">
        <v>457119</v>
      </c>
      <c r="C1102" t="s">
        <v>22</v>
      </c>
      <c r="D1102" t="s">
        <v>124</v>
      </c>
      <c r="E1102" t="s">
        <v>169</v>
      </c>
      <c r="F1102" t="s">
        <v>16</v>
      </c>
      <c r="G1102" s="1">
        <v>1</v>
      </c>
      <c r="H1102" t="s">
        <v>1084</v>
      </c>
      <c r="I1102" t="s">
        <v>274</v>
      </c>
      <c r="J1102" t="s">
        <v>1319</v>
      </c>
      <c r="K1102" t="s">
        <v>154</v>
      </c>
      <c r="L1102" t="s">
        <v>153</v>
      </c>
    </row>
    <row r="1103" spans="1:12" x14ac:dyDescent="0.2">
      <c r="A1103" s="1">
        <v>41681.487546296295</v>
      </c>
      <c r="B1103">
        <v>457120</v>
      </c>
      <c r="C1103" t="s">
        <v>22</v>
      </c>
      <c r="D1103" t="s">
        <v>124</v>
      </c>
      <c r="E1103" t="s">
        <v>169</v>
      </c>
      <c r="F1103" t="s">
        <v>16</v>
      </c>
      <c r="G1103" s="1">
        <v>1</v>
      </c>
      <c r="H1103" t="s">
        <v>1084</v>
      </c>
      <c r="I1103" t="s">
        <v>274</v>
      </c>
      <c r="J1103" t="s">
        <v>1320</v>
      </c>
      <c r="K1103" t="s">
        <v>154</v>
      </c>
      <c r="L1103" t="s">
        <v>153</v>
      </c>
    </row>
    <row r="1104" spans="1:12" x14ac:dyDescent="0.2">
      <c r="A1104" s="1">
        <v>41681.490324074075</v>
      </c>
      <c r="B1104">
        <v>457121</v>
      </c>
      <c r="C1104" t="s">
        <v>22</v>
      </c>
      <c r="D1104" t="s">
        <v>124</v>
      </c>
      <c r="E1104" t="s">
        <v>169</v>
      </c>
      <c r="F1104" t="s">
        <v>16</v>
      </c>
      <c r="G1104" s="1">
        <v>1</v>
      </c>
      <c r="H1104" t="s">
        <v>1084</v>
      </c>
      <c r="I1104" t="s">
        <v>274</v>
      </c>
      <c r="J1104" t="s">
        <v>1321</v>
      </c>
      <c r="K1104" t="s">
        <v>154</v>
      </c>
      <c r="L1104" t="s">
        <v>153</v>
      </c>
    </row>
    <row r="1105" spans="1:12" x14ac:dyDescent="0.2">
      <c r="A1105" s="1">
        <v>41681.492534722223</v>
      </c>
      <c r="B1105">
        <v>457123</v>
      </c>
      <c r="C1105" t="s">
        <v>22</v>
      </c>
      <c r="D1105" t="s">
        <v>124</v>
      </c>
      <c r="E1105" t="s">
        <v>169</v>
      </c>
      <c r="F1105" t="s">
        <v>16</v>
      </c>
      <c r="G1105" s="1">
        <v>1</v>
      </c>
      <c r="H1105" t="s">
        <v>1084</v>
      </c>
      <c r="I1105" t="s">
        <v>274</v>
      </c>
      <c r="J1105" t="s">
        <v>1322</v>
      </c>
      <c r="K1105" t="s">
        <v>154</v>
      </c>
      <c r="L1105" t="s">
        <v>153</v>
      </c>
    </row>
    <row r="1106" spans="1:12" x14ac:dyDescent="0.2">
      <c r="A1106" s="1">
        <v>41681.493680555555</v>
      </c>
      <c r="B1106">
        <v>457124</v>
      </c>
      <c r="C1106" t="s">
        <v>22</v>
      </c>
      <c r="D1106" t="s">
        <v>254</v>
      </c>
      <c r="E1106" t="s">
        <v>35</v>
      </c>
      <c r="F1106" t="s">
        <v>246</v>
      </c>
      <c r="G1106" s="1">
        <v>1</v>
      </c>
      <c r="H1106" t="s">
        <v>1084</v>
      </c>
      <c r="I1106" t="s">
        <v>274</v>
      </c>
      <c r="J1106" t="s">
        <v>1323</v>
      </c>
      <c r="K1106" t="s">
        <v>150</v>
      </c>
      <c r="L1106" t="s">
        <v>30</v>
      </c>
    </row>
    <row r="1107" spans="1:12" x14ac:dyDescent="0.2">
      <c r="A1107" s="1">
        <v>41681.498680555553</v>
      </c>
      <c r="B1107">
        <v>457127</v>
      </c>
      <c r="C1107" t="s">
        <v>22</v>
      </c>
      <c r="D1107" t="s">
        <v>267</v>
      </c>
      <c r="E1107" t="s">
        <v>1324</v>
      </c>
      <c r="F1107" t="s">
        <v>51</v>
      </c>
      <c r="G1107" s="1">
        <v>1</v>
      </c>
      <c r="H1107" t="s">
        <v>1084</v>
      </c>
      <c r="I1107" t="s">
        <v>274</v>
      </c>
      <c r="J1107" t="s">
        <v>1325</v>
      </c>
      <c r="K1107" t="s">
        <v>235</v>
      </c>
    </row>
    <row r="1108" spans="1:12" x14ac:dyDescent="0.2">
      <c r="A1108" s="1">
        <v>41681.524895833332</v>
      </c>
      <c r="B1108">
        <v>457129</v>
      </c>
      <c r="C1108" t="s">
        <v>22</v>
      </c>
      <c r="D1108" t="s">
        <v>210</v>
      </c>
      <c r="E1108" t="s">
        <v>24</v>
      </c>
      <c r="F1108" t="s">
        <v>33</v>
      </c>
      <c r="G1108" s="1">
        <v>1</v>
      </c>
      <c r="H1108" t="s">
        <v>1084</v>
      </c>
      <c r="I1108" t="s">
        <v>274</v>
      </c>
      <c r="J1108" t="s">
        <v>1326</v>
      </c>
      <c r="K1108" t="s">
        <v>14</v>
      </c>
      <c r="L1108" t="s">
        <v>39</v>
      </c>
    </row>
    <row r="1109" spans="1:12" x14ac:dyDescent="0.2">
      <c r="A1109" s="1">
        <v>41681.531469907408</v>
      </c>
      <c r="B1109">
        <v>457132</v>
      </c>
      <c r="C1109" t="s">
        <v>22</v>
      </c>
      <c r="D1109" t="s">
        <v>168</v>
      </c>
      <c r="E1109" t="s">
        <v>169</v>
      </c>
      <c r="F1109" t="s">
        <v>33</v>
      </c>
      <c r="G1109" s="1">
        <v>1</v>
      </c>
      <c r="H1109" t="s">
        <v>1084</v>
      </c>
      <c r="I1109" t="s">
        <v>274</v>
      </c>
      <c r="J1109" t="s">
        <v>1327</v>
      </c>
      <c r="K1109" t="s">
        <v>14</v>
      </c>
      <c r="L1109" t="s">
        <v>39</v>
      </c>
    </row>
    <row r="1110" spans="1:12" x14ac:dyDescent="0.2">
      <c r="A1110" s="1">
        <v>41681.531805555554</v>
      </c>
      <c r="B1110">
        <v>457133</v>
      </c>
      <c r="C1110" t="s">
        <v>22</v>
      </c>
      <c r="D1110" t="s">
        <v>1153</v>
      </c>
      <c r="E1110" t="s">
        <v>169</v>
      </c>
      <c r="F1110" t="s">
        <v>33</v>
      </c>
      <c r="G1110" s="1">
        <v>41681.604305555556</v>
      </c>
      <c r="H1110" t="s">
        <v>1084</v>
      </c>
      <c r="I1110" t="s">
        <v>274</v>
      </c>
      <c r="J1110" t="s">
        <v>1328</v>
      </c>
      <c r="K1110" t="s">
        <v>14</v>
      </c>
      <c r="L1110" t="s">
        <v>44</v>
      </c>
    </row>
    <row r="1111" spans="1:12" x14ac:dyDescent="0.2">
      <c r="A1111" s="1">
        <v>41681.532268518517</v>
      </c>
      <c r="B1111">
        <v>457134</v>
      </c>
      <c r="C1111" t="s">
        <v>22</v>
      </c>
      <c r="D1111" t="s">
        <v>166</v>
      </c>
      <c r="E1111" t="s">
        <v>170</v>
      </c>
      <c r="F1111" t="s">
        <v>36</v>
      </c>
      <c r="G1111" s="1">
        <v>1</v>
      </c>
      <c r="H1111" t="s">
        <v>1084</v>
      </c>
      <c r="I1111" t="s">
        <v>274</v>
      </c>
      <c r="J1111" t="s">
        <v>1329</v>
      </c>
      <c r="K1111" t="s">
        <v>97</v>
      </c>
    </row>
    <row r="1112" spans="1:12" x14ac:dyDescent="0.2">
      <c r="A1112" s="1">
        <v>41681.53361111111</v>
      </c>
      <c r="B1112">
        <v>457136</v>
      </c>
      <c r="C1112" t="s">
        <v>22</v>
      </c>
      <c r="D1112" t="s">
        <v>166</v>
      </c>
      <c r="E1112" t="s">
        <v>170</v>
      </c>
      <c r="F1112" t="s">
        <v>36</v>
      </c>
      <c r="G1112" s="1">
        <v>1</v>
      </c>
      <c r="H1112" t="s">
        <v>1084</v>
      </c>
      <c r="I1112" t="s">
        <v>274</v>
      </c>
      <c r="J1112" t="s">
        <v>1330</v>
      </c>
      <c r="K1112" t="s">
        <v>97</v>
      </c>
    </row>
    <row r="1113" spans="1:12" x14ac:dyDescent="0.2">
      <c r="A1113" s="1">
        <v>41681.535428240742</v>
      </c>
      <c r="B1113">
        <v>457135</v>
      </c>
      <c r="C1113" t="s">
        <v>22</v>
      </c>
      <c r="D1113" t="s">
        <v>190</v>
      </c>
      <c r="E1113" t="s">
        <v>100</v>
      </c>
      <c r="F1113" t="s">
        <v>16</v>
      </c>
      <c r="G1113" s="1">
        <v>1</v>
      </c>
      <c r="H1113" t="s">
        <v>1084</v>
      </c>
      <c r="I1113" t="s">
        <v>274</v>
      </c>
      <c r="J1113" t="s">
        <v>87</v>
      </c>
      <c r="K1113" t="s">
        <v>14</v>
      </c>
      <c r="L1113" t="s">
        <v>42</v>
      </c>
    </row>
    <row r="1114" spans="1:12" x14ac:dyDescent="0.2">
      <c r="A1114" s="1">
        <v>41681.536990740744</v>
      </c>
      <c r="B1114">
        <v>457139</v>
      </c>
      <c r="C1114" t="s">
        <v>22</v>
      </c>
      <c r="D1114" t="s">
        <v>166</v>
      </c>
      <c r="E1114" t="s">
        <v>170</v>
      </c>
      <c r="F1114" t="s">
        <v>36</v>
      </c>
      <c r="G1114" s="1">
        <v>1</v>
      </c>
      <c r="H1114" t="s">
        <v>1084</v>
      </c>
      <c r="I1114" t="s">
        <v>274</v>
      </c>
      <c r="J1114" t="s">
        <v>1331</v>
      </c>
      <c r="K1114" t="s">
        <v>97</v>
      </c>
    </row>
    <row r="1115" spans="1:12" x14ac:dyDescent="0.2">
      <c r="A1115" s="1">
        <v>41681.537812499999</v>
      </c>
      <c r="B1115">
        <v>457137</v>
      </c>
      <c r="C1115" t="s">
        <v>22</v>
      </c>
      <c r="D1115" t="s">
        <v>171</v>
      </c>
      <c r="E1115" t="s">
        <v>169</v>
      </c>
      <c r="F1115" t="s">
        <v>77</v>
      </c>
      <c r="G1115" s="1">
        <v>1</v>
      </c>
      <c r="H1115" t="s">
        <v>1084</v>
      </c>
      <c r="I1115" t="s">
        <v>274</v>
      </c>
      <c r="J1115" t="s">
        <v>1332</v>
      </c>
      <c r="K1115" t="s">
        <v>14</v>
      </c>
    </row>
    <row r="1116" spans="1:12" x14ac:dyDescent="0.2">
      <c r="A1116" s="1">
        <v>41681.539259259262</v>
      </c>
      <c r="B1116">
        <v>457138</v>
      </c>
      <c r="C1116" t="s">
        <v>22</v>
      </c>
      <c r="D1116" t="s">
        <v>124</v>
      </c>
      <c r="E1116" t="s">
        <v>35</v>
      </c>
      <c r="F1116" t="s">
        <v>107</v>
      </c>
      <c r="G1116" s="1">
        <v>1</v>
      </c>
      <c r="H1116" t="s">
        <v>1084</v>
      </c>
      <c r="I1116" t="s">
        <v>274</v>
      </c>
      <c r="J1116" t="s">
        <v>1333</v>
      </c>
      <c r="K1116" t="s">
        <v>14</v>
      </c>
    </row>
    <row r="1117" spans="1:12" x14ac:dyDescent="0.2">
      <c r="A1117" s="1">
        <v>41681.54011574074</v>
      </c>
      <c r="B1117">
        <v>457141</v>
      </c>
      <c r="C1117" t="s">
        <v>22</v>
      </c>
      <c r="D1117" t="s">
        <v>166</v>
      </c>
      <c r="E1117" t="s">
        <v>170</v>
      </c>
      <c r="F1117" t="s">
        <v>70</v>
      </c>
      <c r="G1117" s="1">
        <v>1</v>
      </c>
      <c r="H1117" t="s">
        <v>1084</v>
      </c>
      <c r="I1117" t="s">
        <v>274</v>
      </c>
      <c r="J1117" t="s">
        <v>1334</v>
      </c>
      <c r="K1117" t="s">
        <v>97</v>
      </c>
      <c r="L1117" t="s">
        <v>28</v>
      </c>
    </row>
    <row r="1118" spans="1:12" x14ac:dyDescent="0.2">
      <c r="A1118" s="1">
        <v>41681.541331018518</v>
      </c>
      <c r="B1118">
        <v>457140</v>
      </c>
      <c r="C1118" t="s">
        <v>22</v>
      </c>
      <c r="D1118" t="s">
        <v>225</v>
      </c>
      <c r="E1118" t="s">
        <v>35</v>
      </c>
      <c r="F1118" t="s">
        <v>53</v>
      </c>
      <c r="G1118" s="1">
        <v>1</v>
      </c>
      <c r="H1118" t="s">
        <v>1084</v>
      </c>
      <c r="I1118" t="s">
        <v>274</v>
      </c>
      <c r="J1118" t="s">
        <v>1238</v>
      </c>
      <c r="K1118" t="s">
        <v>14</v>
      </c>
    </row>
    <row r="1119" spans="1:12" x14ac:dyDescent="0.2">
      <c r="A1119" s="1">
        <v>41681.54241898148</v>
      </c>
      <c r="B1119">
        <v>457142</v>
      </c>
      <c r="C1119" t="s">
        <v>22</v>
      </c>
      <c r="D1119" t="s">
        <v>171</v>
      </c>
      <c r="E1119" t="s">
        <v>169</v>
      </c>
      <c r="F1119" t="s">
        <v>104</v>
      </c>
      <c r="G1119" s="1">
        <v>1</v>
      </c>
      <c r="H1119" t="s">
        <v>1084</v>
      </c>
      <c r="I1119" t="s">
        <v>274</v>
      </c>
      <c r="J1119" t="s">
        <v>1335</v>
      </c>
      <c r="K1119" t="s">
        <v>14</v>
      </c>
    </row>
    <row r="1120" spans="1:12" x14ac:dyDescent="0.2">
      <c r="A1120" s="1">
        <v>41681.544074074074</v>
      </c>
      <c r="B1120">
        <v>457143</v>
      </c>
      <c r="C1120" t="s">
        <v>22</v>
      </c>
      <c r="D1120" t="s">
        <v>55</v>
      </c>
      <c r="E1120" t="s">
        <v>1244</v>
      </c>
      <c r="F1120" t="s">
        <v>33</v>
      </c>
      <c r="G1120" s="1">
        <v>1</v>
      </c>
      <c r="H1120" t="s">
        <v>1084</v>
      </c>
      <c r="I1120" t="s">
        <v>274</v>
      </c>
      <c r="J1120" t="s">
        <v>1336</v>
      </c>
      <c r="K1120" t="s">
        <v>14</v>
      </c>
      <c r="L1120" t="s">
        <v>455</v>
      </c>
    </row>
    <row r="1121" spans="1:12" x14ac:dyDescent="0.2">
      <c r="A1121" s="1">
        <v>41681.54420138889</v>
      </c>
      <c r="B1121">
        <v>457145</v>
      </c>
      <c r="C1121" t="s">
        <v>22</v>
      </c>
      <c r="D1121" t="s">
        <v>166</v>
      </c>
      <c r="E1121" t="s">
        <v>170</v>
      </c>
      <c r="F1121" t="s">
        <v>36</v>
      </c>
      <c r="G1121" s="1">
        <v>1</v>
      </c>
      <c r="H1121" t="s">
        <v>1084</v>
      </c>
      <c r="I1121" t="s">
        <v>274</v>
      </c>
      <c r="J1121" t="s">
        <v>1337</v>
      </c>
      <c r="K1121" t="s">
        <v>97</v>
      </c>
    </row>
    <row r="1122" spans="1:12" x14ac:dyDescent="0.2">
      <c r="A1122" s="1">
        <v>41681.546284722222</v>
      </c>
      <c r="B1122">
        <v>457146</v>
      </c>
      <c r="C1122" t="s">
        <v>22</v>
      </c>
      <c r="D1122" t="s">
        <v>191</v>
      </c>
      <c r="E1122" t="s">
        <v>35</v>
      </c>
      <c r="F1122" t="s">
        <v>19</v>
      </c>
      <c r="G1122" s="1">
        <v>1</v>
      </c>
      <c r="H1122" t="s">
        <v>1084</v>
      </c>
      <c r="I1122" t="s">
        <v>274</v>
      </c>
      <c r="J1122" t="s">
        <v>1338</v>
      </c>
      <c r="K1122" t="s">
        <v>14</v>
      </c>
      <c r="L1122" t="s">
        <v>20</v>
      </c>
    </row>
    <row r="1123" spans="1:12" x14ac:dyDescent="0.2">
      <c r="A1123" s="1">
        <v>41681.547013888892</v>
      </c>
      <c r="B1123">
        <v>457147</v>
      </c>
      <c r="C1123" t="s">
        <v>22</v>
      </c>
      <c r="D1123" t="s">
        <v>68</v>
      </c>
      <c r="E1123" t="s">
        <v>170</v>
      </c>
      <c r="F1123" t="s">
        <v>36</v>
      </c>
      <c r="G1123" s="1">
        <v>1</v>
      </c>
      <c r="H1123" t="s">
        <v>1084</v>
      </c>
      <c r="I1123" t="s">
        <v>274</v>
      </c>
      <c r="J1123" t="s">
        <v>1339</v>
      </c>
      <c r="K1123" t="s">
        <v>97</v>
      </c>
    </row>
    <row r="1124" spans="1:12" x14ac:dyDescent="0.2">
      <c r="A1124" s="1">
        <v>41681.548958333333</v>
      </c>
      <c r="B1124">
        <v>457148</v>
      </c>
      <c r="C1124" t="s">
        <v>22</v>
      </c>
      <c r="D1124" t="s">
        <v>166</v>
      </c>
      <c r="E1124" t="s">
        <v>170</v>
      </c>
      <c r="F1124" t="s">
        <v>53</v>
      </c>
      <c r="G1124" s="1">
        <v>1</v>
      </c>
      <c r="H1124" t="s">
        <v>1084</v>
      </c>
      <c r="I1124" t="s">
        <v>274</v>
      </c>
      <c r="J1124" t="s">
        <v>1340</v>
      </c>
      <c r="K1124" t="s">
        <v>97</v>
      </c>
    </row>
    <row r="1125" spans="1:12" x14ac:dyDescent="0.2">
      <c r="A1125" s="1">
        <v>41681.549143518518</v>
      </c>
      <c r="B1125">
        <v>457149</v>
      </c>
      <c r="C1125" t="s">
        <v>22</v>
      </c>
      <c r="D1125" t="s">
        <v>1341</v>
      </c>
      <c r="E1125" t="s">
        <v>114</v>
      </c>
      <c r="F1125" t="s">
        <v>16</v>
      </c>
      <c r="G1125" s="1">
        <v>1</v>
      </c>
      <c r="H1125" t="s">
        <v>1084</v>
      </c>
      <c r="I1125" t="s">
        <v>274</v>
      </c>
      <c r="J1125" t="s">
        <v>1342</v>
      </c>
      <c r="K1125" t="s">
        <v>136</v>
      </c>
      <c r="L1125" t="s">
        <v>153</v>
      </c>
    </row>
    <row r="1126" spans="1:12" x14ac:dyDescent="0.2">
      <c r="A1126" s="1">
        <v>41681.550219907411</v>
      </c>
      <c r="B1126">
        <v>457151</v>
      </c>
      <c r="C1126" t="s">
        <v>22</v>
      </c>
      <c r="D1126" t="s">
        <v>166</v>
      </c>
      <c r="E1126" t="s">
        <v>170</v>
      </c>
      <c r="F1126" t="s">
        <v>53</v>
      </c>
      <c r="G1126" s="1">
        <v>1</v>
      </c>
      <c r="H1126" t="s">
        <v>1084</v>
      </c>
      <c r="I1126" t="s">
        <v>274</v>
      </c>
      <c r="J1126" t="s">
        <v>1343</v>
      </c>
      <c r="K1126" t="s">
        <v>97</v>
      </c>
    </row>
    <row r="1127" spans="1:12" x14ac:dyDescent="0.2">
      <c r="A1127" s="1">
        <v>41681.55369212963</v>
      </c>
      <c r="B1127">
        <v>457152</v>
      </c>
      <c r="C1127" t="s">
        <v>22</v>
      </c>
      <c r="D1127" t="s">
        <v>166</v>
      </c>
      <c r="E1127" t="s">
        <v>170</v>
      </c>
      <c r="F1127" t="s">
        <v>36</v>
      </c>
      <c r="G1127" s="1">
        <v>1</v>
      </c>
      <c r="H1127" t="s">
        <v>1084</v>
      </c>
      <c r="I1127" t="s">
        <v>274</v>
      </c>
      <c r="J1127" t="s">
        <v>1344</v>
      </c>
      <c r="K1127" t="s">
        <v>97</v>
      </c>
    </row>
    <row r="1128" spans="1:12" x14ac:dyDescent="0.2">
      <c r="A1128" s="1">
        <v>41681.554247685184</v>
      </c>
      <c r="B1128">
        <v>457153</v>
      </c>
      <c r="C1128" t="s">
        <v>22</v>
      </c>
      <c r="D1128" t="s">
        <v>197</v>
      </c>
      <c r="E1128" t="s">
        <v>114</v>
      </c>
      <c r="F1128" t="s">
        <v>13</v>
      </c>
      <c r="G1128" s="1">
        <v>1</v>
      </c>
      <c r="H1128" t="s">
        <v>1084</v>
      </c>
      <c r="I1128" t="s">
        <v>274</v>
      </c>
      <c r="J1128" t="s">
        <v>1345</v>
      </c>
      <c r="K1128" t="s">
        <v>14</v>
      </c>
    </row>
    <row r="1129" spans="1:12" x14ac:dyDescent="0.2">
      <c r="A1129" s="1">
        <v>41681.554467592592</v>
      </c>
      <c r="B1129">
        <v>457154</v>
      </c>
      <c r="C1129" t="s">
        <v>22</v>
      </c>
      <c r="D1129" t="s">
        <v>57</v>
      </c>
      <c r="E1129" t="s">
        <v>111</v>
      </c>
      <c r="F1129" t="s">
        <v>51</v>
      </c>
      <c r="G1129" s="1">
        <v>1</v>
      </c>
      <c r="H1129" t="s">
        <v>1084</v>
      </c>
      <c r="I1129" t="s">
        <v>274</v>
      </c>
      <c r="J1129" t="s">
        <v>1346</v>
      </c>
      <c r="K1129" t="s">
        <v>14</v>
      </c>
    </row>
    <row r="1130" spans="1:12" x14ac:dyDescent="0.2">
      <c r="A1130" s="1">
        <v>41681.554606481484</v>
      </c>
      <c r="B1130">
        <v>457156</v>
      </c>
      <c r="C1130" t="s">
        <v>22</v>
      </c>
      <c r="D1130" t="s">
        <v>166</v>
      </c>
      <c r="E1130" t="s">
        <v>170</v>
      </c>
      <c r="F1130" t="s">
        <v>36</v>
      </c>
      <c r="G1130" s="1">
        <v>1</v>
      </c>
      <c r="H1130" t="s">
        <v>1084</v>
      </c>
      <c r="I1130" t="s">
        <v>274</v>
      </c>
      <c r="J1130" t="s">
        <v>1347</v>
      </c>
      <c r="K1130" t="s">
        <v>97</v>
      </c>
    </row>
    <row r="1131" spans="1:12" x14ac:dyDescent="0.2">
      <c r="A1131" s="1">
        <v>41681.555462962962</v>
      </c>
      <c r="B1131">
        <v>457157</v>
      </c>
      <c r="C1131" t="s">
        <v>22</v>
      </c>
      <c r="D1131" t="s">
        <v>166</v>
      </c>
      <c r="E1131" t="s">
        <v>170</v>
      </c>
      <c r="F1131" t="s">
        <v>36</v>
      </c>
      <c r="G1131" s="1">
        <v>1</v>
      </c>
      <c r="H1131" t="s">
        <v>1084</v>
      </c>
      <c r="I1131" t="s">
        <v>274</v>
      </c>
      <c r="J1131" t="s">
        <v>1348</v>
      </c>
      <c r="K1131" t="s">
        <v>97</v>
      </c>
    </row>
    <row r="1132" spans="1:12" x14ac:dyDescent="0.2">
      <c r="A1132" s="1">
        <v>41681.556585648148</v>
      </c>
      <c r="B1132">
        <v>457158</v>
      </c>
      <c r="C1132" t="s">
        <v>22</v>
      </c>
      <c r="D1132" t="s">
        <v>166</v>
      </c>
      <c r="E1132" t="s">
        <v>35</v>
      </c>
      <c r="F1132" t="s">
        <v>36</v>
      </c>
      <c r="G1132" s="1">
        <v>1</v>
      </c>
      <c r="H1132" t="s">
        <v>1084</v>
      </c>
      <c r="I1132" t="s">
        <v>274</v>
      </c>
      <c r="J1132" t="s">
        <v>1349</v>
      </c>
      <c r="K1132" t="s">
        <v>97</v>
      </c>
    </row>
    <row r="1133" spans="1:12" x14ac:dyDescent="0.2">
      <c r="A1133" s="1">
        <v>41681.557638888888</v>
      </c>
      <c r="B1133">
        <v>457162</v>
      </c>
      <c r="C1133" t="s">
        <v>22</v>
      </c>
      <c r="D1133" t="s">
        <v>166</v>
      </c>
      <c r="E1133" t="s">
        <v>170</v>
      </c>
      <c r="F1133" t="s">
        <v>36</v>
      </c>
      <c r="G1133" s="1">
        <v>1</v>
      </c>
      <c r="H1133" t="s">
        <v>1084</v>
      </c>
      <c r="I1133" t="s">
        <v>274</v>
      </c>
      <c r="J1133" t="s">
        <v>1350</v>
      </c>
      <c r="K1133" t="s">
        <v>97</v>
      </c>
    </row>
    <row r="1134" spans="1:12" x14ac:dyDescent="0.2">
      <c r="A1134" s="1">
        <v>41681.557858796295</v>
      </c>
      <c r="B1134">
        <v>457160</v>
      </c>
      <c r="C1134" t="s">
        <v>22</v>
      </c>
      <c r="D1134" t="s">
        <v>124</v>
      </c>
      <c r="E1134" t="s">
        <v>35</v>
      </c>
      <c r="F1134" t="s">
        <v>142</v>
      </c>
      <c r="G1134" s="1">
        <v>1</v>
      </c>
      <c r="H1134" t="s">
        <v>1084</v>
      </c>
      <c r="I1134" t="s">
        <v>274</v>
      </c>
      <c r="J1134" t="s">
        <v>1351</v>
      </c>
      <c r="K1134" t="s">
        <v>14</v>
      </c>
    </row>
    <row r="1135" spans="1:12" x14ac:dyDescent="0.2">
      <c r="A1135" s="1">
        <v>41681.561342592591</v>
      </c>
      <c r="B1135">
        <v>457163</v>
      </c>
      <c r="C1135" t="s">
        <v>22</v>
      </c>
      <c r="D1135" t="s">
        <v>71</v>
      </c>
      <c r="E1135" t="s">
        <v>38</v>
      </c>
      <c r="F1135" t="s">
        <v>16</v>
      </c>
      <c r="G1135" s="1">
        <v>1</v>
      </c>
      <c r="H1135" t="s">
        <v>1084</v>
      </c>
      <c r="I1135" t="s">
        <v>274</v>
      </c>
      <c r="J1135" t="s">
        <v>1352</v>
      </c>
      <c r="K1135" t="s">
        <v>14</v>
      </c>
      <c r="L1135" t="s">
        <v>245</v>
      </c>
    </row>
    <row r="1136" spans="1:12" x14ac:dyDescent="0.2">
      <c r="A1136" s="1">
        <v>41681.561736111114</v>
      </c>
      <c r="B1136">
        <v>457168</v>
      </c>
      <c r="C1136" t="s">
        <v>22</v>
      </c>
      <c r="D1136" t="s">
        <v>180</v>
      </c>
      <c r="E1136" t="s">
        <v>24</v>
      </c>
      <c r="F1136" t="s">
        <v>16</v>
      </c>
      <c r="G1136" s="1">
        <v>1</v>
      </c>
      <c r="H1136" t="s">
        <v>1084</v>
      </c>
      <c r="I1136" t="s">
        <v>274</v>
      </c>
      <c r="J1136" t="s">
        <v>1353</v>
      </c>
      <c r="K1136" t="s">
        <v>150</v>
      </c>
      <c r="L1136" t="s">
        <v>148</v>
      </c>
    </row>
    <row r="1137" spans="1:12" x14ac:dyDescent="0.2">
      <c r="A1137" s="1">
        <v>41681.562118055554</v>
      </c>
      <c r="B1137">
        <v>457164</v>
      </c>
      <c r="C1137" t="s">
        <v>22</v>
      </c>
      <c r="D1137" t="s">
        <v>71</v>
      </c>
      <c r="E1137" t="s">
        <v>38</v>
      </c>
      <c r="F1137" t="s">
        <v>1354</v>
      </c>
      <c r="G1137" s="1">
        <v>1</v>
      </c>
      <c r="H1137" t="s">
        <v>1084</v>
      </c>
      <c r="I1137" t="s">
        <v>274</v>
      </c>
      <c r="J1137" t="s">
        <v>1355</v>
      </c>
      <c r="K1137" t="s">
        <v>14</v>
      </c>
    </row>
    <row r="1138" spans="1:12" x14ac:dyDescent="0.2">
      <c r="A1138" s="1">
        <v>41681.562511574077</v>
      </c>
      <c r="B1138">
        <v>457165</v>
      </c>
      <c r="C1138" t="s">
        <v>22</v>
      </c>
      <c r="D1138" t="s">
        <v>166</v>
      </c>
      <c r="E1138" t="s">
        <v>35</v>
      </c>
      <c r="F1138" t="s">
        <v>66</v>
      </c>
      <c r="G1138" s="1">
        <v>1</v>
      </c>
      <c r="H1138" t="s">
        <v>1084</v>
      </c>
      <c r="I1138" t="s">
        <v>274</v>
      </c>
      <c r="J1138" t="s">
        <v>1356</v>
      </c>
      <c r="K1138" t="s">
        <v>14</v>
      </c>
    </row>
    <row r="1139" spans="1:12" x14ac:dyDescent="0.2">
      <c r="A1139" s="1">
        <v>41681.562523148146</v>
      </c>
      <c r="B1139">
        <v>457166</v>
      </c>
      <c r="C1139" t="s">
        <v>22</v>
      </c>
      <c r="D1139" t="s">
        <v>176</v>
      </c>
      <c r="E1139" t="s">
        <v>177</v>
      </c>
      <c r="F1139" t="s">
        <v>33</v>
      </c>
      <c r="G1139" s="1">
        <v>1</v>
      </c>
      <c r="H1139" t="s">
        <v>1084</v>
      </c>
      <c r="I1139" t="s">
        <v>274</v>
      </c>
      <c r="J1139" t="s">
        <v>1357</v>
      </c>
      <c r="K1139" t="s">
        <v>14</v>
      </c>
    </row>
    <row r="1140" spans="1:12" x14ac:dyDescent="0.2">
      <c r="A1140" s="1">
        <v>41681.562893518516</v>
      </c>
      <c r="B1140">
        <v>457167</v>
      </c>
      <c r="C1140" t="s">
        <v>22</v>
      </c>
      <c r="D1140" t="s">
        <v>163</v>
      </c>
      <c r="E1140" t="s">
        <v>38</v>
      </c>
      <c r="F1140" t="s">
        <v>103</v>
      </c>
      <c r="G1140" s="1">
        <v>1</v>
      </c>
      <c r="H1140" t="s">
        <v>1084</v>
      </c>
      <c r="I1140" t="s">
        <v>274</v>
      </c>
      <c r="J1140" t="s">
        <v>1358</v>
      </c>
      <c r="K1140" t="s">
        <v>14</v>
      </c>
    </row>
    <row r="1141" spans="1:12" x14ac:dyDescent="0.2">
      <c r="A1141" s="1">
        <v>41681.568518518521</v>
      </c>
      <c r="B1141">
        <v>457170</v>
      </c>
      <c r="C1141" t="s">
        <v>22</v>
      </c>
      <c r="D1141" t="s">
        <v>171</v>
      </c>
      <c r="E1141" t="s">
        <v>169</v>
      </c>
      <c r="F1141" t="s">
        <v>104</v>
      </c>
      <c r="G1141" s="1">
        <v>1</v>
      </c>
      <c r="H1141" t="s">
        <v>1084</v>
      </c>
      <c r="I1141" t="s">
        <v>274</v>
      </c>
      <c r="J1141" t="s">
        <v>1359</v>
      </c>
      <c r="K1141" t="s">
        <v>14</v>
      </c>
    </row>
    <row r="1142" spans="1:12" x14ac:dyDescent="0.2">
      <c r="A1142" s="1">
        <v>41681.574050925927</v>
      </c>
      <c r="B1142">
        <v>457174</v>
      </c>
      <c r="C1142" t="s">
        <v>22</v>
      </c>
      <c r="D1142" t="s">
        <v>174</v>
      </c>
      <c r="E1142" t="s">
        <v>111</v>
      </c>
      <c r="F1142" t="s">
        <v>51</v>
      </c>
      <c r="G1142" s="1">
        <v>1</v>
      </c>
      <c r="H1142" t="s">
        <v>1084</v>
      </c>
      <c r="I1142" t="s">
        <v>274</v>
      </c>
      <c r="J1142" t="s">
        <v>1360</v>
      </c>
      <c r="K1142" t="s">
        <v>14</v>
      </c>
    </row>
    <row r="1143" spans="1:12" x14ac:dyDescent="0.2">
      <c r="A1143" s="1">
        <v>41681.574872685182</v>
      </c>
      <c r="B1143">
        <v>457176</v>
      </c>
      <c r="C1143" t="s">
        <v>22</v>
      </c>
      <c r="D1143" t="s">
        <v>124</v>
      </c>
      <c r="E1143" t="s">
        <v>111</v>
      </c>
      <c r="F1143" t="s">
        <v>83</v>
      </c>
      <c r="G1143" s="1">
        <v>1</v>
      </c>
      <c r="H1143" t="s">
        <v>1084</v>
      </c>
      <c r="I1143" t="s">
        <v>274</v>
      </c>
      <c r="J1143" t="s">
        <v>1361</v>
      </c>
      <c r="K1143" t="s">
        <v>14</v>
      </c>
    </row>
    <row r="1144" spans="1:12" x14ac:dyDescent="0.2">
      <c r="A1144" s="1">
        <v>41681.576203703706</v>
      </c>
      <c r="B1144">
        <v>457177</v>
      </c>
      <c r="C1144" t="s">
        <v>22</v>
      </c>
      <c r="D1144" t="s">
        <v>109</v>
      </c>
      <c r="E1144" t="s">
        <v>38</v>
      </c>
      <c r="F1144" t="s">
        <v>16</v>
      </c>
      <c r="G1144" s="1">
        <v>1</v>
      </c>
      <c r="H1144" t="s">
        <v>1084</v>
      </c>
      <c r="I1144" t="s">
        <v>274</v>
      </c>
      <c r="J1144" t="s">
        <v>1362</v>
      </c>
      <c r="K1144" t="s">
        <v>14</v>
      </c>
      <c r="L1144" t="s">
        <v>153</v>
      </c>
    </row>
    <row r="1145" spans="1:12" x14ac:dyDescent="0.2">
      <c r="A1145" s="1">
        <v>41681.576678240737</v>
      </c>
      <c r="B1145">
        <v>457178</v>
      </c>
      <c r="C1145" t="s">
        <v>22</v>
      </c>
      <c r="D1145" t="s">
        <v>171</v>
      </c>
      <c r="E1145" t="s">
        <v>169</v>
      </c>
      <c r="F1145" t="s">
        <v>45</v>
      </c>
      <c r="G1145" s="1">
        <v>1</v>
      </c>
      <c r="H1145" t="s">
        <v>1084</v>
      </c>
      <c r="I1145" t="s">
        <v>274</v>
      </c>
      <c r="J1145" t="s">
        <v>1363</v>
      </c>
      <c r="K1145" t="s">
        <v>14</v>
      </c>
    </row>
    <row r="1146" spans="1:12" x14ac:dyDescent="0.2">
      <c r="A1146" s="1">
        <v>41681.576898148145</v>
      </c>
      <c r="B1146">
        <v>457179</v>
      </c>
      <c r="C1146" t="s">
        <v>22</v>
      </c>
      <c r="D1146" t="s">
        <v>190</v>
      </c>
      <c r="E1146" t="s">
        <v>100</v>
      </c>
      <c r="F1146" t="s">
        <v>33</v>
      </c>
      <c r="G1146" s="1">
        <v>1</v>
      </c>
      <c r="H1146" t="s">
        <v>1084</v>
      </c>
      <c r="I1146" t="s">
        <v>274</v>
      </c>
      <c r="J1146" t="s">
        <v>1364</v>
      </c>
      <c r="K1146" t="s">
        <v>14</v>
      </c>
      <c r="L1146" t="s">
        <v>245</v>
      </c>
    </row>
    <row r="1147" spans="1:12" x14ac:dyDescent="0.2">
      <c r="A1147" s="1">
        <v>41681.577731481484</v>
      </c>
      <c r="B1147">
        <v>457180</v>
      </c>
      <c r="C1147" t="s">
        <v>22</v>
      </c>
      <c r="D1147" t="s">
        <v>386</v>
      </c>
      <c r="E1147" t="s">
        <v>89</v>
      </c>
      <c r="F1147" t="s">
        <v>16</v>
      </c>
      <c r="G1147" s="1">
        <v>1</v>
      </c>
      <c r="H1147" t="s">
        <v>1084</v>
      </c>
      <c r="I1147" t="s">
        <v>274</v>
      </c>
      <c r="J1147" t="s">
        <v>1365</v>
      </c>
      <c r="K1147" t="s">
        <v>14</v>
      </c>
    </row>
    <row r="1148" spans="1:12" x14ac:dyDescent="0.2">
      <c r="A1148" s="1">
        <v>41681.580578703702</v>
      </c>
      <c r="B1148">
        <v>457181</v>
      </c>
      <c r="C1148" t="s">
        <v>22</v>
      </c>
      <c r="D1148" t="s">
        <v>171</v>
      </c>
      <c r="E1148" t="s">
        <v>169</v>
      </c>
      <c r="F1148" t="s">
        <v>90</v>
      </c>
      <c r="G1148" s="1">
        <v>1</v>
      </c>
      <c r="H1148" t="s">
        <v>1084</v>
      </c>
      <c r="I1148" t="s">
        <v>274</v>
      </c>
      <c r="J1148" t="s">
        <v>1366</v>
      </c>
      <c r="K1148" t="s">
        <v>14</v>
      </c>
    </row>
    <row r="1149" spans="1:12" x14ac:dyDescent="0.2">
      <c r="A1149" s="1">
        <v>41681.58258101852</v>
      </c>
      <c r="B1149">
        <v>457182</v>
      </c>
      <c r="C1149" t="s">
        <v>123</v>
      </c>
      <c r="D1149" t="s">
        <v>32</v>
      </c>
      <c r="E1149" t="s">
        <v>123</v>
      </c>
      <c r="F1149" t="s">
        <v>51</v>
      </c>
      <c r="G1149" s="1">
        <v>1</v>
      </c>
      <c r="H1149" t="s">
        <v>1084</v>
      </c>
      <c r="I1149" t="s">
        <v>274</v>
      </c>
      <c r="J1149" t="s">
        <v>1367</v>
      </c>
      <c r="K1149" t="s">
        <v>14</v>
      </c>
      <c r="L1149" t="s">
        <v>127</v>
      </c>
    </row>
    <row r="1150" spans="1:12" x14ac:dyDescent="0.2">
      <c r="A1150" s="1">
        <v>41681.583472222221</v>
      </c>
      <c r="B1150">
        <v>457183</v>
      </c>
      <c r="C1150" t="s">
        <v>22</v>
      </c>
      <c r="D1150" t="s">
        <v>124</v>
      </c>
      <c r="E1150" t="s">
        <v>169</v>
      </c>
      <c r="F1150" t="s">
        <v>76</v>
      </c>
      <c r="G1150" s="1">
        <v>1</v>
      </c>
      <c r="H1150" t="s">
        <v>1084</v>
      </c>
      <c r="I1150" t="s">
        <v>274</v>
      </c>
      <c r="J1150" t="s">
        <v>222</v>
      </c>
      <c r="K1150" t="s">
        <v>14</v>
      </c>
      <c r="L1150" t="s">
        <v>152</v>
      </c>
    </row>
    <row r="1151" spans="1:12" x14ac:dyDescent="0.2">
      <c r="A1151" s="1">
        <v>41681.583854166667</v>
      </c>
      <c r="B1151">
        <v>457184</v>
      </c>
      <c r="C1151" t="s">
        <v>22</v>
      </c>
      <c r="D1151" t="s">
        <v>109</v>
      </c>
      <c r="E1151" t="s">
        <v>38</v>
      </c>
      <c r="F1151" t="s">
        <v>16</v>
      </c>
      <c r="G1151" s="1">
        <v>1</v>
      </c>
      <c r="H1151" t="s">
        <v>1084</v>
      </c>
      <c r="I1151" t="s">
        <v>274</v>
      </c>
      <c r="J1151" t="s">
        <v>1368</v>
      </c>
      <c r="K1151" t="s">
        <v>14</v>
      </c>
      <c r="L1151" t="s">
        <v>153</v>
      </c>
    </row>
    <row r="1152" spans="1:12" x14ac:dyDescent="0.2">
      <c r="A1152" s="1">
        <v>41681.584548611114</v>
      </c>
      <c r="B1152">
        <v>457185</v>
      </c>
      <c r="C1152" t="s">
        <v>22</v>
      </c>
      <c r="D1152" t="s">
        <v>186</v>
      </c>
      <c r="E1152" t="s">
        <v>169</v>
      </c>
      <c r="F1152" t="s">
        <v>45</v>
      </c>
      <c r="G1152" s="1">
        <v>1</v>
      </c>
      <c r="H1152" t="s">
        <v>1084</v>
      </c>
      <c r="I1152" t="s">
        <v>274</v>
      </c>
      <c r="J1152" t="s">
        <v>1369</v>
      </c>
      <c r="K1152" t="s">
        <v>14</v>
      </c>
    </row>
    <row r="1153" spans="1:12" x14ac:dyDescent="0.2">
      <c r="A1153" s="1">
        <v>41681.586157407408</v>
      </c>
      <c r="B1153">
        <v>457186</v>
      </c>
      <c r="C1153" t="s">
        <v>22</v>
      </c>
      <c r="D1153" t="s">
        <v>1200</v>
      </c>
      <c r="E1153" t="s">
        <v>169</v>
      </c>
      <c r="F1153" t="s">
        <v>77</v>
      </c>
      <c r="G1153" s="1">
        <v>1</v>
      </c>
      <c r="H1153" t="s">
        <v>1084</v>
      </c>
      <c r="I1153" t="s">
        <v>274</v>
      </c>
      <c r="J1153" t="s">
        <v>1370</v>
      </c>
      <c r="K1153" t="s">
        <v>14</v>
      </c>
    </row>
    <row r="1154" spans="1:12" x14ac:dyDescent="0.2">
      <c r="A1154" s="1">
        <v>41681.591516203705</v>
      </c>
      <c r="B1154">
        <v>457188</v>
      </c>
      <c r="C1154" t="s">
        <v>22</v>
      </c>
      <c r="D1154" t="s">
        <v>109</v>
      </c>
      <c r="E1154" t="s">
        <v>38</v>
      </c>
      <c r="F1154" t="s">
        <v>16</v>
      </c>
      <c r="G1154" s="1">
        <v>1</v>
      </c>
      <c r="H1154" t="s">
        <v>1084</v>
      </c>
      <c r="I1154" t="s">
        <v>274</v>
      </c>
      <c r="J1154" t="s">
        <v>1368</v>
      </c>
      <c r="K1154" t="s">
        <v>14</v>
      </c>
      <c r="L1154" t="s">
        <v>153</v>
      </c>
    </row>
    <row r="1155" spans="1:12" x14ac:dyDescent="0.2">
      <c r="A1155" s="1">
        <v>41681.594189814816</v>
      </c>
      <c r="B1155">
        <v>457193</v>
      </c>
      <c r="C1155" t="s">
        <v>22</v>
      </c>
      <c r="D1155" t="s">
        <v>166</v>
      </c>
      <c r="E1155" t="s">
        <v>35</v>
      </c>
      <c r="F1155" t="s">
        <v>16</v>
      </c>
      <c r="G1155" s="1">
        <v>1</v>
      </c>
      <c r="H1155" t="s">
        <v>1084</v>
      </c>
      <c r="I1155" t="s">
        <v>274</v>
      </c>
      <c r="J1155" t="s">
        <v>1371</v>
      </c>
      <c r="K1155" t="s">
        <v>93</v>
      </c>
    </row>
    <row r="1156" spans="1:12" x14ac:dyDescent="0.2">
      <c r="A1156" s="1">
        <v>41681.601712962962</v>
      </c>
      <c r="B1156">
        <v>457196</v>
      </c>
      <c r="C1156" t="s">
        <v>123</v>
      </c>
      <c r="D1156" t="s">
        <v>57</v>
      </c>
      <c r="E1156" t="s">
        <v>123</v>
      </c>
      <c r="F1156" t="s">
        <v>103</v>
      </c>
      <c r="G1156" s="1">
        <v>1</v>
      </c>
      <c r="H1156" t="s">
        <v>1084</v>
      </c>
      <c r="I1156" t="s">
        <v>274</v>
      </c>
      <c r="J1156" t="s">
        <v>1373</v>
      </c>
      <c r="K1156" t="s">
        <v>14</v>
      </c>
    </row>
    <row r="1157" spans="1:12" x14ac:dyDescent="0.2">
      <c r="A1157" s="1">
        <v>41681.602141203701</v>
      </c>
      <c r="B1157">
        <v>457197</v>
      </c>
      <c r="C1157" t="s">
        <v>22</v>
      </c>
      <c r="D1157" t="s">
        <v>23</v>
      </c>
      <c r="E1157" t="s">
        <v>100</v>
      </c>
      <c r="F1157" t="s">
        <v>33</v>
      </c>
      <c r="G1157" s="1">
        <v>1</v>
      </c>
      <c r="H1157" t="s">
        <v>1084</v>
      </c>
      <c r="I1157" t="s">
        <v>274</v>
      </c>
      <c r="J1157" t="s">
        <v>1374</v>
      </c>
      <c r="K1157" t="s">
        <v>14</v>
      </c>
      <c r="L1157" t="s">
        <v>39</v>
      </c>
    </row>
    <row r="1158" spans="1:12" x14ac:dyDescent="0.2">
      <c r="A1158" s="1">
        <v>41681.602337962962</v>
      </c>
      <c r="B1158">
        <v>457198</v>
      </c>
      <c r="C1158" t="s">
        <v>22</v>
      </c>
      <c r="D1158" t="s">
        <v>55</v>
      </c>
      <c r="E1158" t="s">
        <v>100</v>
      </c>
      <c r="F1158" t="s">
        <v>16</v>
      </c>
      <c r="G1158" s="1">
        <v>1</v>
      </c>
      <c r="H1158" t="s">
        <v>1084</v>
      </c>
      <c r="I1158" t="s">
        <v>274</v>
      </c>
      <c r="J1158" t="s">
        <v>1375</v>
      </c>
      <c r="K1158" t="s">
        <v>14</v>
      </c>
      <c r="L1158" t="s">
        <v>130</v>
      </c>
    </row>
    <row r="1159" spans="1:12" x14ac:dyDescent="0.2">
      <c r="A1159" s="1">
        <v>41681.603506944448</v>
      </c>
      <c r="B1159">
        <v>457199</v>
      </c>
      <c r="C1159" t="s">
        <v>22</v>
      </c>
      <c r="D1159" t="s">
        <v>190</v>
      </c>
      <c r="E1159" t="s">
        <v>100</v>
      </c>
      <c r="F1159" t="s">
        <v>33</v>
      </c>
      <c r="G1159" s="1">
        <v>1</v>
      </c>
      <c r="H1159" t="s">
        <v>1084</v>
      </c>
      <c r="I1159" t="s">
        <v>274</v>
      </c>
      <c r="J1159" t="s">
        <v>1376</v>
      </c>
      <c r="K1159" t="s">
        <v>14</v>
      </c>
      <c r="L1159" t="s">
        <v>39</v>
      </c>
    </row>
    <row r="1160" spans="1:12" x14ac:dyDescent="0.2">
      <c r="A1160" s="1">
        <v>41681.604178240741</v>
      </c>
      <c r="B1160">
        <v>457200</v>
      </c>
      <c r="C1160" t="s">
        <v>22</v>
      </c>
      <c r="D1160" t="s">
        <v>166</v>
      </c>
      <c r="E1160" t="s">
        <v>35</v>
      </c>
      <c r="F1160" t="s">
        <v>36</v>
      </c>
      <c r="G1160" s="1">
        <v>1</v>
      </c>
      <c r="H1160" t="s">
        <v>1084</v>
      </c>
      <c r="I1160" t="s">
        <v>274</v>
      </c>
      <c r="J1160" t="s">
        <v>1377</v>
      </c>
      <c r="K1160" t="s">
        <v>14</v>
      </c>
      <c r="L1160" t="s">
        <v>80</v>
      </c>
    </row>
    <row r="1161" spans="1:12" x14ac:dyDescent="0.2">
      <c r="A1161" s="1">
        <v>41681.604189814818</v>
      </c>
      <c r="B1161">
        <v>457201</v>
      </c>
      <c r="C1161" t="s">
        <v>22</v>
      </c>
      <c r="D1161" t="s">
        <v>176</v>
      </c>
      <c r="E1161" t="s">
        <v>177</v>
      </c>
      <c r="F1161" t="s">
        <v>19</v>
      </c>
      <c r="G1161" s="1">
        <v>1</v>
      </c>
      <c r="H1161" t="s">
        <v>1084</v>
      </c>
      <c r="I1161" t="s">
        <v>274</v>
      </c>
      <c r="J1161" t="s">
        <v>1378</v>
      </c>
      <c r="K1161" t="s">
        <v>14</v>
      </c>
      <c r="L1161" t="s">
        <v>20</v>
      </c>
    </row>
    <row r="1162" spans="1:12" x14ac:dyDescent="0.2">
      <c r="A1162" s="1">
        <v>41681.604502314818</v>
      </c>
      <c r="B1162">
        <v>457203</v>
      </c>
      <c r="C1162" t="s">
        <v>123</v>
      </c>
      <c r="D1162" t="s">
        <v>57</v>
      </c>
      <c r="E1162" t="s">
        <v>123</v>
      </c>
      <c r="F1162" t="s">
        <v>103</v>
      </c>
      <c r="G1162" s="1">
        <v>1</v>
      </c>
      <c r="H1162" t="s">
        <v>1084</v>
      </c>
      <c r="I1162" t="s">
        <v>274</v>
      </c>
      <c r="J1162" t="s">
        <v>1379</v>
      </c>
      <c r="K1162" t="s">
        <v>14</v>
      </c>
    </row>
    <row r="1163" spans="1:12" x14ac:dyDescent="0.2">
      <c r="A1163" s="1">
        <v>41681.606134259258</v>
      </c>
      <c r="B1163">
        <v>457204</v>
      </c>
      <c r="C1163" t="s">
        <v>22</v>
      </c>
      <c r="D1163" t="s">
        <v>109</v>
      </c>
      <c r="E1163" t="s">
        <v>38</v>
      </c>
      <c r="F1163" t="s">
        <v>16</v>
      </c>
      <c r="G1163" s="1">
        <v>1</v>
      </c>
      <c r="H1163" t="s">
        <v>1084</v>
      </c>
      <c r="I1163" t="s">
        <v>274</v>
      </c>
      <c r="J1163" t="s">
        <v>1368</v>
      </c>
      <c r="K1163" t="s">
        <v>14</v>
      </c>
      <c r="L1163" t="s">
        <v>153</v>
      </c>
    </row>
    <row r="1164" spans="1:12" x14ac:dyDescent="0.2">
      <c r="A1164" s="1">
        <v>41681.607037037036</v>
      </c>
      <c r="B1164">
        <v>457205</v>
      </c>
      <c r="C1164" t="s">
        <v>22</v>
      </c>
      <c r="D1164" t="s">
        <v>125</v>
      </c>
      <c r="E1164" t="s">
        <v>111</v>
      </c>
      <c r="F1164" t="s">
        <v>43</v>
      </c>
      <c r="G1164" s="1">
        <v>1</v>
      </c>
      <c r="H1164" t="s">
        <v>1084</v>
      </c>
      <c r="I1164" t="s">
        <v>274</v>
      </c>
      <c r="J1164" t="s">
        <v>158</v>
      </c>
      <c r="K1164" t="s">
        <v>14</v>
      </c>
      <c r="L1164" t="s">
        <v>69</v>
      </c>
    </row>
    <row r="1165" spans="1:12" x14ac:dyDescent="0.2">
      <c r="A1165" s="1">
        <v>41681.610277777778</v>
      </c>
      <c r="B1165">
        <v>457207</v>
      </c>
      <c r="C1165" t="s">
        <v>22</v>
      </c>
      <c r="D1165" t="s">
        <v>68</v>
      </c>
      <c r="E1165" t="s">
        <v>59</v>
      </c>
      <c r="F1165" t="s">
        <v>88</v>
      </c>
      <c r="G1165" s="1">
        <v>1</v>
      </c>
      <c r="H1165" t="s">
        <v>1084</v>
      </c>
      <c r="I1165" t="s">
        <v>274</v>
      </c>
      <c r="J1165" t="s">
        <v>1380</v>
      </c>
      <c r="K1165" t="s">
        <v>14</v>
      </c>
    </row>
    <row r="1166" spans="1:12" x14ac:dyDescent="0.2">
      <c r="A1166" s="1">
        <v>41681.61377314815</v>
      </c>
      <c r="B1166">
        <v>457208</v>
      </c>
      <c r="C1166" t="s">
        <v>22</v>
      </c>
      <c r="D1166" t="s">
        <v>109</v>
      </c>
      <c r="E1166" t="s">
        <v>38</v>
      </c>
      <c r="F1166" t="s">
        <v>16</v>
      </c>
      <c r="G1166" s="1">
        <v>1</v>
      </c>
      <c r="H1166" t="s">
        <v>1084</v>
      </c>
      <c r="I1166" t="s">
        <v>274</v>
      </c>
      <c r="J1166" t="s">
        <v>1362</v>
      </c>
      <c r="K1166" t="s">
        <v>14</v>
      </c>
      <c r="L1166" t="s">
        <v>153</v>
      </c>
    </row>
    <row r="1167" spans="1:12" x14ac:dyDescent="0.2">
      <c r="A1167" s="1">
        <v>41681.614502314813</v>
      </c>
      <c r="B1167">
        <v>457211</v>
      </c>
      <c r="C1167" t="s">
        <v>123</v>
      </c>
      <c r="D1167" t="s">
        <v>1189</v>
      </c>
      <c r="E1167" t="s">
        <v>123</v>
      </c>
      <c r="F1167" t="s">
        <v>16</v>
      </c>
      <c r="G1167" s="1">
        <v>1</v>
      </c>
      <c r="H1167" t="s">
        <v>1084</v>
      </c>
      <c r="I1167" t="s">
        <v>274</v>
      </c>
      <c r="J1167" t="s">
        <v>1382</v>
      </c>
      <c r="K1167" t="s">
        <v>14</v>
      </c>
      <c r="L1167" t="s">
        <v>148</v>
      </c>
    </row>
    <row r="1168" spans="1:12" x14ac:dyDescent="0.2">
      <c r="A1168" s="1">
        <v>41681.614722222221</v>
      </c>
      <c r="B1168">
        <v>457212</v>
      </c>
      <c r="C1168" t="s">
        <v>22</v>
      </c>
      <c r="D1168" t="s">
        <v>23</v>
      </c>
      <c r="E1168" t="s">
        <v>100</v>
      </c>
      <c r="F1168" t="s">
        <v>33</v>
      </c>
      <c r="G1168" s="1">
        <v>1</v>
      </c>
      <c r="H1168" t="s">
        <v>1084</v>
      </c>
      <c r="I1168" t="s">
        <v>274</v>
      </c>
      <c r="J1168" t="s">
        <v>1383</v>
      </c>
      <c r="K1168" t="s">
        <v>14</v>
      </c>
      <c r="L1168" t="s">
        <v>39</v>
      </c>
    </row>
    <row r="1169" spans="1:12" x14ac:dyDescent="0.2">
      <c r="A1169" s="1">
        <v>41681.615682870368</v>
      </c>
      <c r="B1169">
        <v>457213</v>
      </c>
      <c r="C1169" t="s">
        <v>22</v>
      </c>
      <c r="D1169" t="s">
        <v>125</v>
      </c>
      <c r="E1169" t="s">
        <v>111</v>
      </c>
      <c r="F1169" t="s">
        <v>43</v>
      </c>
      <c r="G1169" s="1">
        <v>1</v>
      </c>
      <c r="H1169" t="s">
        <v>1084</v>
      </c>
      <c r="I1169" t="s">
        <v>274</v>
      </c>
      <c r="J1169" t="s">
        <v>1384</v>
      </c>
      <c r="K1169" t="s">
        <v>14</v>
      </c>
      <c r="L1169" t="s">
        <v>69</v>
      </c>
    </row>
    <row r="1170" spans="1:12" x14ac:dyDescent="0.2">
      <c r="A1170" s="1">
        <v>41681.620497685188</v>
      </c>
      <c r="B1170">
        <v>457216</v>
      </c>
      <c r="C1170" t="s">
        <v>22</v>
      </c>
      <c r="D1170" t="s">
        <v>1200</v>
      </c>
      <c r="E1170" t="s">
        <v>169</v>
      </c>
      <c r="F1170" t="s">
        <v>16</v>
      </c>
      <c r="G1170" s="1">
        <v>1</v>
      </c>
      <c r="H1170" t="s">
        <v>1084</v>
      </c>
      <c r="I1170" t="s">
        <v>274</v>
      </c>
      <c r="J1170" t="s">
        <v>1380</v>
      </c>
      <c r="K1170" t="s">
        <v>14</v>
      </c>
      <c r="L1170" t="s">
        <v>130</v>
      </c>
    </row>
    <row r="1171" spans="1:12" x14ac:dyDescent="0.2">
      <c r="A1171" s="1">
        <v>41681.620752314811</v>
      </c>
      <c r="B1171">
        <v>457217</v>
      </c>
      <c r="C1171" t="s">
        <v>22</v>
      </c>
      <c r="D1171" t="s">
        <v>124</v>
      </c>
      <c r="E1171" t="s">
        <v>169</v>
      </c>
      <c r="F1171" t="s">
        <v>98</v>
      </c>
      <c r="G1171" s="1">
        <v>1</v>
      </c>
      <c r="H1171" t="s">
        <v>1084</v>
      </c>
      <c r="I1171" t="s">
        <v>274</v>
      </c>
      <c r="J1171" t="s">
        <v>1385</v>
      </c>
      <c r="K1171" t="s">
        <v>14</v>
      </c>
    </row>
    <row r="1172" spans="1:12" x14ac:dyDescent="0.2">
      <c r="A1172" s="1">
        <v>41681.620937500003</v>
      </c>
      <c r="B1172">
        <v>457218</v>
      </c>
      <c r="C1172" t="s">
        <v>22</v>
      </c>
      <c r="D1172" t="s">
        <v>125</v>
      </c>
      <c r="E1172" t="s">
        <v>111</v>
      </c>
      <c r="F1172" t="s">
        <v>43</v>
      </c>
      <c r="G1172" s="1">
        <v>1</v>
      </c>
      <c r="H1172" t="s">
        <v>1084</v>
      </c>
      <c r="I1172" t="s">
        <v>274</v>
      </c>
      <c r="J1172" t="s">
        <v>1263</v>
      </c>
      <c r="K1172" t="s">
        <v>14</v>
      </c>
      <c r="L1172" t="s">
        <v>69</v>
      </c>
    </row>
    <row r="1173" spans="1:12" x14ac:dyDescent="0.2">
      <c r="A1173" s="1">
        <v>41681.621296296296</v>
      </c>
      <c r="B1173">
        <v>457220</v>
      </c>
      <c r="C1173" t="s">
        <v>22</v>
      </c>
      <c r="D1173" t="s">
        <v>206</v>
      </c>
      <c r="E1173" t="s">
        <v>207</v>
      </c>
      <c r="F1173" t="s">
        <v>16</v>
      </c>
      <c r="G1173" s="1">
        <v>1</v>
      </c>
      <c r="H1173" t="s">
        <v>1084</v>
      </c>
      <c r="I1173" t="s">
        <v>274</v>
      </c>
      <c r="J1173" t="s">
        <v>1386</v>
      </c>
      <c r="K1173" t="s">
        <v>154</v>
      </c>
    </row>
    <row r="1174" spans="1:12" x14ac:dyDescent="0.2">
      <c r="A1174" s="1">
        <v>41681.621469907404</v>
      </c>
      <c r="B1174">
        <v>457219</v>
      </c>
      <c r="C1174" t="s">
        <v>22</v>
      </c>
      <c r="D1174" t="s">
        <v>109</v>
      </c>
      <c r="E1174" t="s">
        <v>38</v>
      </c>
      <c r="F1174" t="s">
        <v>16</v>
      </c>
      <c r="G1174" s="1">
        <v>1</v>
      </c>
      <c r="H1174" t="s">
        <v>1084</v>
      </c>
      <c r="I1174" t="s">
        <v>274</v>
      </c>
      <c r="J1174" t="s">
        <v>1362</v>
      </c>
      <c r="K1174" t="s">
        <v>14</v>
      </c>
      <c r="L1174" t="s">
        <v>153</v>
      </c>
    </row>
    <row r="1175" spans="1:12" x14ac:dyDescent="0.2">
      <c r="A1175" s="1">
        <v>41681.623541666668</v>
      </c>
      <c r="B1175">
        <v>457222</v>
      </c>
      <c r="C1175" t="s">
        <v>22</v>
      </c>
      <c r="D1175" t="s">
        <v>166</v>
      </c>
      <c r="E1175" t="s">
        <v>170</v>
      </c>
      <c r="F1175" t="s">
        <v>36</v>
      </c>
      <c r="G1175" s="1">
        <v>1</v>
      </c>
      <c r="H1175" t="s">
        <v>1084</v>
      </c>
      <c r="I1175" t="s">
        <v>274</v>
      </c>
      <c r="J1175" t="s">
        <v>1387</v>
      </c>
      <c r="K1175" t="s">
        <v>14</v>
      </c>
    </row>
    <row r="1176" spans="1:12" x14ac:dyDescent="0.2">
      <c r="A1176" s="1">
        <v>41681.624062499999</v>
      </c>
      <c r="B1176">
        <v>457223</v>
      </c>
      <c r="C1176" t="s">
        <v>22</v>
      </c>
      <c r="D1176" t="s">
        <v>193</v>
      </c>
      <c r="E1176" t="s">
        <v>73</v>
      </c>
      <c r="F1176" t="s">
        <v>36</v>
      </c>
      <c r="G1176" s="1">
        <v>1</v>
      </c>
      <c r="H1176" t="s">
        <v>1084</v>
      </c>
      <c r="I1176" t="s">
        <v>274</v>
      </c>
      <c r="J1176" t="s">
        <v>133</v>
      </c>
      <c r="K1176" t="s">
        <v>1388</v>
      </c>
    </row>
    <row r="1177" spans="1:12" x14ac:dyDescent="0.2">
      <c r="A1177" s="1">
        <v>41681.629212962966</v>
      </c>
      <c r="B1177">
        <v>457224</v>
      </c>
      <c r="C1177" t="s">
        <v>22</v>
      </c>
      <c r="D1177" t="s">
        <v>71</v>
      </c>
      <c r="E1177" t="s">
        <v>24</v>
      </c>
      <c r="F1177" t="s">
        <v>16</v>
      </c>
      <c r="G1177" s="1">
        <v>1</v>
      </c>
      <c r="H1177" t="s">
        <v>1084</v>
      </c>
      <c r="I1177" t="s">
        <v>274</v>
      </c>
      <c r="J1177" t="s">
        <v>1389</v>
      </c>
      <c r="K1177" t="s">
        <v>14</v>
      </c>
      <c r="L1177" t="s">
        <v>245</v>
      </c>
    </row>
    <row r="1178" spans="1:12" x14ac:dyDescent="0.2">
      <c r="A1178" s="1">
        <v>41681.631956018522</v>
      </c>
      <c r="B1178">
        <v>457226</v>
      </c>
      <c r="C1178" t="s">
        <v>123</v>
      </c>
      <c r="D1178" t="s">
        <v>124</v>
      </c>
      <c r="E1178" t="s">
        <v>123</v>
      </c>
      <c r="F1178" t="s">
        <v>16</v>
      </c>
      <c r="G1178" s="1">
        <v>1</v>
      </c>
      <c r="H1178" t="s">
        <v>1084</v>
      </c>
      <c r="I1178" t="s">
        <v>274</v>
      </c>
      <c r="J1178" t="s">
        <v>1372</v>
      </c>
      <c r="K1178" t="s">
        <v>150</v>
      </c>
      <c r="L1178" t="s">
        <v>148</v>
      </c>
    </row>
    <row r="1179" spans="1:12" x14ac:dyDescent="0.2">
      <c r="A1179" s="1">
        <v>41681.633217592593</v>
      </c>
      <c r="B1179">
        <v>457225</v>
      </c>
      <c r="C1179" t="s">
        <v>22</v>
      </c>
      <c r="D1179" t="s">
        <v>23</v>
      </c>
      <c r="E1179" t="s">
        <v>100</v>
      </c>
      <c r="F1179" t="s">
        <v>33</v>
      </c>
      <c r="G1179" s="1">
        <v>1</v>
      </c>
      <c r="H1179" t="s">
        <v>1084</v>
      </c>
      <c r="I1179" t="s">
        <v>274</v>
      </c>
      <c r="J1179" t="s">
        <v>1390</v>
      </c>
      <c r="K1179" t="s">
        <v>14</v>
      </c>
      <c r="L1179" t="s">
        <v>39</v>
      </c>
    </row>
    <row r="1180" spans="1:12" x14ac:dyDescent="0.2">
      <c r="A1180" s="1">
        <v>41681.634166666663</v>
      </c>
      <c r="B1180">
        <v>457227</v>
      </c>
      <c r="C1180" t="s">
        <v>22</v>
      </c>
      <c r="D1180" t="s">
        <v>124</v>
      </c>
      <c r="E1180" t="s">
        <v>169</v>
      </c>
      <c r="F1180" t="s">
        <v>16</v>
      </c>
      <c r="G1180" s="1">
        <v>1</v>
      </c>
      <c r="H1180" t="s">
        <v>1084</v>
      </c>
      <c r="I1180" t="s">
        <v>274</v>
      </c>
      <c r="J1180" t="s">
        <v>1391</v>
      </c>
      <c r="K1180" t="s">
        <v>14</v>
      </c>
    </row>
    <row r="1181" spans="1:12" x14ac:dyDescent="0.2">
      <c r="A1181" s="1">
        <v>41681.637789351851</v>
      </c>
      <c r="B1181">
        <v>457237</v>
      </c>
      <c r="C1181" t="s">
        <v>22</v>
      </c>
      <c r="D1181" t="s">
        <v>23</v>
      </c>
      <c r="E1181" t="s">
        <v>38</v>
      </c>
      <c r="F1181" t="s">
        <v>33</v>
      </c>
      <c r="G1181" s="1">
        <v>1</v>
      </c>
      <c r="H1181" t="s">
        <v>1084</v>
      </c>
      <c r="I1181" t="s">
        <v>274</v>
      </c>
      <c r="J1181" t="s">
        <v>1392</v>
      </c>
      <c r="K1181" t="s">
        <v>14</v>
      </c>
      <c r="L1181" t="s">
        <v>455</v>
      </c>
    </row>
    <row r="1182" spans="1:12" x14ac:dyDescent="0.2">
      <c r="A1182" s="1">
        <v>41681.639016203706</v>
      </c>
      <c r="B1182">
        <v>457247</v>
      </c>
      <c r="C1182" t="s">
        <v>22</v>
      </c>
      <c r="D1182" t="s">
        <v>23</v>
      </c>
      <c r="E1182" t="s">
        <v>100</v>
      </c>
      <c r="F1182" t="s">
        <v>16</v>
      </c>
      <c r="G1182" s="1">
        <v>1</v>
      </c>
      <c r="H1182" t="s">
        <v>1084</v>
      </c>
      <c r="I1182" t="s">
        <v>274</v>
      </c>
      <c r="J1182" t="s">
        <v>87</v>
      </c>
      <c r="K1182" t="s">
        <v>14</v>
      </c>
      <c r="L1182" t="s">
        <v>153</v>
      </c>
    </row>
    <row r="1183" spans="1:12" x14ac:dyDescent="0.2">
      <c r="A1183" s="1">
        <v>41681.642939814818</v>
      </c>
      <c r="B1183">
        <v>457248</v>
      </c>
      <c r="C1183" t="s">
        <v>22</v>
      </c>
      <c r="D1183" t="s">
        <v>174</v>
      </c>
      <c r="E1183" t="s">
        <v>234</v>
      </c>
      <c r="F1183" t="s">
        <v>51</v>
      </c>
      <c r="G1183" s="1">
        <v>1</v>
      </c>
      <c r="H1183" t="s">
        <v>1084</v>
      </c>
      <c r="I1183" t="s">
        <v>274</v>
      </c>
      <c r="J1183" t="s">
        <v>1393</v>
      </c>
      <c r="K1183" t="s">
        <v>14</v>
      </c>
    </row>
    <row r="1184" spans="1:12" x14ac:dyDescent="0.2">
      <c r="A1184" s="1">
        <v>41681.6484837963</v>
      </c>
      <c r="B1184">
        <v>457252</v>
      </c>
      <c r="C1184" t="s">
        <v>22</v>
      </c>
      <c r="D1184" t="s">
        <v>210</v>
      </c>
      <c r="E1184" t="s">
        <v>731</v>
      </c>
      <c r="F1184" t="s">
        <v>43</v>
      </c>
      <c r="G1184" s="1">
        <v>1</v>
      </c>
      <c r="H1184" t="s">
        <v>1084</v>
      </c>
      <c r="I1184" t="s">
        <v>274</v>
      </c>
      <c r="J1184" t="s">
        <v>122</v>
      </c>
      <c r="K1184" t="s">
        <v>14</v>
      </c>
      <c r="L1184" t="s">
        <v>69</v>
      </c>
    </row>
    <row r="1185" spans="1:12" x14ac:dyDescent="0.2">
      <c r="A1185" s="1">
        <v>41681.648530092592</v>
      </c>
      <c r="B1185">
        <v>457253</v>
      </c>
      <c r="C1185" t="s">
        <v>22</v>
      </c>
      <c r="D1185" t="s">
        <v>32</v>
      </c>
      <c r="E1185" t="s">
        <v>38</v>
      </c>
      <c r="F1185" t="s">
        <v>16</v>
      </c>
      <c r="G1185" s="1">
        <v>1</v>
      </c>
      <c r="H1185" t="s">
        <v>1084</v>
      </c>
      <c r="I1185" t="s">
        <v>274</v>
      </c>
      <c r="J1185" t="s">
        <v>1394</v>
      </c>
      <c r="K1185" t="s">
        <v>14</v>
      </c>
      <c r="L1185" t="s">
        <v>153</v>
      </c>
    </row>
    <row r="1186" spans="1:12" x14ac:dyDescent="0.2">
      <c r="A1186" s="1">
        <v>41681.64947916667</v>
      </c>
      <c r="B1186">
        <v>457255</v>
      </c>
      <c r="C1186" t="s">
        <v>22</v>
      </c>
      <c r="D1186" t="s">
        <v>174</v>
      </c>
      <c r="E1186" t="s">
        <v>38</v>
      </c>
      <c r="F1186" t="s">
        <v>40</v>
      </c>
      <c r="G1186" s="1">
        <v>1</v>
      </c>
      <c r="H1186" t="s">
        <v>1084</v>
      </c>
      <c r="I1186" t="s">
        <v>274</v>
      </c>
      <c r="J1186" t="s">
        <v>1395</v>
      </c>
      <c r="K1186" t="s">
        <v>14</v>
      </c>
    </row>
    <row r="1187" spans="1:12" x14ac:dyDescent="0.2">
      <c r="A1187" s="1">
        <v>41681.651400462964</v>
      </c>
      <c r="B1187">
        <v>457256</v>
      </c>
      <c r="C1187" t="s">
        <v>22</v>
      </c>
      <c r="D1187" t="s">
        <v>125</v>
      </c>
      <c r="E1187" t="s">
        <v>111</v>
      </c>
      <c r="F1187" t="s">
        <v>43</v>
      </c>
      <c r="G1187" s="1">
        <v>1</v>
      </c>
      <c r="H1187" t="s">
        <v>1084</v>
      </c>
      <c r="I1187" t="s">
        <v>274</v>
      </c>
      <c r="J1187" t="s">
        <v>158</v>
      </c>
      <c r="K1187" t="s">
        <v>14</v>
      </c>
      <c r="L1187" t="s">
        <v>69</v>
      </c>
    </row>
    <row r="1188" spans="1:12" x14ac:dyDescent="0.2">
      <c r="A1188" s="1">
        <v>41681.652037037034</v>
      </c>
      <c r="B1188">
        <v>457257</v>
      </c>
      <c r="C1188" t="s">
        <v>22</v>
      </c>
      <c r="D1188" t="s">
        <v>125</v>
      </c>
      <c r="E1188" t="s">
        <v>111</v>
      </c>
      <c r="F1188" t="s">
        <v>43</v>
      </c>
      <c r="G1188" s="1">
        <v>1</v>
      </c>
      <c r="H1188" t="s">
        <v>1084</v>
      </c>
      <c r="I1188" t="s">
        <v>274</v>
      </c>
      <c r="J1188" t="s">
        <v>1384</v>
      </c>
      <c r="K1188" t="s">
        <v>14</v>
      </c>
      <c r="L1188" t="s">
        <v>69</v>
      </c>
    </row>
    <row r="1189" spans="1:12" x14ac:dyDescent="0.2">
      <c r="A1189" s="1">
        <v>41681.65284722222</v>
      </c>
      <c r="B1189">
        <v>457258</v>
      </c>
      <c r="C1189" t="s">
        <v>22</v>
      </c>
      <c r="D1189" t="s">
        <v>174</v>
      </c>
      <c r="E1189" t="s">
        <v>111</v>
      </c>
      <c r="F1189" t="s">
        <v>31</v>
      </c>
      <c r="G1189" s="1">
        <v>1</v>
      </c>
      <c r="H1189" t="s">
        <v>1084</v>
      </c>
      <c r="I1189" t="s">
        <v>274</v>
      </c>
      <c r="J1189" t="s">
        <v>1396</v>
      </c>
      <c r="K1189" t="s">
        <v>14</v>
      </c>
      <c r="L1189" t="s">
        <v>129</v>
      </c>
    </row>
    <row r="1190" spans="1:12" x14ac:dyDescent="0.2">
      <c r="A1190" s="1">
        <v>41681.65425925926</v>
      </c>
      <c r="B1190">
        <v>457260</v>
      </c>
      <c r="C1190" t="s">
        <v>22</v>
      </c>
      <c r="D1190" t="s">
        <v>196</v>
      </c>
      <c r="E1190" t="s">
        <v>121</v>
      </c>
      <c r="F1190" t="s">
        <v>13</v>
      </c>
      <c r="G1190" s="1">
        <v>1</v>
      </c>
      <c r="H1190" t="s">
        <v>1084</v>
      </c>
      <c r="I1190" t="s">
        <v>274</v>
      </c>
      <c r="J1190" t="s">
        <v>198</v>
      </c>
      <c r="K1190" t="s">
        <v>27</v>
      </c>
      <c r="L1190" t="s">
        <v>15</v>
      </c>
    </row>
    <row r="1191" spans="1:12" x14ac:dyDescent="0.2">
      <c r="A1191" s="1">
        <v>41681.655011574076</v>
      </c>
      <c r="B1191">
        <v>457259</v>
      </c>
      <c r="C1191" t="s">
        <v>22</v>
      </c>
      <c r="D1191" t="s">
        <v>183</v>
      </c>
      <c r="E1191" t="s">
        <v>38</v>
      </c>
      <c r="F1191" t="s">
        <v>33</v>
      </c>
      <c r="G1191" s="1">
        <v>1</v>
      </c>
      <c r="H1191" t="s">
        <v>1084</v>
      </c>
      <c r="I1191" t="s">
        <v>274</v>
      </c>
      <c r="J1191" t="s">
        <v>1397</v>
      </c>
      <c r="K1191" t="s">
        <v>14</v>
      </c>
    </row>
    <row r="1192" spans="1:12" x14ac:dyDescent="0.2">
      <c r="A1192" s="1">
        <v>41681.657800925925</v>
      </c>
      <c r="B1192">
        <v>457262</v>
      </c>
      <c r="C1192" t="s">
        <v>22</v>
      </c>
      <c r="D1192" t="s">
        <v>176</v>
      </c>
      <c r="E1192" t="s">
        <v>155</v>
      </c>
      <c r="F1192" t="s">
        <v>19</v>
      </c>
      <c r="G1192" s="1">
        <v>1</v>
      </c>
      <c r="H1192" t="s">
        <v>1084</v>
      </c>
      <c r="I1192" t="s">
        <v>274</v>
      </c>
      <c r="J1192" t="s">
        <v>1398</v>
      </c>
      <c r="K1192" t="s">
        <v>154</v>
      </c>
      <c r="L1192" t="s">
        <v>20</v>
      </c>
    </row>
    <row r="1193" spans="1:12" x14ac:dyDescent="0.2">
      <c r="A1193" s="1">
        <v>41681.659884259258</v>
      </c>
      <c r="B1193">
        <v>457263</v>
      </c>
      <c r="C1193" t="s">
        <v>123</v>
      </c>
      <c r="D1193" t="s">
        <v>172</v>
      </c>
      <c r="E1193" t="s">
        <v>111</v>
      </c>
      <c r="F1193" t="s">
        <v>51</v>
      </c>
      <c r="G1193" s="1">
        <v>1</v>
      </c>
      <c r="H1193" t="s">
        <v>1084</v>
      </c>
      <c r="I1193" t="s">
        <v>274</v>
      </c>
      <c r="J1193" t="s">
        <v>1399</v>
      </c>
      <c r="K1193" t="s">
        <v>14</v>
      </c>
    </row>
    <row r="1194" spans="1:12" x14ac:dyDescent="0.2">
      <c r="A1194" s="1">
        <v>41681.660902777781</v>
      </c>
      <c r="B1194">
        <v>457264</v>
      </c>
      <c r="C1194" t="s">
        <v>22</v>
      </c>
      <c r="D1194" t="s">
        <v>23</v>
      </c>
      <c r="E1194" t="s">
        <v>38</v>
      </c>
      <c r="F1194" t="s">
        <v>33</v>
      </c>
      <c r="G1194" s="1">
        <v>1</v>
      </c>
      <c r="H1194" t="s">
        <v>1084</v>
      </c>
      <c r="I1194" t="s">
        <v>274</v>
      </c>
      <c r="J1194" t="s">
        <v>1400</v>
      </c>
      <c r="K1194" t="s">
        <v>14</v>
      </c>
    </row>
    <row r="1195" spans="1:12" x14ac:dyDescent="0.2">
      <c r="A1195" s="1">
        <v>41681.661041666666</v>
      </c>
      <c r="B1195">
        <v>457265</v>
      </c>
      <c r="C1195" t="s">
        <v>22</v>
      </c>
      <c r="D1195" t="s">
        <v>226</v>
      </c>
      <c r="E1195" t="s">
        <v>38</v>
      </c>
      <c r="F1195" t="s">
        <v>33</v>
      </c>
      <c r="G1195" s="1">
        <v>1</v>
      </c>
      <c r="H1195" t="s">
        <v>1084</v>
      </c>
      <c r="I1195" t="s">
        <v>274</v>
      </c>
      <c r="J1195" t="s">
        <v>1401</v>
      </c>
      <c r="K1195" t="s">
        <v>14</v>
      </c>
    </row>
    <row r="1196" spans="1:12" x14ac:dyDescent="0.2">
      <c r="A1196" s="1">
        <v>41681.661724537036</v>
      </c>
      <c r="B1196">
        <v>457266</v>
      </c>
      <c r="C1196" t="s">
        <v>22</v>
      </c>
      <c r="D1196" t="s">
        <v>230</v>
      </c>
      <c r="E1196" t="s">
        <v>22</v>
      </c>
      <c r="F1196" t="s">
        <v>51</v>
      </c>
      <c r="G1196" s="1">
        <v>1</v>
      </c>
      <c r="H1196" t="s">
        <v>1084</v>
      </c>
      <c r="I1196" t="s">
        <v>274</v>
      </c>
      <c r="J1196" t="s">
        <v>1402</v>
      </c>
      <c r="K1196" t="s">
        <v>14</v>
      </c>
    </row>
    <row r="1197" spans="1:12" x14ac:dyDescent="0.2">
      <c r="A1197" s="1">
        <v>41681.664039351854</v>
      </c>
      <c r="B1197">
        <v>457268</v>
      </c>
      <c r="C1197" t="s">
        <v>123</v>
      </c>
      <c r="D1197" t="s">
        <v>190</v>
      </c>
      <c r="E1197" t="s">
        <v>100</v>
      </c>
      <c r="F1197" t="s">
        <v>33</v>
      </c>
      <c r="G1197" s="1">
        <v>1</v>
      </c>
      <c r="H1197" t="s">
        <v>1084</v>
      </c>
      <c r="I1197" t="s">
        <v>274</v>
      </c>
      <c r="J1197" t="s">
        <v>1403</v>
      </c>
      <c r="K1197" t="s">
        <v>14</v>
      </c>
    </row>
    <row r="1198" spans="1:12" x14ac:dyDescent="0.2">
      <c r="A1198" s="1">
        <v>41681.665092592593</v>
      </c>
      <c r="B1198">
        <v>457269</v>
      </c>
      <c r="C1198" t="s">
        <v>22</v>
      </c>
      <c r="D1198" t="s">
        <v>174</v>
      </c>
      <c r="E1198" t="s">
        <v>234</v>
      </c>
      <c r="F1198" t="s">
        <v>51</v>
      </c>
      <c r="G1198" s="1">
        <v>1</v>
      </c>
      <c r="H1198" t="s">
        <v>1084</v>
      </c>
      <c r="I1198" t="s">
        <v>274</v>
      </c>
      <c r="J1198" t="s">
        <v>1404</v>
      </c>
      <c r="K1198" t="s">
        <v>14</v>
      </c>
    </row>
    <row r="1199" spans="1:12" x14ac:dyDescent="0.2">
      <c r="A1199" s="1">
        <v>41681.665451388886</v>
      </c>
      <c r="B1199">
        <v>457270</v>
      </c>
      <c r="C1199" t="s">
        <v>22</v>
      </c>
      <c r="D1199" t="s">
        <v>174</v>
      </c>
      <c r="E1199" t="s">
        <v>38</v>
      </c>
      <c r="F1199" t="s">
        <v>54</v>
      </c>
      <c r="G1199" s="1">
        <v>1</v>
      </c>
      <c r="H1199" t="s">
        <v>1084</v>
      </c>
      <c r="I1199" t="s">
        <v>274</v>
      </c>
      <c r="J1199" t="s">
        <v>1405</v>
      </c>
      <c r="K1199" t="s">
        <v>14</v>
      </c>
    </row>
    <row r="1200" spans="1:12" x14ac:dyDescent="0.2">
      <c r="A1200" s="1">
        <v>41681.66611111111</v>
      </c>
      <c r="B1200">
        <v>457271</v>
      </c>
      <c r="C1200" t="s">
        <v>22</v>
      </c>
      <c r="D1200" t="s">
        <v>1189</v>
      </c>
      <c r="E1200" t="s">
        <v>38</v>
      </c>
      <c r="F1200" t="s">
        <v>33</v>
      </c>
      <c r="G1200" s="1">
        <v>1</v>
      </c>
      <c r="H1200" t="s">
        <v>1084</v>
      </c>
      <c r="I1200" t="s">
        <v>274</v>
      </c>
      <c r="J1200" t="s">
        <v>1406</v>
      </c>
      <c r="K1200" t="s">
        <v>14</v>
      </c>
      <c r="L1200" t="s">
        <v>153</v>
      </c>
    </row>
    <row r="1201" spans="1:12" x14ac:dyDescent="0.2">
      <c r="A1201" s="1">
        <v>41681.670787037037</v>
      </c>
      <c r="B1201">
        <v>457275</v>
      </c>
      <c r="C1201" t="s">
        <v>22</v>
      </c>
      <c r="D1201" t="s">
        <v>373</v>
      </c>
      <c r="E1201" t="s">
        <v>114</v>
      </c>
      <c r="F1201" t="s">
        <v>16</v>
      </c>
      <c r="G1201" s="1">
        <v>1</v>
      </c>
      <c r="H1201" t="s">
        <v>1084</v>
      </c>
      <c r="I1201" t="s">
        <v>274</v>
      </c>
      <c r="J1201" t="s">
        <v>1407</v>
      </c>
      <c r="K1201" t="s">
        <v>14</v>
      </c>
      <c r="L1201" t="s">
        <v>153</v>
      </c>
    </row>
    <row r="1202" spans="1:12" x14ac:dyDescent="0.2">
      <c r="A1202" s="1">
        <v>41681.674178240741</v>
      </c>
      <c r="B1202">
        <v>457278</v>
      </c>
      <c r="C1202" t="s">
        <v>22</v>
      </c>
      <c r="D1202" t="s">
        <v>57</v>
      </c>
      <c r="E1202" t="s">
        <v>111</v>
      </c>
      <c r="F1202" t="s">
        <v>51</v>
      </c>
      <c r="G1202" s="1">
        <v>1</v>
      </c>
      <c r="H1202" t="s">
        <v>1084</v>
      </c>
      <c r="I1202" t="s">
        <v>274</v>
      </c>
      <c r="J1202" t="s">
        <v>1408</v>
      </c>
      <c r="K1202" t="s">
        <v>14</v>
      </c>
    </row>
    <row r="1203" spans="1:12" x14ac:dyDescent="0.2">
      <c r="A1203" s="1">
        <v>41681.675023148149</v>
      </c>
      <c r="B1203">
        <v>457283</v>
      </c>
      <c r="C1203" t="s">
        <v>22</v>
      </c>
      <c r="D1203" t="s">
        <v>49</v>
      </c>
      <c r="E1203" t="s">
        <v>214</v>
      </c>
      <c r="F1203" t="s">
        <v>50</v>
      </c>
      <c r="G1203" s="1">
        <v>1</v>
      </c>
      <c r="H1203" t="s">
        <v>1084</v>
      </c>
      <c r="I1203" t="s">
        <v>274</v>
      </c>
      <c r="J1203" t="s">
        <v>1409</v>
      </c>
      <c r="K1203" t="s">
        <v>128</v>
      </c>
    </row>
    <row r="1204" spans="1:12" x14ac:dyDescent="0.2">
      <c r="A1204" s="1">
        <v>41681.676365740743</v>
      </c>
      <c r="B1204">
        <v>457279</v>
      </c>
      <c r="C1204" t="s">
        <v>22</v>
      </c>
      <c r="D1204" t="s">
        <v>174</v>
      </c>
      <c r="E1204" t="s">
        <v>24</v>
      </c>
      <c r="F1204" t="s">
        <v>77</v>
      </c>
      <c r="G1204" s="1">
        <v>1</v>
      </c>
      <c r="H1204" t="s">
        <v>1084</v>
      </c>
      <c r="I1204" t="s">
        <v>274</v>
      </c>
      <c r="J1204" t="s">
        <v>1410</v>
      </c>
      <c r="K1204" t="s">
        <v>14</v>
      </c>
      <c r="L1204" t="s">
        <v>78</v>
      </c>
    </row>
    <row r="1205" spans="1:12" x14ac:dyDescent="0.2">
      <c r="A1205" s="1">
        <v>41681.677604166667</v>
      </c>
      <c r="B1205">
        <v>457281</v>
      </c>
      <c r="C1205" t="s">
        <v>22</v>
      </c>
      <c r="D1205" t="s">
        <v>171</v>
      </c>
      <c r="E1205" t="s">
        <v>169</v>
      </c>
      <c r="F1205" t="s">
        <v>77</v>
      </c>
      <c r="G1205" s="1">
        <v>1</v>
      </c>
      <c r="H1205" t="s">
        <v>1084</v>
      </c>
      <c r="I1205" t="s">
        <v>274</v>
      </c>
      <c r="J1205" t="s">
        <v>1411</v>
      </c>
      <c r="K1205" t="s">
        <v>14</v>
      </c>
      <c r="L1205" t="s">
        <v>78</v>
      </c>
    </row>
    <row r="1206" spans="1:12" x14ac:dyDescent="0.2">
      <c r="A1206" s="1">
        <v>41681.6953125</v>
      </c>
      <c r="B1206">
        <v>457285</v>
      </c>
      <c r="C1206" t="s">
        <v>22</v>
      </c>
      <c r="D1206" t="s">
        <v>206</v>
      </c>
      <c r="E1206" t="s">
        <v>207</v>
      </c>
      <c r="F1206" t="s">
        <v>33</v>
      </c>
      <c r="G1206" s="1">
        <v>1</v>
      </c>
      <c r="H1206" t="s">
        <v>1084</v>
      </c>
      <c r="I1206" t="s">
        <v>274</v>
      </c>
      <c r="J1206" t="s">
        <v>1412</v>
      </c>
      <c r="K1206" t="s">
        <v>14</v>
      </c>
    </row>
    <row r="1207" spans="1:12" x14ac:dyDescent="0.2">
      <c r="A1207" s="1">
        <v>41681.69636574074</v>
      </c>
      <c r="B1207">
        <v>457286</v>
      </c>
      <c r="C1207" t="s">
        <v>22</v>
      </c>
      <c r="D1207" t="s">
        <v>197</v>
      </c>
      <c r="E1207" t="s">
        <v>216</v>
      </c>
      <c r="F1207" t="s">
        <v>13</v>
      </c>
      <c r="G1207" s="1">
        <v>1</v>
      </c>
      <c r="H1207" t="s">
        <v>1084</v>
      </c>
      <c r="I1207" t="s">
        <v>274</v>
      </c>
      <c r="J1207" t="s">
        <v>1413</v>
      </c>
      <c r="K1207" t="s">
        <v>14</v>
      </c>
      <c r="L1207" t="s">
        <v>15</v>
      </c>
    </row>
    <row r="1208" spans="1:12" x14ac:dyDescent="0.2">
      <c r="A1208" s="1">
        <v>41681.699293981481</v>
      </c>
      <c r="B1208">
        <v>457287</v>
      </c>
      <c r="C1208" t="s">
        <v>22</v>
      </c>
      <c r="D1208" t="s">
        <v>166</v>
      </c>
      <c r="E1208" t="s">
        <v>35</v>
      </c>
      <c r="F1208" t="s">
        <v>16</v>
      </c>
      <c r="G1208" s="1">
        <v>1</v>
      </c>
      <c r="H1208" t="s">
        <v>1084</v>
      </c>
      <c r="I1208" t="s">
        <v>274</v>
      </c>
      <c r="J1208" t="s">
        <v>1414</v>
      </c>
      <c r="K1208" t="s">
        <v>14</v>
      </c>
      <c r="L1208" t="s">
        <v>153</v>
      </c>
    </row>
    <row r="1209" spans="1:12" x14ac:dyDescent="0.2">
      <c r="A1209" s="1">
        <v>41681.700486111113</v>
      </c>
      <c r="B1209">
        <v>457288</v>
      </c>
      <c r="C1209" t="s">
        <v>22</v>
      </c>
      <c r="D1209" t="s">
        <v>178</v>
      </c>
      <c r="E1209" t="s">
        <v>179</v>
      </c>
      <c r="F1209" t="s">
        <v>66</v>
      </c>
      <c r="G1209" s="1">
        <v>1</v>
      </c>
      <c r="H1209" t="s">
        <v>1084</v>
      </c>
      <c r="I1209" t="s">
        <v>274</v>
      </c>
      <c r="J1209" t="s">
        <v>1415</v>
      </c>
      <c r="K1209" t="s">
        <v>14</v>
      </c>
    </row>
    <row r="1210" spans="1:12" x14ac:dyDescent="0.2">
      <c r="A1210" s="1">
        <v>41681.709606481483</v>
      </c>
      <c r="B1210">
        <v>457291</v>
      </c>
      <c r="C1210" t="s">
        <v>22</v>
      </c>
      <c r="D1210" t="s">
        <v>176</v>
      </c>
      <c r="E1210" t="s">
        <v>184</v>
      </c>
      <c r="F1210" t="s">
        <v>19</v>
      </c>
      <c r="G1210" s="1">
        <v>1</v>
      </c>
      <c r="H1210" t="s">
        <v>1084</v>
      </c>
      <c r="I1210" t="s">
        <v>274</v>
      </c>
      <c r="J1210" t="s">
        <v>1416</v>
      </c>
      <c r="K1210" t="s">
        <v>14</v>
      </c>
      <c r="L1210" t="s">
        <v>63</v>
      </c>
    </row>
    <row r="1211" spans="1:12" x14ac:dyDescent="0.2">
      <c r="A1211" s="1">
        <v>41681.712164351855</v>
      </c>
      <c r="B1211">
        <v>457292</v>
      </c>
      <c r="C1211" t="s">
        <v>22</v>
      </c>
      <c r="D1211" t="s">
        <v>171</v>
      </c>
      <c r="E1211" t="s">
        <v>169</v>
      </c>
      <c r="F1211" t="s">
        <v>77</v>
      </c>
      <c r="G1211" s="1">
        <v>1</v>
      </c>
      <c r="H1211" t="s">
        <v>1084</v>
      </c>
      <c r="I1211" t="s">
        <v>274</v>
      </c>
      <c r="J1211" t="s">
        <v>1417</v>
      </c>
      <c r="K1211" t="s">
        <v>14</v>
      </c>
    </row>
    <row r="1212" spans="1:12" x14ac:dyDescent="0.2">
      <c r="A1212" s="1">
        <v>41681.715995370374</v>
      </c>
      <c r="B1212">
        <v>457294</v>
      </c>
      <c r="C1212" t="s">
        <v>22</v>
      </c>
      <c r="D1212" t="s">
        <v>203</v>
      </c>
      <c r="E1212" t="s">
        <v>207</v>
      </c>
      <c r="F1212" t="s">
        <v>51</v>
      </c>
      <c r="G1212" s="1">
        <v>1</v>
      </c>
      <c r="H1212" t="s">
        <v>1084</v>
      </c>
      <c r="I1212" t="s">
        <v>274</v>
      </c>
      <c r="J1212" t="s">
        <v>1418</v>
      </c>
      <c r="K1212" t="s">
        <v>14</v>
      </c>
    </row>
    <row r="1213" spans="1:12" x14ac:dyDescent="0.2">
      <c r="A1213" s="1">
        <v>41681.717766203707</v>
      </c>
      <c r="B1213">
        <v>457297</v>
      </c>
      <c r="C1213" t="s">
        <v>22</v>
      </c>
      <c r="D1213" t="s">
        <v>174</v>
      </c>
      <c r="E1213" t="s">
        <v>111</v>
      </c>
      <c r="F1213" t="s">
        <v>51</v>
      </c>
      <c r="G1213" s="1">
        <v>1</v>
      </c>
      <c r="H1213" t="s">
        <v>1084</v>
      </c>
      <c r="I1213" t="s">
        <v>274</v>
      </c>
      <c r="J1213" t="s">
        <v>1419</v>
      </c>
      <c r="K1213" t="s">
        <v>154</v>
      </c>
    </row>
    <row r="1214" spans="1:12" x14ac:dyDescent="0.2">
      <c r="A1214" s="1">
        <v>41681.718356481484</v>
      </c>
      <c r="B1214">
        <v>457295</v>
      </c>
      <c r="C1214" t="s">
        <v>22</v>
      </c>
      <c r="D1214" t="s">
        <v>32</v>
      </c>
      <c r="E1214" t="s">
        <v>38</v>
      </c>
      <c r="F1214" t="s">
        <v>33</v>
      </c>
      <c r="G1214" s="1">
        <v>1</v>
      </c>
      <c r="H1214" t="s">
        <v>1084</v>
      </c>
      <c r="I1214" t="s">
        <v>274</v>
      </c>
      <c r="J1214" t="s">
        <v>1420</v>
      </c>
      <c r="K1214" t="s">
        <v>14</v>
      </c>
    </row>
    <row r="1215" spans="1:12" x14ac:dyDescent="0.2">
      <c r="A1215" s="1">
        <v>41681.719756944447</v>
      </c>
      <c r="B1215">
        <v>457296</v>
      </c>
      <c r="C1215" t="s">
        <v>22</v>
      </c>
      <c r="D1215" t="s">
        <v>215</v>
      </c>
      <c r="E1215" t="s">
        <v>24</v>
      </c>
      <c r="F1215" t="s">
        <v>31</v>
      </c>
      <c r="G1215" s="1">
        <v>1</v>
      </c>
      <c r="H1215" t="s">
        <v>1084</v>
      </c>
      <c r="I1215" t="s">
        <v>274</v>
      </c>
      <c r="J1215" t="s">
        <v>1421</v>
      </c>
      <c r="K1215" t="s">
        <v>14</v>
      </c>
    </row>
    <row r="1216" spans="1:12" x14ac:dyDescent="0.2">
      <c r="A1216" s="1">
        <v>41681.72451388889</v>
      </c>
      <c r="B1216">
        <v>457298</v>
      </c>
      <c r="C1216" t="s">
        <v>22</v>
      </c>
      <c r="D1216" t="s">
        <v>176</v>
      </c>
      <c r="E1216" t="s">
        <v>177</v>
      </c>
      <c r="F1216" t="s">
        <v>19</v>
      </c>
      <c r="G1216" s="1">
        <v>1</v>
      </c>
      <c r="H1216" t="s">
        <v>1084</v>
      </c>
      <c r="I1216" t="s">
        <v>274</v>
      </c>
      <c r="J1216" t="s">
        <v>1422</v>
      </c>
      <c r="K1216" t="s">
        <v>154</v>
      </c>
      <c r="L1216" t="s">
        <v>63</v>
      </c>
    </row>
    <row r="1217" spans="1:12" x14ac:dyDescent="0.2">
      <c r="A1217" s="1">
        <v>41681.727743055555</v>
      </c>
      <c r="B1217">
        <v>457302</v>
      </c>
      <c r="C1217" t="s">
        <v>123</v>
      </c>
      <c r="D1217" t="s">
        <v>236</v>
      </c>
      <c r="E1217" t="s">
        <v>123</v>
      </c>
      <c r="F1217" t="s">
        <v>116</v>
      </c>
      <c r="G1217" s="1">
        <v>1</v>
      </c>
      <c r="H1217" t="s">
        <v>1084</v>
      </c>
      <c r="I1217" t="s">
        <v>274</v>
      </c>
      <c r="J1217" t="s">
        <v>1423</v>
      </c>
      <c r="K1217" t="s">
        <v>147</v>
      </c>
      <c r="L1217" t="s">
        <v>117</v>
      </c>
    </row>
    <row r="1218" spans="1:12" x14ac:dyDescent="0.2">
      <c r="A1218" s="1">
        <v>41681.729108796295</v>
      </c>
      <c r="B1218">
        <v>457299</v>
      </c>
      <c r="C1218" t="s">
        <v>22</v>
      </c>
      <c r="D1218" t="s">
        <v>174</v>
      </c>
      <c r="E1218" t="s">
        <v>35</v>
      </c>
      <c r="F1218" t="s">
        <v>51</v>
      </c>
      <c r="G1218" s="1">
        <v>1</v>
      </c>
      <c r="H1218" t="s">
        <v>1084</v>
      </c>
      <c r="I1218" t="s">
        <v>274</v>
      </c>
      <c r="J1218" t="s">
        <v>1424</v>
      </c>
      <c r="K1218" t="s">
        <v>14</v>
      </c>
    </row>
    <row r="1219" spans="1:12" x14ac:dyDescent="0.2">
      <c r="A1219" s="1">
        <v>41681.72928240741</v>
      </c>
      <c r="B1219">
        <v>457301</v>
      </c>
      <c r="C1219" t="s">
        <v>12</v>
      </c>
      <c r="D1219" t="s">
        <v>55</v>
      </c>
      <c r="E1219" t="s">
        <v>118</v>
      </c>
      <c r="F1219" t="s">
        <v>70</v>
      </c>
      <c r="G1219" s="1">
        <v>1</v>
      </c>
      <c r="H1219" t="s">
        <v>1084</v>
      </c>
      <c r="I1219" t="s">
        <v>274</v>
      </c>
      <c r="J1219" t="s">
        <v>1425</v>
      </c>
      <c r="K1219" t="s">
        <v>128</v>
      </c>
      <c r="L1219" t="s">
        <v>263</v>
      </c>
    </row>
    <row r="1220" spans="1:12" x14ac:dyDescent="0.2">
      <c r="A1220" s="1">
        <v>41681.729803240742</v>
      </c>
      <c r="B1220">
        <v>457303</v>
      </c>
      <c r="C1220" t="s">
        <v>12</v>
      </c>
      <c r="D1220" t="s">
        <v>65</v>
      </c>
      <c r="E1220" t="s">
        <v>111</v>
      </c>
      <c r="F1220" t="s">
        <v>16</v>
      </c>
      <c r="G1220" s="1">
        <v>41681.734247685185</v>
      </c>
      <c r="H1220" t="s">
        <v>1084</v>
      </c>
      <c r="I1220" t="s">
        <v>274</v>
      </c>
      <c r="J1220" t="s">
        <v>1426</v>
      </c>
      <c r="K1220" t="s">
        <v>154</v>
      </c>
      <c r="L1220" t="s">
        <v>153</v>
      </c>
    </row>
    <row r="1221" spans="1:12" x14ac:dyDescent="0.2">
      <c r="A1221" s="1">
        <v>41681.730254629627</v>
      </c>
      <c r="B1221">
        <v>457300</v>
      </c>
      <c r="C1221" t="s">
        <v>22</v>
      </c>
      <c r="D1221" t="s">
        <v>23</v>
      </c>
      <c r="E1221" t="s">
        <v>100</v>
      </c>
      <c r="F1221" t="s">
        <v>33</v>
      </c>
      <c r="G1221" s="1">
        <v>1</v>
      </c>
      <c r="H1221" t="s">
        <v>1084</v>
      </c>
      <c r="I1221" t="s">
        <v>274</v>
      </c>
      <c r="J1221" t="s">
        <v>1427</v>
      </c>
      <c r="K1221" t="s">
        <v>14</v>
      </c>
    </row>
    <row r="1222" spans="1:12" x14ac:dyDescent="0.2">
      <c r="A1222" s="1">
        <v>41681.740474537037</v>
      </c>
      <c r="B1222">
        <v>457304</v>
      </c>
      <c r="C1222" t="s">
        <v>22</v>
      </c>
      <c r="D1222" t="s">
        <v>68</v>
      </c>
      <c r="E1222" t="s">
        <v>35</v>
      </c>
      <c r="F1222" t="s">
        <v>66</v>
      </c>
      <c r="G1222" s="1">
        <v>1</v>
      </c>
      <c r="H1222" t="s">
        <v>1084</v>
      </c>
      <c r="I1222" t="s">
        <v>274</v>
      </c>
      <c r="J1222" t="s">
        <v>1381</v>
      </c>
      <c r="K1222" t="s">
        <v>14</v>
      </c>
    </row>
    <row r="1223" spans="1:12" x14ac:dyDescent="0.2">
      <c r="A1223" s="1">
        <v>41681.744247685187</v>
      </c>
      <c r="B1223">
        <v>457305</v>
      </c>
      <c r="C1223" t="s">
        <v>22</v>
      </c>
      <c r="D1223" t="s">
        <v>57</v>
      </c>
      <c r="E1223" t="s">
        <v>111</v>
      </c>
      <c r="F1223" t="s">
        <v>51</v>
      </c>
      <c r="G1223" s="1">
        <v>1</v>
      </c>
      <c r="H1223" t="s">
        <v>1084</v>
      </c>
      <c r="I1223" t="s">
        <v>274</v>
      </c>
      <c r="J1223" t="s">
        <v>1428</v>
      </c>
      <c r="K1223" t="s">
        <v>14</v>
      </c>
    </row>
    <row r="1224" spans="1:12" x14ac:dyDescent="0.2">
      <c r="A1224" s="1">
        <v>41681.745856481481</v>
      </c>
      <c r="B1224">
        <v>457306</v>
      </c>
      <c r="C1224" t="s">
        <v>22</v>
      </c>
      <c r="D1224" t="s">
        <v>189</v>
      </c>
      <c r="E1224" t="s">
        <v>111</v>
      </c>
      <c r="F1224" t="s">
        <v>51</v>
      </c>
      <c r="G1224" s="1">
        <v>1</v>
      </c>
      <c r="H1224" t="s">
        <v>1084</v>
      </c>
      <c r="I1224" t="s">
        <v>274</v>
      </c>
      <c r="J1224" t="s">
        <v>1429</v>
      </c>
      <c r="K1224" t="s">
        <v>14</v>
      </c>
    </row>
  </sheetData>
  <pageMargins left="0.7" right="0.7" top="0.75" bottom="0.75" header="0.3" footer="0.3"/>
  <pageSetup paperSize="9" orientation="portrait" verticalDpi="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00"/>
  <sheetViews>
    <sheetView tabSelected="1" zoomScale="75" zoomScaleNormal="75" workbookViewId="0">
      <selection activeCell="G12" sqref="G12"/>
    </sheetView>
  </sheetViews>
  <sheetFormatPr baseColWidth="10" defaultRowHeight="14.25" x14ac:dyDescent="0.2"/>
  <cols>
    <col min="1" max="1" width="13.125" customWidth="1"/>
    <col min="2" max="2" width="14" customWidth="1"/>
    <col min="3" max="3" width="7.125" customWidth="1"/>
    <col min="4" max="4" width="10.125" customWidth="1"/>
    <col min="5" max="5" width="9.375" customWidth="1"/>
  </cols>
  <sheetData>
    <row r="2" spans="1:6" x14ac:dyDescent="0.2">
      <c r="B2" t="s">
        <v>1231</v>
      </c>
      <c r="F2" t="str">
        <f>"TOP10 "&amp;A4&amp;" "&amp;B2</f>
        <v>TOP10 Demande Février 2014</v>
      </c>
    </row>
    <row r="3" spans="1:6" ht="15" x14ac:dyDescent="0.2">
      <c r="B3" t="s">
        <v>1430</v>
      </c>
      <c r="C3" t="s">
        <v>1431</v>
      </c>
      <c r="F3" t="str">
        <f>A4&amp;" totale "&amp;B2</f>
        <v>Demande totale Février 2014</v>
      </c>
    </row>
    <row r="4" spans="1:6" ht="15" x14ac:dyDescent="0.2">
      <c r="A4" s="2" t="s">
        <v>22</v>
      </c>
      <c r="B4" s="7"/>
      <c r="C4" s="9"/>
    </row>
    <row r="5" spans="1:6" x14ac:dyDescent="0.2">
      <c r="A5" s="3" t="s">
        <v>57</v>
      </c>
      <c r="B5" s="6">
        <v>30</v>
      </c>
      <c r="C5" s="8">
        <v>4.9099836333878884E-2</v>
      </c>
    </row>
    <row r="6" spans="1:6" x14ac:dyDescent="0.2">
      <c r="A6" s="3" t="s">
        <v>196</v>
      </c>
      <c r="B6" s="6">
        <v>31</v>
      </c>
      <c r="C6" s="8">
        <v>5.0736497545008183E-2</v>
      </c>
    </row>
    <row r="7" spans="1:6" x14ac:dyDescent="0.2">
      <c r="A7" s="3" t="s">
        <v>190</v>
      </c>
      <c r="B7" s="6">
        <v>37</v>
      </c>
      <c r="C7" s="8">
        <v>6.0556464811783964E-2</v>
      </c>
    </row>
    <row r="8" spans="1:6" x14ac:dyDescent="0.2">
      <c r="A8" s="3" t="s">
        <v>125</v>
      </c>
      <c r="B8" s="6">
        <v>49</v>
      </c>
      <c r="C8" s="8">
        <v>8.0196399345335512E-2</v>
      </c>
    </row>
    <row r="9" spans="1:6" x14ac:dyDescent="0.2">
      <c r="A9" s="3" t="s">
        <v>171</v>
      </c>
      <c r="B9" s="6">
        <v>52</v>
      </c>
      <c r="C9" s="8">
        <v>8.5106382978723402E-2</v>
      </c>
    </row>
    <row r="10" spans="1:6" x14ac:dyDescent="0.2">
      <c r="A10" s="3" t="s">
        <v>23</v>
      </c>
      <c r="B10" s="6">
        <v>56</v>
      </c>
      <c r="C10" s="8">
        <v>9.1653027823240585E-2</v>
      </c>
    </row>
    <row r="11" spans="1:6" x14ac:dyDescent="0.2">
      <c r="A11" s="3" t="s">
        <v>174</v>
      </c>
      <c r="B11" s="6">
        <v>72</v>
      </c>
      <c r="C11" s="8">
        <v>0.11783960720130933</v>
      </c>
    </row>
    <row r="12" spans="1:6" x14ac:dyDescent="0.2">
      <c r="A12" s="3" t="s">
        <v>166</v>
      </c>
      <c r="B12" s="6">
        <v>92</v>
      </c>
      <c r="C12" s="8">
        <v>0.15057283142389524</v>
      </c>
    </row>
    <row r="13" spans="1:6" x14ac:dyDescent="0.2">
      <c r="A13" s="3" t="s">
        <v>124</v>
      </c>
      <c r="B13" s="6">
        <v>95</v>
      </c>
      <c r="C13" s="8">
        <v>0.15548281505728315</v>
      </c>
    </row>
    <row r="14" spans="1:6" x14ac:dyDescent="0.2">
      <c r="A14" s="3" t="s">
        <v>176</v>
      </c>
      <c r="B14" s="6">
        <v>97</v>
      </c>
      <c r="C14" s="8">
        <v>0.15875613747954173</v>
      </c>
    </row>
    <row r="15" spans="1:6" x14ac:dyDescent="0.2">
      <c r="A15" s="2" t="s">
        <v>146</v>
      </c>
      <c r="B15" s="6">
        <v>611</v>
      </c>
      <c r="C15" s="8">
        <v>1</v>
      </c>
    </row>
    <row r="17" spans="1:5" x14ac:dyDescent="0.2">
      <c r="D17" s="4"/>
      <c r="E17" s="4"/>
    </row>
    <row r="18" spans="1:5" x14ac:dyDescent="0.2">
      <c r="D18" s="4"/>
      <c r="E18" s="4"/>
    </row>
    <row r="19" spans="1:5" x14ac:dyDescent="0.2">
      <c r="D19" s="4"/>
      <c r="E19" s="4"/>
    </row>
    <row r="20" spans="1:5" x14ac:dyDescent="0.2">
      <c r="B20" t="s">
        <v>1231</v>
      </c>
      <c r="D20" s="4"/>
      <c r="E20" s="4"/>
    </row>
    <row r="21" spans="1:5" x14ac:dyDescent="0.2">
      <c r="B21" t="s">
        <v>1430</v>
      </c>
      <c r="C21" t="s">
        <v>1431</v>
      </c>
      <c r="D21" s="4"/>
      <c r="E21" s="4"/>
    </row>
    <row r="22" spans="1:5" ht="15" x14ac:dyDescent="0.2">
      <c r="A22" s="2" t="s">
        <v>22</v>
      </c>
      <c r="B22" s="7">
        <v>1156</v>
      </c>
      <c r="C22" s="9">
        <v>1</v>
      </c>
      <c r="D22" s="4"/>
      <c r="E22" s="4"/>
    </row>
    <row r="23" spans="1:5" x14ac:dyDescent="0.2">
      <c r="A23" s="2" t="s">
        <v>146</v>
      </c>
      <c r="B23" s="6">
        <v>1156</v>
      </c>
      <c r="C23" s="8">
        <v>1</v>
      </c>
      <c r="D23" s="4"/>
      <c r="E23" s="4"/>
    </row>
    <row r="24" spans="1:5" x14ac:dyDescent="0.2">
      <c r="D24" s="4"/>
      <c r="E24" s="4"/>
    </row>
    <row r="25" spans="1:5" x14ac:dyDescent="0.2">
      <c r="D25" s="4"/>
      <c r="E25" s="4"/>
    </row>
    <row r="26" spans="1:5" x14ac:dyDescent="0.2">
      <c r="D26" s="4"/>
      <c r="E26" s="4"/>
    </row>
    <row r="27" spans="1:5" x14ac:dyDescent="0.2">
      <c r="B27" t="s">
        <v>1434</v>
      </c>
      <c r="C27" t="s">
        <v>1431</v>
      </c>
      <c r="D27" s="4"/>
      <c r="E27" s="4"/>
    </row>
    <row r="28" spans="1:5" x14ac:dyDescent="0.2">
      <c r="A28" t="s">
        <v>1432</v>
      </c>
      <c r="B28" s="5">
        <f>B15</f>
        <v>611</v>
      </c>
      <c r="C28" s="10">
        <f>B28/B23</f>
        <v>0.52854671280276821</v>
      </c>
      <c r="E28" s="4"/>
    </row>
    <row r="29" spans="1:5" x14ac:dyDescent="0.2">
      <c r="A29" t="s">
        <v>1433</v>
      </c>
      <c r="B29" s="5">
        <f>B22-B15</f>
        <v>545</v>
      </c>
      <c r="C29" s="10">
        <f>B29/B23</f>
        <v>0.47145328719723184</v>
      </c>
      <c r="D29" s="4"/>
      <c r="E29" s="4"/>
    </row>
    <row r="30" spans="1:5" x14ac:dyDescent="0.2">
      <c r="A30" t="s">
        <v>1435</v>
      </c>
      <c r="B30" s="5">
        <f>SUM(B28:B29)</f>
        <v>1156</v>
      </c>
      <c r="C30" s="10">
        <f>SUM(C28:C29)</f>
        <v>1</v>
      </c>
      <c r="D30" s="4"/>
      <c r="E30" s="4"/>
    </row>
    <row r="31" spans="1:5" x14ac:dyDescent="0.2">
      <c r="D31" s="4"/>
      <c r="E31" s="4"/>
    </row>
    <row r="32" spans="1:5" x14ac:dyDescent="0.2">
      <c r="D32" s="4"/>
      <c r="E32" s="4"/>
    </row>
    <row r="33" spans="4:5" x14ac:dyDescent="0.2">
      <c r="D33" s="4"/>
      <c r="E33" s="4"/>
    </row>
    <row r="34" spans="4:5" x14ac:dyDescent="0.2">
      <c r="D34" s="4"/>
      <c r="E34" s="4"/>
    </row>
    <row r="35" spans="4:5" x14ac:dyDescent="0.2">
      <c r="D35" s="4"/>
      <c r="E35" s="4"/>
    </row>
    <row r="36" spans="4:5" x14ac:dyDescent="0.2">
      <c r="D36" s="4"/>
      <c r="E36" s="4"/>
    </row>
    <row r="37" spans="4:5" x14ac:dyDescent="0.2">
      <c r="D37" s="4"/>
      <c r="E37" s="4"/>
    </row>
    <row r="38" spans="4:5" x14ac:dyDescent="0.2">
      <c r="D38" s="4"/>
      <c r="E38" s="4"/>
    </row>
    <row r="39" spans="4:5" x14ac:dyDescent="0.2">
      <c r="D39" s="4"/>
      <c r="E39" s="4"/>
    </row>
    <row r="40" spans="4:5" x14ac:dyDescent="0.2">
      <c r="D40" s="4"/>
      <c r="E40" s="4"/>
    </row>
    <row r="41" spans="4:5" x14ac:dyDescent="0.2">
      <c r="D41" s="4"/>
      <c r="E41" s="4"/>
    </row>
    <row r="42" spans="4:5" x14ac:dyDescent="0.2">
      <c r="D42" s="4"/>
      <c r="E42" s="4"/>
    </row>
    <row r="43" spans="4:5" x14ac:dyDescent="0.2">
      <c r="D43" s="4"/>
      <c r="E43" s="4"/>
    </row>
    <row r="44" spans="4:5" x14ac:dyDescent="0.2">
      <c r="D44" s="4"/>
      <c r="E44" s="4"/>
    </row>
    <row r="45" spans="4:5" x14ac:dyDescent="0.2">
      <c r="D45" s="4"/>
      <c r="E45" s="4"/>
    </row>
    <row r="46" spans="4:5" x14ac:dyDescent="0.2">
      <c r="D46" s="4"/>
      <c r="E46" s="4"/>
    </row>
    <row r="47" spans="4:5" x14ac:dyDescent="0.2">
      <c r="D47" s="4"/>
      <c r="E47" s="4"/>
    </row>
    <row r="48" spans="4:5" x14ac:dyDescent="0.2">
      <c r="D48" s="4"/>
      <c r="E48" s="4"/>
    </row>
    <row r="49" spans="4:5" x14ac:dyDescent="0.2">
      <c r="D49" s="4"/>
      <c r="E49" s="4"/>
    </row>
    <row r="50" spans="4:5" x14ac:dyDescent="0.2">
      <c r="D50" s="4"/>
      <c r="E50" s="4"/>
    </row>
    <row r="51" spans="4:5" x14ac:dyDescent="0.2">
      <c r="D51" s="4"/>
      <c r="E51" s="4"/>
    </row>
    <row r="52" spans="4:5" x14ac:dyDescent="0.2">
      <c r="D52" s="4"/>
      <c r="E52" s="4"/>
    </row>
    <row r="53" spans="4:5" x14ac:dyDescent="0.2">
      <c r="D53" s="4"/>
      <c r="E53" s="4"/>
    </row>
    <row r="54" spans="4:5" x14ac:dyDescent="0.2">
      <c r="D54" s="4"/>
      <c r="E54" s="4"/>
    </row>
    <row r="55" spans="4:5" x14ac:dyDescent="0.2">
      <c r="D55" s="4"/>
      <c r="E55" s="4"/>
    </row>
    <row r="56" spans="4:5" x14ac:dyDescent="0.2">
      <c r="D56" s="4"/>
      <c r="E56" s="4"/>
    </row>
    <row r="57" spans="4:5" x14ac:dyDescent="0.2">
      <c r="D57" s="4"/>
      <c r="E57" s="4"/>
    </row>
    <row r="58" spans="4:5" x14ac:dyDescent="0.2">
      <c r="D58" s="4"/>
      <c r="E58" s="4"/>
    </row>
    <row r="59" spans="4:5" x14ac:dyDescent="0.2">
      <c r="D59" s="4"/>
      <c r="E59" s="4"/>
    </row>
    <row r="60" spans="4:5" x14ac:dyDescent="0.2">
      <c r="D60" s="4"/>
      <c r="E60" s="4"/>
    </row>
    <row r="61" spans="4:5" x14ac:dyDescent="0.2">
      <c r="D61" s="4"/>
      <c r="E61" s="4"/>
    </row>
    <row r="62" spans="4:5" x14ac:dyDescent="0.2">
      <c r="D62" s="4"/>
      <c r="E62" s="4"/>
    </row>
    <row r="63" spans="4:5" x14ac:dyDescent="0.2">
      <c r="D63" s="4"/>
      <c r="E63" s="4"/>
    </row>
    <row r="64" spans="4:5" x14ac:dyDescent="0.2">
      <c r="D64" s="4"/>
      <c r="E64" s="4"/>
    </row>
    <row r="65" spans="4:5" x14ac:dyDescent="0.2">
      <c r="D65" s="4"/>
      <c r="E65" s="4"/>
    </row>
    <row r="66" spans="4:5" x14ac:dyDescent="0.2">
      <c r="D66" s="4"/>
      <c r="E66" s="4"/>
    </row>
    <row r="67" spans="4:5" x14ac:dyDescent="0.2">
      <c r="D67" s="4"/>
      <c r="E67" s="4"/>
    </row>
    <row r="68" spans="4:5" x14ac:dyDescent="0.2">
      <c r="D68" s="4"/>
      <c r="E68" s="4"/>
    </row>
    <row r="69" spans="4:5" x14ac:dyDescent="0.2">
      <c r="D69" s="4"/>
      <c r="E69" s="4"/>
    </row>
    <row r="70" spans="4:5" x14ac:dyDescent="0.2">
      <c r="D70" s="4"/>
      <c r="E70" s="4"/>
    </row>
    <row r="71" spans="4:5" x14ac:dyDescent="0.2">
      <c r="D71" s="4"/>
      <c r="E71" s="4"/>
    </row>
    <row r="72" spans="4:5" x14ac:dyDescent="0.2">
      <c r="D72" s="4"/>
      <c r="E72" s="4"/>
    </row>
    <row r="73" spans="4:5" x14ac:dyDescent="0.2">
      <c r="D73" s="4"/>
      <c r="E73" s="4"/>
    </row>
    <row r="74" spans="4:5" x14ac:dyDescent="0.2">
      <c r="D74" s="4"/>
      <c r="E74" s="4"/>
    </row>
    <row r="75" spans="4:5" x14ac:dyDescent="0.2">
      <c r="D75" s="4"/>
      <c r="E75" s="4"/>
    </row>
    <row r="76" spans="4:5" x14ac:dyDescent="0.2">
      <c r="D76" s="4"/>
      <c r="E76" s="4"/>
    </row>
    <row r="77" spans="4:5" x14ac:dyDescent="0.2">
      <c r="D77" s="4"/>
      <c r="E77" s="4"/>
    </row>
    <row r="78" spans="4:5" x14ac:dyDescent="0.2">
      <c r="D78" s="4"/>
      <c r="E78" s="4"/>
    </row>
    <row r="79" spans="4:5" x14ac:dyDescent="0.2">
      <c r="D79" s="4"/>
      <c r="E79" s="4"/>
    </row>
    <row r="80" spans="4:5" x14ac:dyDescent="0.2">
      <c r="D80" s="4"/>
      <c r="E80" s="4"/>
    </row>
    <row r="81" spans="4:5" x14ac:dyDescent="0.2">
      <c r="D81" s="4"/>
      <c r="E81" s="4"/>
    </row>
    <row r="82" spans="4:5" x14ac:dyDescent="0.2">
      <c r="D82" s="4"/>
      <c r="E82" s="4"/>
    </row>
    <row r="83" spans="4:5" x14ac:dyDescent="0.2">
      <c r="D83" s="4"/>
      <c r="E83" s="4"/>
    </row>
    <row r="84" spans="4:5" x14ac:dyDescent="0.2">
      <c r="D84" s="4"/>
      <c r="E84" s="4"/>
    </row>
    <row r="85" spans="4:5" x14ac:dyDescent="0.2">
      <c r="D85" s="4"/>
      <c r="E85" s="4"/>
    </row>
    <row r="86" spans="4:5" x14ac:dyDescent="0.2">
      <c r="D86" s="4"/>
      <c r="E86" s="4"/>
    </row>
    <row r="87" spans="4:5" x14ac:dyDescent="0.2">
      <c r="D87" s="4"/>
      <c r="E87" s="4"/>
    </row>
    <row r="88" spans="4:5" x14ac:dyDescent="0.2">
      <c r="D88" s="4"/>
      <c r="E88" s="4"/>
    </row>
    <row r="89" spans="4:5" x14ac:dyDescent="0.2">
      <c r="D89" s="4"/>
      <c r="E89" s="4"/>
    </row>
    <row r="90" spans="4:5" x14ac:dyDescent="0.2">
      <c r="D90" s="4"/>
      <c r="E90" s="4"/>
    </row>
    <row r="91" spans="4:5" x14ac:dyDescent="0.2">
      <c r="D91" s="4"/>
      <c r="E91" s="4"/>
    </row>
    <row r="92" spans="4:5" x14ac:dyDescent="0.2">
      <c r="D92" s="4"/>
      <c r="E92" s="4"/>
    </row>
    <row r="93" spans="4:5" x14ac:dyDescent="0.2">
      <c r="D93" s="4"/>
      <c r="E93" s="4"/>
    </row>
    <row r="94" spans="4:5" x14ac:dyDescent="0.2">
      <c r="D94" s="4"/>
      <c r="E94" s="4"/>
    </row>
    <row r="95" spans="4:5" x14ac:dyDescent="0.2">
      <c r="D95" s="4"/>
      <c r="E95" s="4"/>
    </row>
    <row r="96" spans="4:5" x14ac:dyDescent="0.2">
      <c r="D96" s="4"/>
      <c r="E96" s="4"/>
    </row>
    <row r="97" spans="4:5" x14ac:dyDescent="0.2">
      <c r="D97" s="4"/>
      <c r="E97" s="4"/>
    </row>
    <row r="98" spans="4:5" x14ac:dyDescent="0.2">
      <c r="D98" s="4"/>
      <c r="E98" s="4"/>
    </row>
    <row r="99" spans="4:5" x14ac:dyDescent="0.2">
      <c r="D99" s="4"/>
      <c r="E99" s="4"/>
    </row>
    <row r="100" spans="4:5" x14ac:dyDescent="0.2">
      <c r="D100" s="4"/>
      <c r="E100" s="4"/>
    </row>
  </sheetData>
  <pageMargins left="0.7" right="0.7" top="0.75" bottom="0.75" header="0.3" footer="0.3"/>
  <pageSetup paperSize="9" orientation="portrait" r:id="rId3"/>
  <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DATAS</vt:lpstr>
      <vt:lpstr>TOP10 Mensuel</vt:lpstr>
    </vt:vector>
  </TitlesOfParts>
  <Company>BPCE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Jean-Eric Pelouas</cp:lastModifiedBy>
  <cp:lastPrinted>2014-02-04T13:16:14Z</cp:lastPrinted>
  <dcterms:created xsi:type="dcterms:W3CDTF">2013-03-07T17:03:13Z</dcterms:created>
  <dcterms:modified xsi:type="dcterms:W3CDTF">2014-02-14T10:58:29Z</dcterms:modified>
</cp:coreProperties>
</file>