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19440" windowHeight="9285" tabRatio="891"/>
  </bookViews>
  <sheets>
    <sheet name="data" sheetId="1" r:id="rId1"/>
  </sheets>
  <definedNames>
    <definedName name="_xlnm._FilterDatabase" localSheetId="0" hidden="1">data!$A$1:$P$1516</definedName>
    <definedName name="d.Flux">tblData[Flux (kg/jr)]</definedName>
    <definedName name="d.Flux1">data!$S$3:INDEX(data!$S:$S,COUNTA(data!$S:$S))</definedName>
    <definedName name="d.T_Cp">tblData[T°C pied]</definedName>
    <definedName name="d.T_Cp1">data!$T$3:INDEX(data!$T:$T,COUNTA(data!$T:$T))</definedName>
  </definedNames>
  <calcPr calcId="145621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2" i="1"/>
  <c r="L1303" i="1" l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02" i="1"/>
  <c r="L1417" i="1"/>
  <c r="L1418" i="1"/>
  <c r="L1419" i="1"/>
  <c r="L1420" i="1"/>
  <c r="L1421" i="1"/>
  <c r="L1422" i="1"/>
  <c r="L1423" i="1"/>
  <c r="L1424" i="1"/>
  <c r="L1425" i="1"/>
  <c r="L1416" i="1"/>
  <c r="L1432" i="1"/>
  <c r="L1433" i="1"/>
  <c r="L1434" i="1"/>
  <c r="L1435" i="1"/>
  <c r="L1431" i="1"/>
  <c r="L1430" i="1"/>
  <c r="L1440" i="1"/>
  <c r="L1441" i="1"/>
  <c r="L1439" i="1"/>
  <c r="L1438" i="1"/>
  <c r="L1464" i="1"/>
  <c r="L1457" i="1"/>
  <c r="L1458" i="1"/>
  <c r="L1459" i="1"/>
  <c r="L1460" i="1"/>
  <c r="L1461" i="1"/>
  <c r="L1462" i="1"/>
  <c r="L1463" i="1"/>
  <c r="L1456" i="1"/>
  <c r="L1496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76" i="1"/>
  <c r="L1477" i="1"/>
</calcChain>
</file>

<file path=xl/comments1.xml><?xml version="1.0" encoding="utf-8"?>
<comments xmlns="http://schemas.openxmlformats.org/spreadsheetml/2006/main">
  <authors>
    <author>VALLEE Gwladys</author>
  </authors>
  <commentList>
    <comment ref="K712" authorId="0">
      <text>
        <r>
          <rPr>
            <b/>
            <sz val="9"/>
            <color indexed="81"/>
            <rFont val="Tahoma"/>
            <family val="2"/>
          </rPr>
          <t>VALLEE Gwladys:</t>
        </r>
        <r>
          <rPr>
            <sz val="9"/>
            <color indexed="81"/>
            <rFont val="Tahoma"/>
            <family val="2"/>
          </rPr>
          <t xml:space="preserve">
batches de test. Décompte manuel jusqu'au 4 fév 2012
</t>
        </r>
      </text>
    </comment>
  </commentList>
</comments>
</file>

<file path=xl/sharedStrings.xml><?xml version="1.0" encoding="utf-8"?>
<sst xmlns="http://schemas.openxmlformats.org/spreadsheetml/2006/main" count="173" uniqueCount="20">
  <si>
    <t>Date</t>
  </si>
  <si>
    <t/>
  </si>
  <si>
    <t>Nb batches Fenton</t>
  </si>
  <si>
    <t>Concentration (mg/L)</t>
  </si>
  <si>
    <t>Flux (kg/jr)</t>
  </si>
  <si>
    <t xml:space="preserve"> </t>
  </si>
  <si>
    <t>QUR cata (nickel 100%)</t>
  </si>
  <si>
    <t>Eau oxygénée (kg)</t>
  </si>
  <si>
    <t>Limite COT (kg/jr)</t>
  </si>
  <si>
    <t>Limite flux (4,8 kg/jr)</t>
  </si>
  <si>
    <t>Limite concentration (0,3 mg/L)</t>
  </si>
  <si>
    <t>Débit envoi F2400 =&gt; ESA2 (m3/h)</t>
  </si>
  <si>
    <t>Débit STDER (m3/h)</t>
  </si>
  <si>
    <t>COT F2400 (kg/jr)</t>
  </si>
  <si>
    <t>T°C extérieure (°C)</t>
  </si>
  <si>
    <t>T°C pied</t>
  </si>
  <si>
    <t>Prod (T/jr)</t>
  </si>
  <si>
    <t>COT F2400 (kg/jr)2</t>
  </si>
  <si>
    <t>Étiquettes de lignes</t>
  </si>
  <si>
    <t>Somme de T°C pied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</si>
</sst>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NumberFormat="1" applyFont="1" applyFill="1" applyBorder="1" applyAlignment="1"/>
    <xf numFmtId="14" fontId="1" fillId="0" borderId="0" xfId="0" applyNumberFormat="1" applyFont="1" applyFill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=C:\WINNT35\SYSTEM32\COMMAND.COM" xfId="1"/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D846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data!$D$1</c:f>
              <c:strCache>
                <c:ptCount val="1"/>
                <c:pt idx="0">
                  <c:v>Flux (kg/jr)</c:v>
                </c:pt>
              </c:strCache>
            </c:strRef>
          </c:tx>
          <c:spPr>
            <a:ln w="28575">
              <a:noFill/>
            </a:ln>
          </c:spPr>
          <c:xVal>
            <c:numRef>
              <c:f>[0]!d.T_Cp1</c:f>
              <c:numCache>
                <c:formatCode>General</c:formatCode>
                <c:ptCount val="1144"/>
                <c:pt idx="0">
                  <c:v>18</c:v>
                </c:pt>
                <c:pt idx="1">
                  <c:v>20.3</c:v>
                </c:pt>
                <c:pt idx="2">
                  <c:v>19.3</c:v>
                </c:pt>
                <c:pt idx="3">
                  <c:v>21.2</c:v>
                </c:pt>
                <c:pt idx="4">
                  <c:v>18.2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18.600000000000001</c:v>
                </c:pt>
                <c:pt idx="11">
                  <c:v>13.6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</c:v>
                </c:pt>
                <c:pt idx="18">
                  <c:v>0</c:v>
                </c:pt>
                <c:pt idx="19">
                  <c:v>36</c:v>
                </c:pt>
                <c:pt idx="20">
                  <c:v>0</c:v>
                </c:pt>
                <c:pt idx="21">
                  <c:v>0</c:v>
                </c:pt>
                <c:pt idx="22">
                  <c:v>13.1</c:v>
                </c:pt>
                <c:pt idx="23">
                  <c:v>0</c:v>
                </c:pt>
                <c:pt idx="24">
                  <c:v>11.4</c:v>
                </c:pt>
                <c:pt idx="25">
                  <c:v>51.2</c:v>
                </c:pt>
                <c:pt idx="26">
                  <c:v>49</c:v>
                </c:pt>
                <c:pt idx="27">
                  <c:v>50</c:v>
                </c:pt>
                <c:pt idx="28">
                  <c:v>35.5</c:v>
                </c:pt>
                <c:pt idx="29">
                  <c:v>24.4</c:v>
                </c:pt>
                <c:pt idx="30">
                  <c:v>51.9</c:v>
                </c:pt>
                <c:pt idx="31">
                  <c:v>24.4</c:v>
                </c:pt>
                <c:pt idx="32">
                  <c:v>20.3</c:v>
                </c:pt>
                <c:pt idx="33">
                  <c:v>17.3</c:v>
                </c:pt>
                <c:pt idx="34">
                  <c:v>52.4</c:v>
                </c:pt>
                <c:pt idx="35">
                  <c:v>11.3</c:v>
                </c:pt>
                <c:pt idx="36">
                  <c:v>0</c:v>
                </c:pt>
                <c:pt idx="37">
                  <c:v>0</c:v>
                </c:pt>
                <c:pt idx="38">
                  <c:v>55.2</c:v>
                </c:pt>
                <c:pt idx="39">
                  <c:v>36</c:v>
                </c:pt>
                <c:pt idx="40">
                  <c:v>42.7</c:v>
                </c:pt>
                <c:pt idx="41">
                  <c:v>43.5</c:v>
                </c:pt>
                <c:pt idx="42">
                  <c:v>35.1</c:v>
                </c:pt>
                <c:pt idx="43">
                  <c:v>57.5</c:v>
                </c:pt>
                <c:pt idx="44">
                  <c:v>55</c:v>
                </c:pt>
                <c:pt idx="45">
                  <c:v>55.3</c:v>
                </c:pt>
                <c:pt idx="46">
                  <c:v>51.6</c:v>
                </c:pt>
                <c:pt idx="47">
                  <c:v>41.1</c:v>
                </c:pt>
                <c:pt idx="48">
                  <c:v>54.6</c:v>
                </c:pt>
                <c:pt idx="49">
                  <c:v>53.5</c:v>
                </c:pt>
                <c:pt idx="50">
                  <c:v>28</c:v>
                </c:pt>
                <c:pt idx="51">
                  <c:v>56.1</c:v>
                </c:pt>
                <c:pt idx="52">
                  <c:v>55.8</c:v>
                </c:pt>
                <c:pt idx="53">
                  <c:v>47.5</c:v>
                </c:pt>
                <c:pt idx="54">
                  <c:v>54.8</c:v>
                </c:pt>
                <c:pt idx="55">
                  <c:v>125.39999999999999</c:v>
                </c:pt>
                <c:pt idx="56">
                  <c:v>109.1</c:v>
                </c:pt>
                <c:pt idx="57">
                  <c:v>56.2</c:v>
                </c:pt>
                <c:pt idx="58">
                  <c:v>55.1</c:v>
                </c:pt>
                <c:pt idx="59">
                  <c:v>54.1</c:v>
                </c:pt>
                <c:pt idx="60">
                  <c:v>13.9</c:v>
                </c:pt>
                <c:pt idx="61">
                  <c:v>0</c:v>
                </c:pt>
                <c:pt idx="62">
                  <c:v>18.2</c:v>
                </c:pt>
                <c:pt idx="63">
                  <c:v>42</c:v>
                </c:pt>
                <c:pt idx="64">
                  <c:v>96</c:v>
                </c:pt>
                <c:pt idx="65">
                  <c:v>41.8</c:v>
                </c:pt>
                <c:pt idx="66">
                  <c:v>96.5</c:v>
                </c:pt>
                <c:pt idx="67">
                  <c:v>57.4</c:v>
                </c:pt>
                <c:pt idx="68">
                  <c:v>93.9</c:v>
                </c:pt>
                <c:pt idx="69">
                  <c:v>52.7</c:v>
                </c:pt>
                <c:pt idx="70">
                  <c:v>55.8</c:v>
                </c:pt>
                <c:pt idx="71">
                  <c:v>56.1</c:v>
                </c:pt>
                <c:pt idx="72">
                  <c:v>108.1</c:v>
                </c:pt>
                <c:pt idx="73">
                  <c:v>107.1</c:v>
                </c:pt>
                <c:pt idx="74">
                  <c:v>44</c:v>
                </c:pt>
                <c:pt idx="75">
                  <c:v>211.89999999999998</c:v>
                </c:pt>
                <c:pt idx="76">
                  <c:v>55.1</c:v>
                </c:pt>
                <c:pt idx="77">
                  <c:v>108.5</c:v>
                </c:pt>
                <c:pt idx="78">
                  <c:v>51.8</c:v>
                </c:pt>
                <c:pt idx="79">
                  <c:v>45.2</c:v>
                </c:pt>
                <c:pt idx="80">
                  <c:v>0</c:v>
                </c:pt>
                <c:pt idx="81">
                  <c:v>30.7</c:v>
                </c:pt>
                <c:pt idx="82">
                  <c:v>103.8</c:v>
                </c:pt>
                <c:pt idx="83">
                  <c:v>52.7</c:v>
                </c:pt>
                <c:pt idx="84">
                  <c:v>53.3</c:v>
                </c:pt>
                <c:pt idx="85">
                  <c:v>51</c:v>
                </c:pt>
                <c:pt idx="86">
                  <c:v>111.9</c:v>
                </c:pt>
                <c:pt idx="87">
                  <c:v>52.9</c:v>
                </c:pt>
                <c:pt idx="88">
                  <c:v>53.5</c:v>
                </c:pt>
                <c:pt idx="89">
                  <c:v>52.6</c:v>
                </c:pt>
                <c:pt idx="90">
                  <c:v>104.4</c:v>
                </c:pt>
                <c:pt idx="91">
                  <c:v>151.80000000000001</c:v>
                </c:pt>
                <c:pt idx="92">
                  <c:v>60.8</c:v>
                </c:pt>
                <c:pt idx="93">
                  <c:v>50.4</c:v>
                </c:pt>
                <c:pt idx="94">
                  <c:v>59.9</c:v>
                </c:pt>
                <c:pt idx="95">
                  <c:v>54.9</c:v>
                </c:pt>
                <c:pt idx="96">
                  <c:v>196.3</c:v>
                </c:pt>
                <c:pt idx="97">
                  <c:v>54.2</c:v>
                </c:pt>
                <c:pt idx="98">
                  <c:v>104.5</c:v>
                </c:pt>
                <c:pt idx="99">
                  <c:v>22.1</c:v>
                </c:pt>
                <c:pt idx="100">
                  <c:v>54.1</c:v>
                </c:pt>
                <c:pt idx="101">
                  <c:v>57.5</c:v>
                </c:pt>
                <c:pt idx="102">
                  <c:v>56.9</c:v>
                </c:pt>
                <c:pt idx="103">
                  <c:v>103.4</c:v>
                </c:pt>
                <c:pt idx="104">
                  <c:v>107.7</c:v>
                </c:pt>
                <c:pt idx="105">
                  <c:v>33.9</c:v>
                </c:pt>
                <c:pt idx="106">
                  <c:v>58</c:v>
                </c:pt>
                <c:pt idx="107">
                  <c:v>54.3</c:v>
                </c:pt>
                <c:pt idx="108">
                  <c:v>52.4</c:v>
                </c:pt>
                <c:pt idx="109">
                  <c:v>57.5</c:v>
                </c:pt>
                <c:pt idx="110">
                  <c:v>53.3</c:v>
                </c:pt>
                <c:pt idx="111">
                  <c:v>50.8</c:v>
                </c:pt>
                <c:pt idx="112">
                  <c:v>0</c:v>
                </c:pt>
                <c:pt idx="113">
                  <c:v>105</c:v>
                </c:pt>
                <c:pt idx="114">
                  <c:v>53.9</c:v>
                </c:pt>
                <c:pt idx="115">
                  <c:v>58.9</c:v>
                </c:pt>
                <c:pt idx="116">
                  <c:v>50.7</c:v>
                </c:pt>
                <c:pt idx="117">
                  <c:v>51</c:v>
                </c:pt>
                <c:pt idx="118">
                  <c:v>53.1</c:v>
                </c:pt>
                <c:pt idx="119">
                  <c:v>47.5</c:v>
                </c:pt>
                <c:pt idx="120">
                  <c:v>58.7</c:v>
                </c:pt>
                <c:pt idx="121">
                  <c:v>54.8</c:v>
                </c:pt>
                <c:pt idx="122">
                  <c:v>53.7</c:v>
                </c:pt>
                <c:pt idx="123">
                  <c:v>105.4</c:v>
                </c:pt>
                <c:pt idx="124">
                  <c:v>102.5</c:v>
                </c:pt>
                <c:pt idx="125">
                  <c:v>51.9</c:v>
                </c:pt>
                <c:pt idx="126">
                  <c:v>102</c:v>
                </c:pt>
                <c:pt idx="127">
                  <c:v>4.5</c:v>
                </c:pt>
                <c:pt idx="128">
                  <c:v>52.4</c:v>
                </c:pt>
                <c:pt idx="129">
                  <c:v>157</c:v>
                </c:pt>
                <c:pt idx="130">
                  <c:v>51.2</c:v>
                </c:pt>
                <c:pt idx="131">
                  <c:v>0</c:v>
                </c:pt>
                <c:pt idx="132">
                  <c:v>54.8</c:v>
                </c:pt>
                <c:pt idx="133">
                  <c:v>108.9</c:v>
                </c:pt>
                <c:pt idx="134">
                  <c:v>66.5</c:v>
                </c:pt>
                <c:pt idx="135">
                  <c:v>18.8</c:v>
                </c:pt>
                <c:pt idx="136">
                  <c:v>15.6</c:v>
                </c:pt>
                <c:pt idx="137">
                  <c:v>48.9</c:v>
                </c:pt>
                <c:pt idx="138">
                  <c:v>101</c:v>
                </c:pt>
                <c:pt idx="139">
                  <c:v>13.9</c:v>
                </c:pt>
                <c:pt idx="140">
                  <c:v>101.7</c:v>
                </c:pt>
                <c:pt idx="141">
                  <c:v>15.9</c:v>
                </c:pt>
                <c:pt idx="142">
                  <c:v>110.4</c:v>
                </c:pt>
                <c:pt idx="143">
                  <c:v>110</c:v>
                </c:pt>
                <c:pt idx="144">
                  <c:v>52.2</c:v>
                </c:pt>
                <c:pt idx="145">
                  <c:v>107</c:v>
                </c:pt>
                <c:pt idx="146">
                  <c:v>21.1</c:v>
                </c:pt>
                <c:pt idx="147">
                  <c:v>105.1</c:v>
                </c:pt>
                <c:pt idx="148">
                  <c:v>49.3</c:v>
                </c:pt>
                <c:pt idx="149">
                  <c:v>42.5</c:v>
                </c:pt>
                <c:pt idx="150">
                  <c:v>3</c:v>
                </c:pt>
                <c:pt idx="151">
                  <c:v>52.2</c:v>
                </c:pt>
                <c:pt idx="152">
                  <c:v>51.7</c:v>
                </c:pt>
                <c:pt idx="153">
                  <c:v>48.8</c:v>
                </c:pt>
                <c:pt idx="154">
                  <c:v>63.5</c:v>
                </c:pt>
                <c:pt idx="155">
                  <c:v>50.9</c:v>
                </c:pt>
                <c:pt idx="156">
                  <c:v>2.9</c:v>
                </c:pt>
                <c:pt idx="157">
                  <c:v>102.5</c:v>
                </c:pt>
                <c:pt idx="158">
                  <c:v>38.299999999999997</c:v>
                </c:pt>
                <c:pt idx="159">
                  <c:v>53.6</c:v>
                </c:pt>
                <c:pt idx="160">
                  <c:v>108.5</c:v>
                </c:pt>
                <c:pt idx="161">
                  <c:v>162.30000000000001</c:v>
                </c:pt>
                <c:pt idx="162">
                  <c:v>58.3</c:v>
                </c:pt>
                <c:pt idx="163">
                  <c:v>51.9</c:v>
                </c:pt>
                <c:pt idx="164">
                  <c:v>154.6</c:v>
                </c:pt>
                <c:pt idx="165">
                  <c:v>50.2</c:v>
                </c:pt>
                <c:pt idx="166">
                  <c:v>106.80000000000001</c:v>
                </c:pt>
                <c:pt idx="167">
                  <c:v>49.7</c:v>
                </c:pt>
                <c:pt idx="168">
                  <c:v>50.6</c:v>
                </c:pt>
                <c:pt idx="169">
                  <c:v>102.9</c:v>
                </c:pt>
                <c:pt idx="170">
                  <c:v>49.6</c:v>
                </c:pt>
                <c:pt idx="171">
                  <c:v>55.3</c:v>
                </c:pt>
                <c:pt idx="172">
                  <c:v>104.19999999999999</c:v>
                </c:pt>
                <c:pt idx="173">
                  <c:v>50.7</c:v>
                </c:pt>
                <c:pt idx="174">
                  <c:v>51.9</c:v>
                </c:pt>
                <c:pt idx="175">
                  <c:v>51.5</c:v>
                </c:pt>
                <c:pt idx="176">
                  <c:v>51.7</c:v>
                </c:pt>
                <c:pt idx="177">
                  <c:v>160.6</c:v>
                </c:pt>
                <c:pt idx="178">
                  <c:v>50.8</c:v>
                </c:pt>
                <c:pt idx="179">
                  <c:v>52.2</c:v>
                </c:pt>
                <c:pt idx="180">
                  <c:v>41.7</c:v>
                </c:pt>
                <c:pt idx="181">
                  <c:v>12.3</c:v>
                </c:pt>
                <c:pt idx="182">
                  <c:v>51.9</c:v>
                </c:pt>
                <c:pt idx="183">
                  <c:v>3</c:v>
                </c:pt>
                <c:pt idx="184">
                  <c:v>50.1</c:v>
                </c:pt>
                <c:pt idx="185">
                  <c:v>53.2</c:v>
                </c:pt>
                <c:pt idx="186">
                  <c:v>3.6</c:v>
                </c:pt>
                <c:pt idx="187">
                  <c:v>52.7</c:v>
                </c:pt>
                <c:pt idx="188">
                  <c:v>52.3</c:v>
                </c:pt>
                <c:pt idx="189">
                  <c:v>53.3</c:v>
                </c:pt>
                <c:pt idx="190">
                  <c:v>49.4</c:v>
                </c:pt>
                <c:pt idx="191">
                  <c:v>0</c:v>
                </c:pt>
                <c:pt idx="192">
                  <c:v>100.9</c:v>
                </c:pt>
                <c:pt idx="193">
                  <c:v>14.3</c:v>
                </c:pt>
                <c:pt idx="194">
                  <c:v>0</c:v>
                </c:pt>
                <c:pt idx="195">
                  <c:v>51.4</c:v>
                </c:pt>
                <c:pt idx="196">
                  <c:v>25</c:v>
                </c:pt>
                <c:pt idx="197">
                  <c:v>51.5</c:v>
                </c:pt>
                <c:pt idx="198">
                  <c:v>50</c:v>
                </c:pt>
                <c:pt idx="199">
                  <c:v>48.5</c:v>
                </c:pt>
                <c:pt idx="200">
                  <c:v>11.9</c:v>
                </c:pt>
                <c:pt idx="201">
                  <c:v>57.3</c:v>
                </c:pt>
                <c:pt idx="202">
                  <c:v>53</c:v>
                </c:pt>
                <c:pt idx="203">
                  <c:v>48.5</c:v>
                </c:pt>
                <c:pt idx="204">
                  <c:v>49.2</c:v>
                </c:pt>
                <c:pt idx="205">
                  <c:v>110.6</c:v>
                </c:pt>
                <c:pt idx="206">
                  <c:v>55</c:v>
                </c:pt>
                <c:pt idx="207">
                  <c:v>47.7</c:v>
                </c:pt>
                <c:pt idx="208">
                  <c:v>50.8</c:v>
                </c:pt>
                <c:pt idx="209">
                  <c:v>38.799999999999997</c:v>
                </c:pt>
                <c:pt idx="210">
                  <c:v>54.7</c:v>
                </c:pt>
                <c:pt idx="211">
                  <c:v>49.8</c:v>
                </c:pt>
                <c:pt idx="212">
                  <c:v>53.3</c:v>
                </c:pt>
                <c:pt idx="213">
                  <c:v>56.6</c:v>
                </c:pt>
                <c:pt idx="214">
                  <c:v>96.7</c:v>
                </c:pt>
                <c:pt idx="215">
                  <c:v>33.4</c:v>
                </c:pt>
                <c:pt idx="216">
                  <c:v>103</c:v>
                </c:pt>
                <c:pt idx="217">
                  <c:v>51.4</c:v>
                </c:pt>
                <c:pt idx="218">
                  <c:v>53</c:v>
                </c:pt>
                <c:pt idx="219">
                  <c:v>160.1</c:v>
                </c:pt>
                <c:pt idx="220">
                  <c:v>57.2</c:v>
                </c:pt>
                <c:pt idx="221">
                  <c:v>49.9</c:v>
                </c:pt>
                <c:pt idx="222">
                  <c:v>56.7</c:v>
                </c:pt>
                <c:pt idx="223">
                  <c:v>67.099999999999994</c:v>
                </c:pt>
                <c:pt idx="224">
                  <c:v>9.1</c:v>
                </c:pt>
                <c:pt idx="225">
                  <c:v>55.3</c:v>
                </c:pt>
                <c:pt idx="226">
                  <c:v>54.9</c:v>
                </c:pt>
                <c:pt idx="227">
                  <c:v>9.9</c:v>
                </c:pt>
                <c:pt idx="228">
                  <c:v>51.8</c:v>
                </c:pt>
                <c:pt idx="229">
                  <c:v>51.9</c:v>
                </c:pt>
                <c:pt idx="230">
                  <c:v>54</c:v>
                </c:pt>
                <c:pt idx="231">
                  <c:v>56.8</c:v>
                </c:pt>
                <c:pt idx="232">
                  <c:v>53.1</c:v>
                </c:pt>
                <c:pt idx="233">
                  <c:v>52.4</c:v>
                </c:pt>
                <c:pt idx="234">
                  <c:v>102.6</c:v>
                </c:pt>
                <c:pt idx="235">
                  <c:v>159.80000000000001</c:v>
                </c:pt>
                <c:pt idx="236">
                  <c:v>49</c:v>
                </c:pt>
                <c:pt idx="237">
                  <c:v>44.5</c:v>
                </c:pt>
                <c:pt idx="238">
                  <c:v>107.19999999999999</c:v>
                </c:pt>
                <c:pt idx="239">
                  <c:v>52</c:v>
                </c:pt>
                <c:pt idx="240">
                  <c:v>53.2</c:v>
                </c:pt>
                <c:pt idx="241">
                  <c:v>59</c:v>
                </c:pt>
                <c:pt idx="242">
                  <c:v>38.1</c:v>
                </c:pt>
                <c:pt idx="243">
                  <c:v>140.19999999999999</c:v>
                </c:pt>
                <c:pt idx="244">
                  <c:v>54.8</c:v>
                </c:pt>
                <c:pt idx="245">
                  <c:v>92.7</c:v>
                </c:pt>
                <c:pt idx="246">
                  <c:v>56.9</c:v>
                </c:pt>
                <c:pt idx="247">
                  <c:v>56.2</c:v>
                </c:pt>
                <c:pt idx="248">
                  <c:v>50.6</c:v>
                </c:pt>
                <c:pt idx="249">
                  <c:v>107.1</c:v>
                </c:pt>
                <c:pt idx="250">
                  <c:v>55.9</c:v>
                </c:pt>
                <c:pt idx="251">
                  <c:v>55.9</c:v>
                </c:pt>
                <c:pt idx="252">
                  <c:v>54.1</c:v>
                </c:pt>
                <c:pt idx="253">
                  <c:v>12.2</c:v>
                </c:pt>
                <c:pt idx="254">
                  <c:v>58.8</c:v>
                </c:pt>
                <c:pt idx="255">
                  <c:v>52.7</c:v>
                </c:pt>
                <c:pt idx="256">
                  <c:v>11.6</c:v>
                </c:pt>
                <c:pt idx="257">
                  <c:v>12.1</c:v>
                </c:pt>
                <c:pt idx="258">
                  <c:v>55.4</c:v>
                </c:pt>
                <c:pt idx="259">
                  <c:v>41.2</c:v>
                </c:pt>
                <c:pt idx="260">
                  <c:v>55.2</c:v>
                </c:pt>
                <c:pt idx="261">
                  <c:v>52.1</c:v>
                </c:pt>
                <c:pt idx="262">
                  <c:v>53.6</c:v>
                </c:pt>
                <c:pt idx="263">
                  <c:v>54.9</c:v>
                </c:pt>
                <c:pt idx="264">
                  <c:v>55.3</c:v>
                </c:pt>
                <c:pt idx="265">
                  <c:v>51.7</c:v>
                </c:pt>
                <c:pt idx="266">
                  <c:v>53.2</c:v>
                </c:pt>
                <c:pt idx="267">
                  <c:v>101.4</c:v>
                </c:pt>
                <c:pt idx="268">
                  <c:v>157.19999999999999</c:v>
                </c:pt>
                <c:pt idx="269">
                  <c:v>49.7</c:v>
                </c:pt>
                <c:pt idx="270">
                  <c:v>51.1</c:v>
                </c:pt>
                <c:pt idx="271">
                  <c:v>106.7</c:v>
                </c:pt>
                <c:pt idx="272">
                  <c:v>52.2</c:v>
                </c:pt>
                <c:pt idx="273">
                  <c:v>51.5</c:v>
                </c:pt>
                <c:pt idx="274">
                  <c:v>65.900000000000006</c:v>
                </c:pt>
                <c:pt idx="275">
                  <c:v>202.4</c:v>
                </c:pt>
                <c:pt idx="276">
                  <c:v>106.3</c:v>
                </c:pt>
                <c:pt idx="277">
                  <c:v>40.4</c:v>
                </c:pt>
                <c:pt idx="278">
                  <c:v>54</c:v>
                </c:pt>
                <c:pt idx="279">
                  <c:v>50.5</c:v>
                </c:pt>
                <c:pt idx="280">
                  <c:v>104.69999999999999</c:v>
                </c:pt>
                <c:pt idx="281">
                  <c:v>51.5</c:v>
                </c:pt>
                <c:pt idx="282">
                  <c:v>51.8</c:v>
                </c:pt>
                <c:pt idx="283">
                  <c:v>53.3</c:v>
                </c:pt>
                <c:pt idx="284">
                  <c:v>26</c:v>
                </c:pt>
                <c:pt idx="285">
                  <c:v>51.2</c:v>
                </c:pt>
                <c:pt idx="286">
                  <c:v>52.3</c:v>
                </c:pt>
                <c:pt idx="287">
                  <c:v>159.4</c:v>
                </c:pt>
                <c:pt idx="288">
                  <c:v>105.4</c:v>
                </c:pt>
                <c:pt idx="289">
                  <c:v>54.4</c:v>
                </c:pt>
                <c:pt idx="290">
                  <c:v>52</c:v>
                </c:pt>
                <c:pt idx="291">
                  <c:v>57.4</c:v>
                </c:pt>
                <c:pt idx="292">
                  <c:v>48.7</c:v>
                </c:pt>
                <c:pt idx="293">
                  <c:v>55.6</c:v>
                </c:pt>
                <c:pt idx="294">
                  <c:v>55</c:v>
                </c:pt>
                <c:pt idx="295">
                  <c:v>50.8</c:v>
                </c:pt>
                <c:pt idx="296">
                  <c:v>52.2</c:v>
                </c:pt>
                <c:pt idx="297">
                  <c:v>102.30000000000001</c:v>
                </c:pt>
                <c:pt idx="298">
                  <c:v>52.5</c:v>
                </c:pt>
                <c:pt idx="299">
                  <c:v>49.9</c:v>
                </c:pt>
                <c:pt idx="300">
                  <c:v>56.5</c:v>
                </c:pt>
                <c:pt idx="301">
                  <c:v>51.3</c:v>
                </c:pt>
                <c:pt idx="302">
                  <c:v>52</c:v>
                </c:pt>
                <c:pt idx="303">
                  <c:v>55.7</c:v>
                </c:pt>
                <c:pt idx="304">
                  <c:v>54.9</c:v>
                </c:pt>
                <c:pt idx="305">
                  <c:v>26.6</c:v>
                </c:pt>
                <c:pt idx="306">
                  <c:v>53.7</c:v>
                </c:pt>
                <c:pt idx="307">
                  <c:v>52.8</c:v>
                </c:pt>
                <c:pt idx="308">
                  <c:v>55.6</c:v>
                </c:pt>
                <c:pt idx="309">
                  <c:v>55.1</c:v>
                </c:pt>
                <c:pt idx="310">
                  <c:v>65.2</c:v>
                </c:pt>
                <c:pt idx="311">
                  <c:v>54.6</c:v>
                </c:pt>
                <c:pt idx="312">
                  <c:v>53.4</c:v>
                </c:pt>
                <c:pt idx="313">
                  <c:v>50.9</c:v>
                </c:pt>
                <c:pt idx="314">
                  <c:v>0</c:v>
                </c:pt>
                <c:pt idx="315">
                  <c:v>48.9</c:v>
                </c:pt>
                <c:pt idx="316">
                  <c:v>153.79999999999998</c:v>
                </c:pt>
                <c:pt idx="317">
                  <c:v>52.5</c:v>
                </c:pt>
                <c:pt idx="318">
                  <c:v>163.80000000000001</c:v>
                </c:pt>
                <c:pt idx="319">
                  <c:v>55.2</c:v>
                </c:pt>
                <c:pt idx="320">
                  <c:v>53.9</c:v>
                </c:pt>
                <c:pt idx="321">
                  <c:v>103</c:v>
                </c:pt>
                <c:pt idx="322">
                  <c:v>11.3</c:v>
                </c:pt>
                <c:pt idx="323">
                  <c:v>53.5</c:v>
                </c:pt>
                <c:pt idx="324">
                  <c:v>104</c:v>
                </c:pt>
                <c:pt idx="325">
                  <c:v>49.3</c:v>
                </c:pt>
                <c:pt idx="326">
                  <c:v>52.8</c:v>
                </c:pt>
                <c:pt idx="327">
                  <c:v>52.2</c:v>
                </c:pt>
                <c:pt idx="328">
                  <c:v>110.80000000000001</c:v>
                </c:pt>
                <c:pt idx="329">
                  <c:v>61.5</c:v>
                </c:pt>
                <c:pt idx="330">
                  <c:v>106.2</c:v>
                </c:pt>
                <c:pt idx="331">
                  <c:v>56.5</c:v>
                </c:pt>
                <c:pt idx="332">
                  <c:v>54.9</c:v>
                </c:pt>
                <c:pt idx="333">
                  <c:v>58.7</c:v>
                </c:pt>
                <c:pt idx="334">
                  <c:v>127.79999999999998</c:v>
                </c:pt>
                <c:pt idx="335">
                  <c:v>20</c:v>
                </c:pt>
                <c:pt idx="336">
                  <c:v>91.5</c:v>
                </c:pt>
                <c:pt idx="337">
                  <c:v>51.3</c:v>
                </c:pt>
                <c:pt idx="338">
                  <c:v>65.900000000000006</c:v>
                </c:pt>
                <c:pt idx="339">
                  <c:v>58.7</c:v>
                </c:pt>
                <c:pt idx="340">
                  <c:v>50.6</c:v>
                </c:pt>
                <c:pt idx="341">
                  <c:v>55.2</c:v>
                </c:pt>
                <c:pt idx="342">
                  <c:v>54.9</c:v>
                </c:pt>
                <c:pt idx="343">
                  <c:v>56.4</c:v>
                </c:pt>
                <c:pt idx="344">
                  <c:v>104.4</c:v>
                </c:pt>
                <c:pt idx="345">
                  <c:v>51.9</c:v>
                </c:pt>
                <c:pt idx="346">
                  <c:v>54</c:v>
                </c:pt>
                <c:pt idx="347">
                  <c:v>51</c:v>
                </c:pt>
                <c:pt idx="348">
                  <c:v>55.9</c:v>
                </c:pt>
                <c:pt idx="349">
                  <c:v>48.9</c:v>
                </c:pt>
                <c:pt idx="350">
                  <c:v>51</c:v>
                </c:pt>
                <c:pt idx="351">
                  <c:v>66.5</c:v>
                </c:pt>
                <c:pt idx="352">
                  <c:v>56.1</c:v>
                </c:pt>
                <c:pt idx="353">
                  <c:v>55.3</c:v>
                </c:pt>
                <c:pt idx="354">
                  <c:v>48.6</c:v>
                </c:pt>
                <c:pt idx="355">
                  <c:v>22.4</c:v>
                </c:pt>
                <c:pt idx="356">
                  <c:v>50.3</c:v>
                </c:pt>
                <c:pt idx="357">
                  <c:v>55.2</c:v>
                </c:pt>
                <c:pt idx="358">
                  <c:v>53.7</c:v>
                </c:pt>
                <c:pt idx="359">
                  <c:v>50.2</c:v>
                </c:pt>
                <c:pt idx="360">
                  <c:v>55.5</c:v>
                </c:pt>
                <c:pt idx="361">
                  <c:v>168.6</c:v>
                </c:pt>
                <c:pt idx="362">
                  <c:v>52</c:v>
                </c:pt>
                <c:pt idx="363">
                  <c:v>30.9</c:v>
                </c:pt>
                <c:pt idx="364">
                  <c:v>166.6</c:v>
                </c:pt>
                <c:pt idx="365">
                  <c:v>51.4</c:v>
                </c:pt>
                <c:pt idx="366">
                  <c:v>53</c:v>
                </c:pt>
                <c:pt idx="367">
                  <c:v>55.9</c:v>
                </c:pt>
                <c:pt idx="368">
                  <c:v>63</c:v>
                </c:pt>
                <c:pt idx="369">
                  <c:v>57</c:v>
                </c:pt>
                <c:pt idx="370">
                  <c:v>39.5</c:v>
                </c:pt>
                <c:pt idx="371">
                  <c:v>56</c:v>
                </c:pt>
                <c:pt idx="372">
                  <c:v>105.1</c:v>
                </c:pt>
                <c:pt idx="373">
                  <c:v>56.5</c:v>
                </c:pt>
                <c:pt idx="374">
                  <c:v>49.5</c:v>
                </c:pt>
                <c:pt idx="375">
                  <c:v>52.2</c:v>
                </c:pt>
                <c:pt idx="376">
                  <c:v>49.7</c:v>
                </c:pt>
                <c:pt idx="377">
                  <c:v>104</c:v>
                </c:pt>
                <c:pt idx="378">
                  <c:v>54.7</c:v>
                </c:pt>
                <c:pt idx="379">
                  <c:v>50.7</c:v>
                </c:pt>
                <c:pt idx="380">
                  <c:v>39.200000000000003</c:v>
                </c:pt>
                <c:pt idx="381">
                  <c:v>109.30000000000001</c:v>
                </c:pt>
                <c:pt idx="382">
                  <c:v>53.4</c:v>
                </c:pt>
                <c:pt idx="383">
                  <c:v>16.2</c:v>
                </c:pt>
                <c:pt idx="384">
                  <c:v>278.40000000000003</c:v>
                </c:pt>
                <c:pt idx="385">
                  <c:v>52.8</c:v>
                </c:pt>
                <c:pt idx="386">
                  <c:v>50.6</c:v>
                </c:pt>
                <c:pt idx="387">
                  <c:v>51.6</c:v>
                </c:pt>
                <c:pt idx="388">
                  <c:v>50.4</c:v>
                </c:pt>
                <c:pt idx="389">
                  <c:v>52.4</c:v>
                </c:pt>
                <c:pt idx="390">
                  <c:v>113</c:v>
                </c:pt>
                <c:pt idx="391">
                  <c:v>51.8</c:v>
                </c:pt>
                <c:pt idx="392">
                  <c:v>52.4</c:v>
                </c:pt>
                <c:pt idx="393">
                  <c:v>50.3</c:v>
                </c:pt>
                <c:pt idx="394">
                  <c:v>32.6</c:v>
                </c:pt>
                <c:pt idx="395">
                  <c:v>60.6</c:v>
                </c:pt>
                <c:pt idx="396">
                  <c:v>52.5</c:v>
                </c:pt>
                <c:pt idx="397">
                  <c:v>110.80000000000001</c:v>
                </c:pt>
                <c:pt idx="398">
                  <c:v>108.7</c:v>
                </c:pt>
                <c:pt idx="399">
                  <c:v>51.9</c:v>
                </c:pt>
                <c:pt idx="400">
                  <c:v>110.2</c:v>
                </c:pt>
                <c:pt idx="401">
                  <c:v>66.8</c:v>
                </c:pt>
                <c:pt idx="402">
                  <c:v>44.3</c:v>
                </c:pt>
                <c:pt idx="403">
                  <c:v>53.4</c:v>
                </c:pt>
                <c:pt idx="404">
                  <c:v>164.10000000000002</c:v>
                </c:pt>
                <c:pt idx="405">
                  <c:v>55.4</c:v>
                </c:pt>
                <c:pt idx="406">
                  <c:v>55.2</c:v>
                </c:pt>
                <c:pt idx="407">
                  <c:v>53.9</c:v>
                </c:pt>
                <c:pt idx="408">
                  <c:v>56.9</c:v>
                </c:pt>
                <c:pt idx="409">
                  <c:v>57.5</c:v>
                </c:pt>
                <c:pt idx="410">
                  <c:v>51.8</c:v>
                </c:pt>
                <c:pt idx="411">
                  <c:v>56</c:v>
                </c:pt>
                <c:pt idx="412">
                  <c:v>55.1</c:v>
                </c:pt>
                <c:pt idx="413">
                  <c:v>54.9</c:v>
                </c:pt>
                <c:pt idx="414">
                  <c:v>57.4</c:v>
                </c:pt>
                <c:pt idx="415">
                  <c:v>53.2</c:v>
                </c:pt>
                <c:pt idx="416">
                  <c:v>67.599999999999994</c:v>
                </c:pt>
                <c:pt idx="417">
                  <c:v>51</c:v>
                </c:pt>
                <c:pt idx="418">
                  <c:v>156.69999999999999</c:v>
                </c:pt>
                <c:pt idx="419">
                  <c:v>96.3</c:v>
                </c:pt>
                <c:pt idx="420">
                  <c:v>54.3</c:v>
                </c:pt>
                <c:pt idx="421">
                  <c:v>158.4</c:v>
                </c:pt>
                <c:pt idx="422">
                  <c:v>51.3</c:v>
                </c:pt>
                <c:pt idx="423">
                  <c:v>164.5</c:v>
                </c:pt>
                <c:pt idx="424">
                  <c:v>52.6</c:v>
                </c:pt>
                <c:pt idx="425">
                  <c:v>51.7</c:v>
                </c:pt>
                <c:pt idx="426">
                  <c:v>57.1</c:v>
                </c:pt>
                <c:pt idx="427">
                  <c:v>102.6</c:v>
                </c:pt>
                <c:pt idx="428">
                  <c:v>51.9</c:v>
                </c:pt>
                <c:pt idx="429">
                  <c:v>53</c:v>
                </c:pt>
                <c:pt idx="430">
                  <c:v>55.9</c:v>
                </c:pt>
                <c:pt idx="431">
                  <c:v>52.6</c:v>
                </c:pt>
                <c:pt idx="432">
                  <c:v>171.1</c:v>
                </c:pt>
                <c:pt idx="433">
                  <c:v>55.9</c:v>
                </c:pt>
                <c:pt idx="434">
                  <c:v>57.9</c:v>
                </c:pt>
                <c:pt idx="435">
                  <c:v>55</c:v>
                </c:pt>
                <c:pt idx="436">
                  <c:v>55.1</c:v>
                </c:pt>
                <c:pt idx="437">
                  <c:v>55.8</c:v>
                </c:pt>
                <c:pt idx="438">
                  <c:v>52.9</c:v>
                </c:pt>
                <c:pt idx="439">
                  <c:v>55.6</c:v>
                </c:pt>
                <c:pt idx="440">
                  <c:v>54.8</c:v>
                </c:pt>
                <c:pt idx="441">
                  <c:v>58.8</c:v>
                </c:pt>
                <c:pt idx="442">
                  <c:v>52.5</c:v>
                </c:pt>
                <c:pt idx="443">
                  <c:v>103.2</c:v>
                </c:pt>
                <c:pt idx="444">
                  <c:v>43.3</c:v>
                </c:pt>
                <c:pt idx="445">
                  <c:v>50.5</c:v>
                </c:pt>
                <c:pt idx="446">
                  <c:v>112.9</c:v>
                </c:pt>
                <c:pt idx="447">
                  <c:v>53.8</c:v>
                </c:pt>
                <c:pt idx="448">
                  <c:v>58.1</c:v>
                </c:pt>
                <c:pt idx="449">
                  <c:v>49.3</c:v>
                </c:pt>
                <c:pt idx="450">
                  <c:v>160.4</c:v>
                </c:pt>
                <c:pt idx="451">
                  <c:v>48.5</c:v>
                </c:pt>
                <c:pt idx="452">
                  <c:v>57.1</c:v>
                </c:pt>
                <c:pt idx="453">
                  <c:v>161</c:v>
                </c:pt>
                <c:pt idx="454">
                  <c:v>150.60000000000002</c:v>
                </c:pt>
                <c:pt idx="455">
                  <c:v>63.2</c:v>
                </c:pt>
                <c:pt idx="456">
                  <c:v>54.3</c:v>
                </c:pt>
                <c:pt idx="457">
                  <c:v>43.1</c:v>
                </c:pt>
                <c:pt idx="458">
                  <c:v>219.79999999999998</c:v>
                </c:pt>
                <c:pt idx="459">
                  <c:v>54.6</c:v>
                </c:pt>
                <c:pt idx="460">
                  <c:v>49.7</c:v>
                </c:pt>
                <c:pt idx="461">
                  <c:v>51.9</c:v>
                </c:pt>
                <c:pt idx="462">
                  <c:v>54.7</c:v>
                </c:pt>
                <c:pt idx="463">
                  <c:v>106.19999999999999</c:v>
                </c:pt>
                <c:pt idx="464">
                  <c:v>105.4</c:v>
                </c:pt>
                <c:pt idx="465">
                  <c:v>168.8</c:v>
                </c:pt>
                <c:pt idx="466">
                  <c:v>28.6</c:v>
                </c:pt>
                <c:pt idx="467">
                  <c:v>113.1</c:v>
                </c:pt>
                <c:pt idx="468">
                  <c:v>53.7</c:v>
                </c:pt>
                <c:pt idx="469">
                  <c:v>58.2</c:v>
                </c:pt>
                <c:pt idx="470">
                  <c:v>49.7</c:v>
                </c:pt>
                <c:pt idx="471">
                  <c:v>51.5</c:v>
                </c:pt>
                <c:pt idx="472">
                  <c:v>51.8</c:v>
                </c:pt>
                <c:pt idx="473">
                  <c:v>164.4</c:v>
                </c:pt>
                <c:pt idx="474">
                  <c:v>112.30000000000001</c:v>
                </c:pt>
                <c:pt idx="475">
                  <c:v>51.9</c:v>
                </c:pt>
                <c:pt idx="476">
                  <c:v>216.9</c:v>
                </c:pt>
                <c:pt idx="477">
                  <c:v>38.1</c:v>
                </c:pt>
                <c:pt idx="478">
                  <c:v>20.3</c:v>
                </c:pt>
                <c:pt idx="479">
                  <c:v>112.4</c:v>
                </c:pt>
                <c:pt idx="480">
                  <c:v>56</c:v>
                </c:pt>
                <c:pt idx="481">
                  <c:v>49.5</c:v>
                </c:pt>
                <c:pt idx="482">
                  <c:v>66</c:v>
                </c:pt>
                <c:pt idx="483">
                  <c:v>50.9</c:v>
                </c:pt>
                <c:pt idx="484">
                  <c:v>163.6</c:v>
                </c:pt>
                <c:pt idx="485">
                  <c:v>47.3</c:v>
                </c:pt>
                <c:pt idx="486">
                  <c:v>53.7</c:v>
                </c:pt>
                <c:pt idx="487">
                  <c:v>52</c:v>
                </c:pt>
                <c:pt idx="488">
                  <c:v>102.5</c:v>
                </c:pt>
                <c:pt idx="489">
                  <c:v>27.8</c:v>
                </c:pt>
                <c:pt idx="490">
                  <c:v>218.8</c:v>
                </c:pt>
                <c:pt idx="491">
                  <c:v>56.1</c:v>
                </c:pt>
                <c:pt idx="492">
                  <c:v>105</c:v>
                </c:pt>
                <c:pt idx="493">
                  <c:v>52.9</c:v>
                </c:pt>
                <c:pt idx="494">
                  <c:v>161.6</c:v>
                </c:pt>
                <c:pt idx="495">
                  <c:v>50.3</c:v>
                </c:pt>
                <c:pt idx="496">
                  <c:v>280.8</c:v>
                </c:pt>
                <c:pt idx="497">
                  <c:v>53.4</c:v>
                </c:pt>
                <c:pt idx="498">
                  <c:v>166.60000000000002</c:v>
                </c:pt>
                <c:pt idx="499">
                  <c:v>66.599999999999994</c:v>
                </c:pt>
                <c:pt idx="500">
                  <c:v>109.1</c:v>
                </c:pt>
                <c:pt idx="501">
                  <c:v>111.9</c:v>
                </c:pt>
                <c:pt idx="502">
                  <c:v>58.2</c:v>
                </c:pt>
                <c:pt idx="503">
                  <c:v>49.6</c:v>
                </c:pt>
                <c:pt idx="504">
                  <c:v>108.19999999999999</c:v>
                </c:pt>
                <c:pt idx="505">
                  <c:v>65.7</c:v>
                </c:pt>
                <c:pt idx="506">
                  <c:v>56.4</c:v>
                </c:pt>
                <c:pt idx="507">
                  <c:v>26.3</c:v>
                </c:pt>
                <c:pt idx="508">
                  <c:v>54.2</c:v>
                </c:pt>
                <c:pt idx="509">
                  <c:v>58.9</c:v>
                </c:pt>
                <c:pt idx="510">
                  <c:v>104.8</c:v>
                </c:pt>
                <c:pt idx="511">
                  <c:v>50.9</c:v>
                </c:pt>
                <c:pt idx="512">
                  <c:v>53.8</c:v>
                </c:pt>
                <c:pt idx="513">
                  <c:v>53.1</c:v>
                </c:pt>
                <c:pt idx="514">
                  <c:v>67</c:v>
                </c:pt>
                <c:pt idx="515">
                  <c:v>50.7</c:v>
                </c:pt>
                <c:pt idx="516">
                  <c:v>107.3</c:v>
                </c:pt>
                <c:pt idx="517">
                  <c:v>56.7</c:v>
                </c:pt>
                <c:pt idx="518">
                  <c:v>102.5</c:v>
                </c:pt>
                <c:pt idx="519">
                  <c:v>112.1</c:v>
                </c:pt>
                <c:pt idx="520">
                  <c:v>53.7</c:v>
                </c:pt>
                <c:pt idx="521">
                  <c:v>57.3</c:v>
                </c:pt>
                <c:pt idx="522">
                  <c:v>52.8</c:v>
                </c:pt>
                <c:pt idx="523">
                  <c:v>38.299999999999997</c:v>
                </c:pt>
                <c:pt idx="524">
                  <c:v>60.5</c:v>
                </c:pt>
                <c:pt idx="525">
                  <c:v>113.9</c:v>
                </c:pt>
                <c:pt idx="526">
                  <c:v>55</c:v>
                </c:pt>
                <c:pt idx="527">
                  <c:v>53.2</c:v>
                </c:pt>
                <c:pt idx="528">
                  <c:v>49.1</c:v>
                </c:pt>
                <c:pt idx="529">
                  <c:v>52.9</c:v>
                </c:pt>
                <c:pt idx="530">
                  <c:v>55.2</c:v>
                </c:pt>
                <c:pt idx="531">
                  <c:v>85.300000000000011</c:v>
                </c:pt>
                <c:pt idx="532">
                  <c:v>57.6</c:v>
                </c:pt>
                <c:pt idx="533">
                  <c:v>51.2</c:v>
                </c:pt>
                <c:pt idx="534">
                  <c:v>108.1</c:v>
                </c:pt>
                <c:pt idx="535">
                  <c:v>56.3</c:v>
                </c:pt>
                <c:pt idx="536">
                  <c:v>65.2</c:v>
                </c:pt>
                <c:pt idx="537">
                  <c:v>104.5</c:v>
                </c:pt>
                <c:pt idx="538">
                  <c:v>56.9</c:v>
                </c:pt>
                <c:pt idx="539">
                  <c:v>56.8</c:v>
                </c:pt>
                <c:pt idx="540">
                  <c:v>104.4</c:v>
                </c:pt>
                <c:pt idx="541">
                  <c:v>162.69999999999999</c:v>
                </c:pt>
                <c:pt idx="542">
                  <c:v>55.9</c:v>
                </c:pt>
                <c:pt idx="543">
                  <c:v>40.1</c:v>
                </c:pt>
                <c:pt idx="544">
                  <c:v>52.5</c:v>
                </c:pt>
                <c:pt idx="545">
                  <c:v>55.1</c:v>
                </c:pt>
                <c:pt idx="546">
                  <c:v>55.4</c:v>
                </c:pt>
                <c:pt idx="547">
                  <c:v>56.4</c:v>
                </c:pt>
                <c:pt idx="548">
                  <c:v>51.7</c:v>
                </c:pt>
                <c:pt idx="549">
                  <c:v>53.2</c:v>
                </c:pt>
                <c:pt idx="550">
                  <c:v>55.6</c:v>
                </c:pt>
                <c:pt idx="551">
                  <c:v>107.9</c:v>
                </c:pt>
                <c:pt idx="552">
                  <c:v>66</c:v>
                </c:pt>
                <c:pt idx="553">
                  <c:v>49.6</c:v>
                </c:pt>
                <c:pt idx="554">
                  <c:v>144.30000000000001</c:v>
                </c:pt>
                <c:pt idx="555">
                  <c:v>53.9</c:v>
                </c:pt>
                <c:pt idx="556">
                  <c:v>164.6</c:v>
                </c:pt>
                <c:pt idx="557">
                  <c:v>55.6</c:v>
                </c:pt>
                <c:pt idx="558">
                  <c:v>55.2</c:v>
                </c:pt>
                <c:pt idx="559">
                  <c:v>50.7</c:v>
                </c:pt>
                <c:pt idx="560">
                  <c:v>163.5</c:v>
                </c:pt>
                <c:pt idx="561">
                  <c:v>54.8</c:v>
                </c:pt>
                <c:pt idx="562">
                  <c:v>52.9</c:v>
                </c:pt>
                <c:pt idx="563">
                  <c:v>58.6</c:v>
                </c:pt>
                <c:pt idx="564">
                  <c:v>109.7</c:v>
                </c:pt>
                <c:pt idx="565">
                  <c:v>54.5</c:v>
                </c:pt>
                <c:pt idx="566">
                  <c:v>110.5</c:v>
                </c:pt>
                <c:pt idx="567">
                  <c:v>103.8</c:v>
                </c:pt>
                <c:pt idx="568">
                  <c:v>158.80000000000001</c:v>
                </c:pt>
                <c:pt idx="569">
                  <c:v>58</c:v>
                </c:pt>
                <c:pt idx="570">
                  <c:v>213.4</c:v>
                </c:pt>
                <c:pt idx="571">
                  <c:v>65.599999999999994</c:v>
                </c:pt>
                <c:pt idx="572">
                  <c:v>56.1</c:v>
                </c:pt>
                <c:pt idx="573">
                  <c:v>53.1</c:v>
                </c:pt>
                <c:pt idx="574">
                  <c:v>121.6</c:v>
                </c:pt>
                <c:pt idx="575">
                  <c:v>55.1</c:v>
                </c:pt>
                <c:pt idx="576">
                  <c:v>157.69999999999999</c:v>
                </c:pt>
                <c:pt idx="577">
                  <c:v>55.7</c:v>
                </c:pt>
                <c:pt idx="578">
                  <c:v>55.1</c:v>
                </c:pt>
                <c:pt idx="579">
                  <c:v>54</c:v>
                </c:pt>
                <c:pt idx="580">
                  <c:v>52.5</c:v>
                </c:pt>
                <c:pt idx="581">
                  <c:v>53.4</c:v>
                </c:pt>
                <c:pt idx="582">
                  <c:v>107.30000000000001</c:v>
                </c:pt>
                <c:pt idx="583">
                  <c:v>112.3</c:v>
                </c:pt>
                <c:pt idx="584">
                  <c:v>107.2</c:v>
                </c:pt>
                <c:pt idx="585">
                  <c:v>157.5</c:v>
                </c:pt>
                <c:pt idx="586">
                  <c:v>55.6</c:v>
                </c:pt>
                <c:pt idx="587">
                  <c:v>107.7</c:v>
                </c:pt>
                <c:pt idx="588">
                  <c:v>103.19999999999999</c:v>
                </c:pt>
                <c:pt idx="589">
                  <c:v>55.3</c:v>
                </c:pt>
                <c:pt idx="590">
                  <c:v>113.8</c:v>
                </c:pt>
                <c:pt idx="591">
                  <c:v>49</c:v>
                </c:pt>
                <c:pt idx="592">
                  <c:v>51.8</c:v>
                </c:pt>
                <c:pt idx="593">
                  <c:v>55</c:v>
                </c:pt>
                <c:pt idx="594">
                  <c:v>105</c:v>
                </c:pt>
                <c:pt idx="595">
                  <c:v>66.8</c:v>
                </c:pt>
                <c:pt idx="596">
                  <c:v>66.099999999999994</c:v>
                </c:pt>
                <c:pt idx="597">
                  <c:v>105.8</c:v>
                </c:pt>
                <c:pt idx="598">
                  <c:v>56.8</c:v>
                </c:pt>
                <c:pt idx="599">
                  <c:v>30.2</c:v>
                </c:pt>
                <c:pt idx="600">
                  <c:v>47.3</c:v>
                </c:pt>
                <c:pt idx="601">
                  <c:v>55.5</c:v>
                </c:pt>
                <c:pt idx="602">
                  <c:v>57.2</c:v>
                </c:pt>
                <c:pt idx="603">
                  <c:v>54.7</c:v>
                </c:pt>
                <c:pt idx="604">
                  <c:v>51.5</c:v>
                </c:pt>
                <c:pt idx="605">
                  <c:v>48.5</c:v>
                </c:pt>
                <c:pt idx="606">
                  <c:v>170</c:v>
                </c:pt>
                <c:pt idx="607">
                  <c:v>55.9</c:v>
                </c:pt>
                <c:pt idx="608">
                  <c:v>65.599999999999994</c:v>
                </c:pt>
                <c:pt idx="609">
                  <c:v>54.3</c:v>
                </c:pt>
                <c:pt idx="610">
                  <c:v>55.8</c:v>
                </c:pt>
                <c:pt idx="611">
                  <c:v>56.3</c:v>
                </c:pt>
                <c:pt idx="612">
                  <c:v>53.9</c:v>
                </c:pt>
                <c:pt idx="613">
                  <c:v>55</c:v>
                </c:pt>
                <c:pt idx="614">
                  <c:v>111</c:v>
                </c:pt>
                <c:pt idx="615">
                  <c:v>101.6</c:v>
                </c:pt>
                <c:pt idx="616">
                  <c:v>108.4</c:v>
                </c:pt>
                <c:pt idx="617">
                  <c:v>22.7</c:v>
                </c:pt>
                <c:pt idx="618">
                  <c:v>50.4</c:v>
                </c:pt>
                <c:pt idx="619">
                  <c:v>51.7</c:v>
                </c:pt>
                <c:pt idx="620">
                  <c:v>55.9</c:v>
                </c:pt>
                <c:pt idx="621">
                  <c:v>42.2</c:v>
                </c:pt>
                <c:pt idx="622">
                  <c:v>113</c:v>
                </c:pt>
                <c:pt idx="623">
                  <c:v>52.8</c:v>
                </c:pt>
                <c:pt idx="624">
                  <c:v>109.3</c:v>
                </c:pt>
                <c:pt idx="625">
                  <c:v>66.5</c:v>
                </c:pt>
                <c:pt idx="626">
                  <c:v>107.2</c:v>
                </c:pt>
                <c:pt idx="627">
                  <c:v>106.6</c:v>
                </c:pt>
                <c:pt idx="628">
                  <c:v>56.1</c:v>
                </c:pt>
                <c:pt idx="629">
                  <c:v>58.1</c:v>
                </c:pt>
                <c:pt idx="630">
                  <c:v>140.5</c:v>
                </c:pt>
                <c:pt idx="631">
                  <c:v>103.6</c:v>
                </c:pt>
                <c:pt idx="632">
                  <c:v>58.5</c:v>
                </c:pt>
                <c:pt idx="633">
                  <c:v>56.2</c:v>
                </c:pt>
                <c:pt idx="634">
                  <c:v>54.4</c:v>
                </c:pt>
                <c:pt idx="635">
                  <c:v>50.9</c:v>
                </c:pt>
                <c:pt idx="636">
                  <c:v>112.6</c:v>
                </c:pt>
                <c:pt idx="637">
                  <c:v>111.69999999999999</c:v>
                </c:pt>
                <c:pt idx="638">
                  <c:v>113.2</c:v>
                </c:pt>
                <c:pt idx="639">
                  <c:v>41.6</c:v>
                </c:pt>
                <c:pt idx="640">
                  <c:v>52.8</c:v>
                </c:pt>
                <c:pt idx="641">
                  <c:v>52.8</c:v>
                </c:pt>
                <c:pt idx="642">
                  <c:v>66.5</c:v>
                </c:pt>
                <c:pt idx="643">
                  <c:v>108.7</c:v>
                </c:pt>
                <c:pt idx="644">
                  <c:v>105.69999999999999</c:v>
                </c:pt>
                <c:pt idx="645">
                  <c:v>55.2</c:v>
                </c:pt>
                <c:pt idx="646">
                  <c:v>52.2</c:v>
                </c:pt>
                <c:pt idx="647">
                  <c:v>52.1</c:v>
                </c:pt>
                <c:pt idx="648">
                  <c:v>41</c:v>
                </c:pt>
                <c:pt idx="649">
                  <c:v>52.7</c:v>
                </c:pt>
                <c:pt idx="650">
                  <c:v>55.4</c:v>
                </c:pt>
                <c:pt idx="651">
                  <c:v>55.8</c:v>
                </c:pt>
                <c:pt idx="652">
                  <c:v>54.7</c:v>
                </c:pt>
                <c:pt idx="653">
                  <c:v>111.1</c:v>
                </c:pt>
                <c:pt idx="654">
                  <c:v>58.7</c:v>
                </c:pt>
                <c:pt idx="655">
                  <c:v>50</c:v>
                </c:pt>
                <c:pt idx="656">
                  <c:v>113.4</c:v>
                </c:pt>
                <c:pt idx="657">
                  <c:v>157.69999999999999</c:v>
                </c:pt>
                <c:pt idx="658">
                  <c:v>53.1</c:v>
                </c:pt>
                <c:pt idx="659">
                  <c:v>106.6</c:v>
                </c:pt>
                <c:pt idx="660">
                  <c:v>165.10000000000002</c:v>
                </c:pt>
                <c:pt idx="661">
                  <c:v>104.9</c:v>
                </c:pt>
                <c:pt idx="662">
                  <c:v>52</c:v>
                </c:pt>
                <c:pt idx="663">
                  <c:v>55.2</c:v>
                </c:pt>
                <c:pt idx="664">
                  <c:v>56.3</c:v>
                </c:pt>
                <c:pt idx="665">
                  <c:v>51.5</c:v>
                </c:pt>
                <c:pt idx="666">
                  <c:v>56.3</c:v>
                </c:pt>
                <c:pt idx="667">
                  <c:v>55.2</c:v>
                </c:pt>
                <c:pt idx="668">
                  <c:v>61.1</c:v>
                </c:pt>
                <c:pt idx="669">
                  <c:v>49.1</c:v>
                </c:pt>
                <c:pt idx="670">
                  <c:v>46</c:v>
                </c:pt>
                <c:pt idx="671">
                  <c:v>54.4</c:v>
                </c:pt>
                <c:pt idx="672">
                  <c:v>104.8</c:v>
                </c:pt>
                <c:pt idx="673">
                  <c:v>54.5</c:v>
                </c:pt>
                <c:pt idx="674">
                  <c:v>105</c:v>
                </c:pt>
                <c:pt idx="675">
                  <c:v>52.2</c:v>
                </c:pt>
                <c:pt idx="676">
                  <c:v>53.4</c:v>
                </c:pt>
                <c:pt idx="677">
                  <c:v>58.3</c:v>
                </c:pt>
                <c:pt idx="678">
                  <c:v>52</c:v>
                </c:pt>
                <c:pt idx="679">
                  <c:v>113.5</c:v>
                </c:pt>
                <c:pt idx="680">
                  <c:v>221.9</c:v>
                </c:pt>
                <c:pt idx="681">
                  <c:v>112.9</c:v>
                </c:pt>
                <c:pt idx="682">
                  <c:v>52.3</c:v>
                </c:pt>
                <c:pt idx="683">
                  <c:v>59.7</c:v>
                </c:pt>
                <c:pt idx="684">
                  <c:v>53.1</c:v>
                </c:pt>
                <c:pt idx="685">
                  <c:v>52</c:v>
                </c:pt>
                <c:pt idx="686">
                  <c:v>55.2</c:v>
                </c:pt>
                <c:pt idx="687">
                  <c:v>61</c:v>
                </c:pt>
                <c:pt idx="688">
                  <c:v>56.1</c:v>
                </c:pt>
                <c:pt idx="689">
                  <c:v>62.5</c:v>
                </c:pt>
                <c:pt idx="690">
                  <c:v>56.8</c:v>
                </c:pt>
                <c:pt idx="691">
                  <c:v>110.69999999999999</c:v>
                </c:pt>
                <c:pt idx="692">
                  <c:v>66.099999999999994</c:v>
                </c:pt>
                <c:pt idx="693">
                  <c:v>52.5</c:v>
                </c:pt>
                <c:pt idx="694">
                  <c:v>168.4</c:v>
                </c:pt>
                <c:pt idx="695">
                  <c:v>56.3</c:v>
                </c:pt>
                <c:pt idx="696">
                  <c:v>114.1</c:v>
                </c:pt>
                <c:pt idx="697">
                  <c:v>51.4</c:v>
                </c:pt>
                <c:pt idx="698">
                  <c:v>51.3</c:v>
                </c:pt>
                <c:pt idx="699">
                  <c:v>52.2</c:v>
                </c:pt>
                <c:pt idx="700">
                  <c:v>0</c:v>
                </c:pt>
                <c:pt idx="701">
                  <c:v>52.2</c:v>
                </c:pt>
                <c:pt idx="702">
                  <c:v>104.80000000000001</c:v>
                </c:pt>
                <c:pt idx="703">
                  <c:v>52</c:v>
                </c:pt>
                <c:pt idx="704">
                  <c:v>51</c:v>
                </c:pt>
                <c:pt idx="705">
                  <c:v>56.9</c:v>
                </c:pt>
                <c:pt idx="706">
                  <c:v>118.4</c:v>
                </c:pt>
                <c:pt idx="707">
                  <c:v>52.5</c:v>
                </c:pt>
                <c:pt idx="708">
                  <c:v>56.3</c:v>
                </c:pt>
                <c:pt idx="709">
                  <c:v>106.1</c:v>
                </c:pt>
                <c:pt idx="710">
                  <c:v>112.4</c:v>
                </c:pt>
                <c:pt idx="711">
                  <c:v>52.3</c:v>
                </c:pt>
                <c:pt idx="712">
                  <c:v>46.4</c:v>
                </c:pt>
                <c:pt idx="713">
                  <c:v>49.4</c:v>
                </c:pt>
                <c:pt idx="714">
                  <c:v>99.7</c:v>
                </c:pt>
                <c:pt idx="715">
                  <c:v>52.9</c:v>
                </c:pt>
                <c:pt idx="716">
                  <c:v>55.3</c:v>
                </c:pt>
                <c:pt idx="717">
                  <c:v>56.7</c:v>
                </c:pt>
                <c:pt idx="718">
                  <c:v>67.400000000000006</c:v>
                </c:pt>
                <c:pt idx="719">
                  <c:v>58</c:v>
                </c:pt>
                <c:pt idx="720">
                  <c:v>51.3</c:v>
                </c:pt>
                <c:pt idx="721">
                  <c:v>56.6</c:v>
                </c:pt>
                <c:pt idx="722">
                  <c:v>51.4</c:v>
                </c:pt>
                <c:pt idx="723">
                  <c:v>55.3</c:v>
                </c:pt>
                <c:pt idx="724">
                  <c:v>66.8</c:v>
                </c:pt>
                <c:pt idx="725">
                  <c:v>209.5</c:v>
                </c:pt>
                <c:pt idx="726">
                  <c:v>64.8</c:v>
                </c:pt>
                <c:pt idx="727">
                  <c:v>53.6</c:v>
                </c:pt>
                <c:pt idx="728">
                  <c:v>116.5</c:v>
                </c:pt>
                <c:pt idx="729">
                  <c:v>164.6</c:v>
                </c:pt>
                <c:pt idx="730">
                  <c:v>54.4</c:v>
                </c:pt>
                <c:pt idx="731">
                  <c:v>56.9</c:v>
                </c:pt>
                <c:pt idx="732">
                  <c:v>51.1</c:v>
                </c:pt>
                <c:pt idx="733">
                  <c:v>107.8</c:v>
                </c:pt>
                <c:pt idx="734">
                  <c:v>39.799999999999997</c:v>
                </c:pt>
                <c:pt idx="735">
                  <c:v>53.4</c:v>
                </c:pt>
                <c:pt idx="736">
                  <c:v>51.7</c:v>
                </c:pt>
                <c:pt idx="737">
                  <c:v>53.5</c:v>
                </c:pt>
                <c:pt idx="738">
                  <c:v>53.6</c:v>
                </c:pt>
                <c:pt idx="739">
                  <c:v>217.2</c:v>
                </c:pt>
                <c:pt idx="740">
                  <c:v>55.3</c:v>
                </c:pt>
                <c:pt idx="741">
                  <c:v>56.2</c:v>
                </c:pt>
                <c:pt idx="742">
                  <c:v>55.2</c:v>
                </c:pt>
                <c:pt idx="743">
                  <c:v>69.099999999999994</c:v>
                </c:pt>
                <c:pt idx="744">
                  <c:v>160.30000000000001</c:v>
                </c:pt>
                <c:pt idx="745">
                  <c:v>52.7</c:v>
                </c:pt>
                <c:pt idx="746">
                  <c:v>49.8</c:v>
                </c:pt>
                <c:pt idx="747">
                  <c:v>57.3</c:v>
                </c:pt>
                <c:pt idx="748">
                  <c:v>104.19999999999999</c:v>
                </c:pt>
                <c:pt idx="749">
                  <c:v>55.9</c:v>
                </c:pt>
                <c:pt idx="750">
                  <c:v>56.7</c:v>
                </c:pt>
                <c:pt idx="751">
                  <c:v>49.9</c:v>
                </c:pt>
                <c:pt idx="752">
                  <c:v>109.5</c:v>
                </c:pt>
                <c:pt idx="753">
                  <c:v>66.900000000000006</c:v>
                </c:pt>
                <c:pt idx="754">
                  <c:v>52.2</c:v>
                </c:pt>
                <c:pt idx="755">
                  <c:v>53.4</c:v>
                </c:pt>
                <c:pt idx="756">
                  <c:v>106.6</c:v>
                </c:pt>
                <c:pt idx="757">
                  <c:v>56</c:v>
                </c:pt>
                <c:pt idx="758">
                  <c:v>55.5</c:v>
                </c:pt>
                <c:pt idx="759">
                  <c:v>58</c:v>
                </c:pt>
                <c:pt idx="760">
                  <c:v>51.4</c:v>
                </c:pt>
                <c:pt idx="761">
                  <c:v>66.900000000000006</c:v>
                </c:pt>
                <c:pt idx="762">
                  <c:v>55</c:v>
                </c:pt>
                <c:pt idx="763">
                  <c:v>57.9</c:v>
                </c:pt>
                <c:pt idx="764">
                  <c:v>65.900000000000006</c:v>
                </c:pt>
                <c:pt idx="765">
                  <c:v>55.5</c:v>
                </c:pt>
                <c:pt idx="766">
                  <c:v>51.6</c:v>
                </c:pt>
                <c:pt idx="767">
                  <c:v>170.2</c:v>
                </c:pt>
                <c:pt idx="768">
                  <c:v>53.2</c:v>
                </c:pt>
                <c:pt idx="769">
                  <c:v>50.6</c:v>
                </c:pt>
                <c:pt idx="770">
                  <c:v>52.5</c:v>
                </c:pt>
                <c:pt idx="771">
                  <c:v>51.2</c:v>
                </c:pt>
                <c:pt idx="772">
                  <c:v>165.4</c:v>
                </c:pt>
                <c:pt idx="773">
                  <c:v>65.3</c:v>
                </c:pt>
                <c:pt idx="774">
                  <c:v>52.2</c:v>
                </c:pt>
                <c:pt idx="775">
                  <c:v>54.8</c:v>
                </c:pt>
                <c:pt idx="776">
                  <c:v>114.2</c:v>
                </c:pt>
                <c:pt idx="777">
                  <c:v>56.2</c:v>
                </c:pt>
                <c:pt idx="778">
                  <c:v>52.2</c:v>
                </c:pt>
                <c:pt idx="779">
                  <c:v>34.700000000000003</c:v>
                </c:pt>
                <c:pt idx="780">
                  <c:v>52.8</c:v>
                </c:pt>
                <c:pt idx="781">
                  <c:v>50.5</c:v>
                </c:pt>
                <c:pt idx="782">
                  <c:v>52</c:v>
                </c:pt>
                <c:pt idx="783">
                  <c:v>55.3</c:v>
                </c:pt>
                <c:pt idx="784">
                  <c:v>126.89999999999999</c:v>
                </c:pt>
                <c:pt idx="785">
                  <c:v>52.9</c:v>
                </c:pt>
                <c:pt idx="786">
                  <c:v>60</c:v>
                </c:pt>
                <c:pt idx="787">
                  <c:v>49.4</c:v>
                </c:pt>
                <c:pt idx="788">
                  <c:v>114.7</c:v>
                </c:pt>
                <c:pt idx="789">
                  <c:v>56</c:v>
                </c:pt>
                <c:pt idx="790">
                  <c:v>65.7</c:v>
                </c:pt>
                <c:pt idx="791">
                  <c:v>51.9</c:v>
                </c:pt>
                <c:pt idx="792">
                  <c:v>57.7</c:v>
                </c:pt>
                <c:pt idx="793">
                  <c:v>55.8</c:v>
                </c:pt>
                <c:pt idx="794">
                  <c:v>65.5</c:v>
                </c:pt>
                <c:pt idx="795">
                  <c:v>48.8</c:v>
                </c:pt>
                <c:pt idx="796">
                  <c:v>55.5</c:v>
                </c:pt>
                <c:pt idx="797">
                  <c:v>65.2</c:v>
                </c:pt>
                <c:pt idx="798">
                  <c:v>49.4</c:v>
                </c:pt>
                <c:pt idx="799">
                  <c:v>55.7</c:v>
                </c:pt>
                <c:pt idx="800">
                  <c:v>155</c:v>
                </c:pt>
                <c:pt idx="801">
                  <c:v>52</c:v>
                </c:pt>
                <c:pt idx="802">
                  <c:v>106.2</c:v>
                </c:pt>
                <c:pt idx="803">
                  <c:v>53.1</c:v>
                </c:pt>
                <c:pt idx="804">
                  <c:v>56.3</c:v>
                </c:pt>
                <c:pt idx="805">
                  <c:v>108.7</c:v>
                </c:pt>
                <c:pt idx="806">
                  <c:v>55.3</c:v>
                </c:pt>
                <c:pt idx="807">
                  <c:v>52.8</c:v>
                </c:pt>
                <c:pt idx="808">
                  <c:v>50.5</c:v>
                </c:pt>
                <c:pt idx="809">
                  <c:v>54.9</c:v>
                </c:pt>
                <c:pt idx="810">
                  <c:v>54.8</c:v>
                </c:pt>
                <c:pt idx="811">
                  <c:v>56.4</c:v>
                </c:pt>
                <c:pt idx="812">
                  <c:v>109.19999999999999</c:v>
                </c:pt>
                <c:pt idx="813">
                  <c:v>53.5</c:v>
                </c:pt>
                <c:pt idx="814">
                  <c:v>54.6</c:v>
                </c:pt>
                <c:pt idx="815">
                  <c:v>50.9</c:v>
                </c:pt>
                <c:pt idx="816">
                  <c:v>106.5</c:v>
                </c:pt>
                <c:pt idx="817">
                  <c:v>66.900000000000006</c:v>
                </c:pt>
                <c:pt idx="818">
                  <c:v>55.4</c:v>
                </c:pt>
                <c:pt idx="819">
                  <c:v>53</c:v>
                </c:pt>
                <c:pt idx="820">
                  <c:v>52.9</c:v>
                </c:pt>
                <c:pt idx="821">
                  <c:v>53.6</c:v>
                </c:pt>
                <c:pt idx="822">
                  <c:v>49.9</c:v>
                </c:pt>
                <c:pt idx="823">
                  <c:v>103.1</c:v>
                </c:pt>
                <c:pt idx="824">
                  <c:v>113.3</c:v>
                </c:pt>
                <c:pt idx="825">
                  <c:v>52.5</c:v>
                </c:pt>
                <c:pt idx="826">
                  <c:v>50.9</c:v>
                </c:pt>
                <c:pt idx="827">
                  <c:v>52.8</c:v>
                </c:pt>
                <c:pt idx="828">
                  <c:v>67</c:v>
                </c:pt>
                <c:pt idx="829">
                  <c:v>56.3</c:v>
                </c:pt>
                <c:pt idx="830">
                  <c:v>57.7</c:v>
                </c:pt>
                <c:pt idx="831">
                  <c:v>53.6</c:v>
                </c:pt>
                <c:pt idx="832">
                  <c:v>54.7</c:v>
                </c:pt>
                <c:pt idx="833">
                  <c:v>63.5</c:v>
                </c:pt>
                <c:pt idx="834">
                  <c:v>56.2</c:v>
                </c:pt>
                <c:pt idx="835">
                  <c:v>62.5</c:v>
                </c:pt>
                <c:pt idx="836">
                  <c:v>122</c:v>
                </c:pt>
                <c:pt idx="837">
                  <c:v>58.6</c:v>
                </c:pt>
                <c:pt idx="838">
                  <c:v>54.5</c:v>
                </c:pt>
                <c:pt idx="839">
                  <c:v>54.1</c:v>
                </c:pt>
                <c:pt idx="840">
                  <c:v>49.9</c:v>
                </c:pt>
                <c:pt idx="841">
                  <c:v>54</c:v>
                </c:pt>
                <c:pt idx="842">
                  <c:v>56.6</c:v>
                </c:pt>
                <c:pt idx="843">
                  <c:v>52</c:v>
                </c:pt>
                <c:pt idx="844">
                  <c:v>52.4</c:v>
                </c:pt>
                <c:pt idx="845">
                  <c:v>52.2</c:v>
                </c:pt>
                <c:pt idx="846">
                  <c:v>55.7</c:v>
                </c:pt>
                <c:pt idx="847">
                  <c:v>52.4</c:v>
                </c:pt>
                <c:pt idx="848">
                  <c:v>52.5</c:v>
                </c:pt>
                <c:pt idx="849">
                  <c:v>55.8</c:v>
                </c:pt>
                <c:pt idx="850">
                  <c:v>57.1</c:v>
                </c:pt>
                <c:pt idx="851">
                  <c:v>55.4</c:v>
                </c:pt>
                <c:pt idx="852">
                  <c:v>54.1</c:v>
                </c:pt>
                <c:pt idx="853">
                  <c:v>111.19999999999999</c:v>
                </c:pt>
                <c:pt idx="854">
                  <c:v>54.3</c:v>
                </c:pt>
                <c:pt idx="855">
                  <c:v>56.3</c:v>
                </c:pt>
                <c:pt idx="856">
                  <c:v>62.1</c:v>
                </c:pt>
                <c:pt idx="857">
                  <c:v>50.8</c:v>
                </c:pt>
                <c:pt idx="858">
                  <c:v>54.1</c:v>
                </c:pt>
                <c:pt idx="859">
                  <c:v>56.5</c:v>
                </c:pt>
                <c:pt idx="860">
                  <c:v>53.3</c:v>
                </c:pt>
                <c:pt idx="861">
                  <c:v>50.8</c:v>
                </c:pt>
                <c:pt idx="862">
                  <c:v>57.3</c:v>
                </c:pt>
                <c:pt idx="863">
                  <c:v>51.4</c:v>
                </c:pt>
                <c:pt idx="864">
                  <c:v>54.1</c:v>
                </c:pt>
                <c:pt idx="865">
                  <c:v>58</c:v>
                </c:pt>
                <c:pt idx="866">
                  <c:v>55.9</c:v>
                </c:pt>
                <c:pt idx="867">
                  <c:v>54.9</c:v>
                </c:pt>
                <c:pt idx="868">
                  <c:v>56.2</c:v>
                </c:pt>
                <c:pt idx="869">
                  <c:v>55.1</c:v>
                </c:pt>
                <c:pt idx="870">
                  <c:v>62.9</c:v>
                </c:pt>
                <c:pt idx="871">
                  <c:v>57.5</c:v>
                </c:pt>
                <c:pt idx="872">
                  <c:v>55.4</c:v>
                </c:pt>
                <c:pt idx="873">
                  <c:v>50.6</c:v>
                </c:pt>
                <c:pt idx="874">
                  <c:v>111.1</c:v>
                </c:pt>
                <c:pt idx="875">
                  <c:v>58.2</c:v>
                </c:pt>
                <c:pt idx="876">
                  <c:v>56.5</c:v>
                </c:pt>
                <c:pt idx="877">
                  <c:v>52.3</c:v>
                </c:pt>
                <c:pt idx="878">
                  <c:v>55.5</c:v>
                </c:pt>
                <c:pt idx="879">
                  <c:v>49</c:v>
                </c:pt>
                <c:pt idx="880">
                  <c:v>57.7</c:v>
                </c:pt>
                <c:pt idx="881">
                  <c:v>53.1</c:v>
                </c:pt>
                <c:pt idx="882">
                  <c:v>66.2</c:v>
                </c:pt>
                <c:pt idx="883">
                  <c:v>51.2</c:v>
                </c:pt>
                <c:pt idx="884">
                  <c:v>56.4</c:v>
                </c:pt>
                <c:pt idx="885">
                  <c:v>57.6</c:v>
                </c:pt>
                <c:pt idx="886">
                  <c:v>67.5</c:v>
                </c:pt>
                <c:pt idx="887">
                  <c:v>52.3</c:v>
                </c:pt>
                <c:pt idx="888">
                  <c:v>55.3</c:v>
                </c:pt>
                <c:pt idx="889">
                  <c:v>56.9</c:v>
                </c:pt>
                <c:pt idx="890">
                  <c:v>55.1</c:v>
                </c:pt>
                <c:pt idx="891">
                  <c:v>62.7</c:v>
                </c:pt>
                <c:pt idx="892">
                  <c:v>52.9</c:v>
                </c:pt>
                <c:pt idx="893">
                  <c:v>57.5</c:v>
                </c:pt>
                <c:pt idx="894">
                  <c:v>58.2</c:v>
                </c:pt>
                <c:pt idx="895">
                  <c:v>51.2</c:v>
                </c:pt>
                <c:pt idx="896">
                  <c:v>56.9</c:v>
                </c:pt>
                <c:pt idx="897">
                  <c:v>50.4</c:v>
                </c:pt>
                <c:pt idx="898">
                  <c:v>53.8</c:v>
                </c:pt>
                <c:pt idx="899">
                  <c:v>52.3</c:v>
                </c:pt>
                <c:pt idx="900">
                  <c:v>56.4</c:v>
                </c:pt>
                <c:pt idx="901">
                  <c:v>61.5</c:v>
                </c:pt>
                <c:pt idx="902">
                  <c:v>56.1</c:v>
                </c:pt>
                <c:pt idx="903">
                  <c:v>48.5</c:v>
                </c:pt>
                <c:pt idx="904">
                  <c:v>65.3</c:v>
                </c:pt>
                <c:pt idx="905">
                  <c:v>62.2</c:v>
                </c:pt>
                <c:pt idx="906">
                  <c:v>52.4</c:v>
                </c:pt>
                <c:pt idx="907">
                  <c:v>56.5</c:v>
                </c:pt>
                <c:pt idx="908">
                  <c:v>65.599999999999994</c:v>
                </c:pt>
                <c:pt idx="909">
                  <c:v>64.099999999999994</c:v>
                </c:pt>
                <c:pt idx="910">
                  <c:v>53.5</c:v>
                </c:pt>
                <c:pt idx="911">
                  <c:v>54.6</c:v>
                </c:pt>
                <c:pt idx="912">
                  <c:v>50.3</c:v>
                </c:pt>
                <c:pt idx="913">
                  <c:v>113.80000000000001</c:v>
                </c:pt>
                <c:pt idx="914">
                  <c:v>50.2</c:v>
                </c:pt>
                <c:pt idx="915">
                  <c:v>58.9</c:v>
                </c:pt>
                <c:pt idx="916">
                  <c:v>65.5</c:v>
                </c:pt>
                <c:pt idx="917">
                  <c:v>63.3</c:v>
                </c:pt>
                <c:pt idx="918">
                  <c:v>65</c:v>
                </c:pt>
                <c:pt idx="919">
                  <c:v>58.5</c:v>
                </c:pt>
                <c:pt idx="920">
                  <c:v>58.2</c:v>
                </c:pt>
                <c:pt idx="921">
                  <c:v>55.5</c:v>
                </c:pt>
                <c:pt idx="922">
                  <c:v>55</c:v>
                </c:pt>
                <c:pt idx="923">
                  <c:v>51.4</c:v>
                </c:pt>
                <c:pt idx="924">
                  <c:v>55.8</c:v>
                </c:pt>
                <c:pt idx="925">
                  <c:v>64.599999999999994</c:v>
                </c:pt>
                <c:pt idx="926">
                  <c:v>54.7</c:v>
                </c:pt>
                <c:pt idx="927">
                  <c:v>54.3</c:v>
                </c:pt>
                <c:pt idx="928">
                  <c:v>53.6</c:v>
                </c:pt>
                <c:pt idx="929">
                  <c:v>55.9</c:v>
                </c:pt>
                <c:pt idx="930">
                  <c:v>55.9</c:v>
                </c:pt>
                <c:pt idx="931">
                  <c:v>55.3</c:v>
                </c:pt>
                <c:pt idx="932">
                  <c:v>55.1</c:v>
                </c:pt>
                <c:pt idx="933">
                  <c:v>62.9</c:v>
                </c:pt>
                <c:pt idx="934">
                  <c:v>62</c:v>
                </c:pt>
                <c:pt idx="935">
                  <c:v>57.8</c:v>
                </c:pt>
                <c:pt idx="936">
                  <c:v>50.2</c:v>
                </c:pt>
                <c:pt idx="937">
                  <c:v>55.4</c:v>
                </c:pt>
                <c:pt idx="938">
                  <c:v>50.3</c:v>
                </c:pt>
                <c:pt idx="939">
                  <c:v>54.4</c:v>
                </c:pt>
                <c:pt idx="940">
                  <c:v>56.7</c:v>
                </c:pt>
                <c:pt idx="941">
                  <c:v>55.9</c:v>
                </c:pt>
                <c:pt idx="942">
                  <c:v>56.6</c:v>
                </c:pt>
                <c:pt idx="943">
                  <c:v>48.5</c:v>
                </c:pt>
                <c:pt idx="944">
                  <c:v>64.599999999999994</c:v>
                </c:pt>
                <c:pt idx="945">
                  <c:v>57.8</c:v>
                </c:pt>
                <c:pt idx="946">
                  <c:v>66.2</c:v>
                </c:pt>
                <c:pt idx="947">
                  <c:v>56</c:v>
                </c:pt>
                <c:pt idx="948">
                  <c:v>68.400000000000006</c:v>
                </c:pt>
                <c:pt idx="949">
                  <c:v>55.9</c:v>
                </c:pt>
                <c:pt idx="950">
                  <c:v>54.7</c:v>
                </c:pt>
                <c:pt idx="951">
                  <c:v>46.6</c:v>
                </c:pt>
                <c:pt idx="952">
                  <c:v>64.3</c:v>
                </c:pt>
                <c:pt idx="953">
                  <c:v>55.2</c:v>
                </c:pt>
                <c:pt idx="954">
                  <c:v>64.5</c:v>
                </c:pt>
                <c:pt idx="955">
                  <c:v>65</c:v>
                </c:pt>
                <c:pt idx="956">
                  <c:v>66.5</c:v>
                </c:pt>
                <c:pt idx="957">
                  <c:v>62.2</c:v>
                </c:pt>
                <c:pt idx="958">
                  <c:v>67</c:v>
                </c:pt>
                <c:pt idx="959">
                  <c:v>66.3</c:v>
                </c:pt>
                <c:pt idx="960">
                  <c:v>51.6</c:v>
                </c:pt>
                <c:pt idx="961">
                  <c:v>53.7</c:v>
                </c:pt>
                <c:pt idx="962">
                  <c:v>111.9</c:v>
                </c:pt>
                <c:pt idx="963">
                  <c:v>52.1</c:v>
                </c:pt>
                <c:pt idx="964">
                  <c:v>63.4</c:v>
                </c:pt>
                <c:pt idx="965">
                  <c:v>44.4</c:v>
                </c:pt>
                <c:pt idx="966">
                  <c:v>65.7</c:v>
                </c:pt>
                <c:pt idx="967">
                  <c:v>63.2</c:v>
                </c:pt>
                <c:pt idx="968">
                  <c:v>56.2</c:v>
                </c:pt>
                <c:pt idx="969">
                  <c:v>55.3</c:v>
                </c:pt>
                <c:pt idx="970">
                  <c:v>52.1</c:v>
                </c:pt>
                <c:pt idx="971">
                  <c:v>54.5</c:v>
                </c:pt>
                <c:pt idx="972">
                  <c:v>65.599999999999994</c:v>
                </c:pt>
                <c:pt idx="973">
                  <c:v>55.3</c:v>
                </c:pt>
                <c:pt idx="974">
                  <c:v>56.4</c:v>
                </c:pt>
                <c:pt idx="975">
                  <c:v>65.599999999999994</c:v>
                </c:pt>
                <c:pt idx="976">
                  <c:v>57.7</c:v>
                </c:pt>
                <c:pt idx="977">
                  <c:v>51.6</c:v>
                </c:pt>
                <c:pt idx="978">
                  <c:v>51.5</c:v>
                </c:pt>
                <c:pt idx="979">
                  <c:v>54.7</c:v>
                </c:pt>
                <c:pt idx="980">
                  <c:v>61.7</c:v>
                </c:pt>
                <c:pt idx="981">
                  <c:v>60.9</c:v>
                </c:pt>
                <c:pt idx="982">
                  <c:v>67.599999999999994</c:v>
                </c:pt>
                <c:pt idx="983">
                  <c:v>63.2</c:v>
                </c:pt>
                <c:pt idx="984">
                  <c:v>60.5</c:v>
                </c:pt>
                <c:pt idx="985">
                  <c:v>67.5</c:v>
                </c:pt>
                <c:pt idx="986">
                  <c:v>53.9</c:v>
                </c:pt>
                <c:pt idx="987">
                  <c:v>50.9</c:v>
                </c:pt>
                <c:pt idx="988">
                  <c:v>63.4</c:v>
                </c:pt>
                <c:pt idx="989">
                  <c:v>9.3000000000000007</c:v>
                </c:pt>
                <c:pt idx="990">
                  <c:v>54.1</c:v>
                </c:pt>
                <c:pt idx="991">
                  <c:v>51.4</c:v>
                </c:pt>
                <c:pt idx="992">
                  <c:v>64</c:v>
                </c:pt>
                <c:pt idx="993">
                  <c:v>65.400000000000006</c:v>
                </c:pt>
                <c:pt idx="994">
                  <c:v>50.3</c:v>
                </c:pt>
                <c:pt idx="995">
                  <c:v>64.599999999999994</c:v>
                </c:pt>
                <c:pt idx="996">
                  <c:v>50.6</c:v>
                </c:pt>
                <c:pt idx="997">
                  <c:v>62.2</c:v>
                </c:pt>
                <c:pt idx="998">
                  <c:v>64.3</c:v>
                </c:pt>
                <c:pt idx="999">
                  <c:v>56.5</c:v>
                </c:pt>
                <c:pt idx="1000">
                  <c:v>63.3</c:v>
                </c:pt>
                <c:pt idx="1001">
                  <c:v>63.6</c:v>
                </c:pt>
                <c:pt idx="1002">
                  <c:v>56.1</c:v>
                </c:pt>
                <c:pt idx="1003">
                  <c:v>53.1</c:v>
                </c:pt>
                <c:pt idx="1004">
                  <c:v>67.2</c:v>
                </c:pt>
                <c:pt idx="1005">
                  <c:v>61.3</c:v>
                </c:pt>
                <c:pt idx="1006">
                  <c:v>63.2</c:v>
                </c:pt>
                <c:pt idx="1007">
                  <c:v>63</c:v>
                </c:pt>
                <c:pt idx="1008">
                  <c:v>52.6</c:v>
                </c:pt>
                <c:pt idx="1009">
                  <c:v>61</c:v>
                </c:pt>
                <c:pt idx="1010">
                  <c:v>54.1</c:v>
                </c:pt>
                <c:pt idx="1011">
                  <c:v>67.400000000000006</c:v>
                </c:pt>
                <c:pt idx="1012">
                  <c:v>57.2</c:v>
                </c:pt>
                <c:pt idx="1013">
                  <c:v>52.2</c:v>
                </c:pt>
                <c:pt idx="1014">
                  <c:v>62</c:v>
                </c:pt>
                <c:pt idx="1015">
                  <c:v>65.099999999999994</c:v>
                </c:pt>
                <c:pt idx="1016">
                  <c:v>53.5</c:v>
                </c:pt>
                <c:pt idx="1017">
                  <c:v>54.9</c:v>
                </c:pt>
                <c:pt idx="1018">
                  <c:v>56.7</c:v>
                </c:pt>
                <c:pt idx="1019">
                  <c:v>53</c:v>
                </c:pt>
                <c:pt idx="1020">
                  <c:v>52.1</c:v>
                </c:pt>
                <c:pt idx="1021">
                  <c:v>57.7</c:v>
                </c:pt>
                <c:pt idx="1022">
                  <c:v>58.4</c:v>
                </c:pt>
                <c:pt idx="1023">
                  <c:v>62.6</c:v>
                </c:pt>
                <c:pt idx="1024">
                  <c:v>62.5</c:v>
                </c:pt>
                <c:pt idx="1025">
                  <c:v>63.6</c:v>
                </c:pt>
                <c:pt idx="1026">
                  <c:v>65.099999999999994</c:v>
                </c:pt>
                <c:pt idx="1027">
                  <c:v>64.5</c:v>
                </c:pt>
                <c:pt idx="1028">
                  <c:v>65.400000000000006</c:v>
                </c:pt>
                <c:pt idx="1029">
                  <c:v>62.8</c:v>
                </c:pt>
                <c:pt idx="1030">
                  <c:v>51.3</c:v>
                </c:pt>
                <c:pt idx="1031">
                  <c:v>63</c:v>
                </c:pt>
                <c:pt idx="1032">
                  <c:v>50.5</c:v>
                </c:pt>
                <c:pt idx="1033">
                  <c:v>56.2</c:v>
                </c:pt>
                <c:pt idx="1034">
                  <c:v>61.7</c:v>
                </c:pt>
                <c:pt idx="1035">
                  <c:v>68.7</c:v>
                </c:pt>
                <c:pt idx="1036">
                  <c:v>56.7</c:v>
                </c:pt>
                <c:pt idx="1037">
                  <c:v>62.5</c:v>
                </c:pt>
                <c:pt idx="1038">
                  <c:v>53.3</c:v>
                </c:pt>
                <c:pt idx="1039">
                  <c:v>60.5</c:v>
                </c:pt>
                <c:pt idx="1040">
                  <c:v>66</c:v>
                </c:pt>
                <c:pt idx="1041">
                  <c:v>67</c:v>
                </c:pt>
                <c:pt idx="1042">
                  <c:v>62.9</c:v>
                </c:pt>
                <c:pt idx="1043">
                  <c:v>52.3</c:v>
                </c:pt>
                <c:pt idx="1044">
                  <c:v>66.2</c:v>
                </c:pt>
                <c:pt idx="1045">
                  <c:v>62.8</c:v>
                </c:pt>
                <c:pt idx="1046">
                  <c:v>50.3</c:v>
                </c:pt>
                <c:pt idx="1047">
                  <c:v>52.3</c:v>
                </c:pt>
                <c:pt idx="1048">
                  <c:v>50.8</c:v>
                </c:pt>
                <c:pt idx="1049">
                  <c:v>62.3</c:v>
                </c:pt>
                <c:pt idx="1050">
                  <c:v>63.2</c:v>
                </c:pt>
                <c:pt idx="1051">
                  <c:v>62.9</c:v>
                </c:pt>
                <c:pt idx="1052">
                  <c:v>63.7</c:v>
                </c:pt>
                <c:pt idx="1053">
                  <c:v>53.3</c:v>
                </c:pt>
                <c:pt idx="1054">
                  <c:v>63.8</c:v>
                </c:pt>
                <c:pt idx="1055">
                  <c:v>62.2</c:v>
                </c:pt>
                <c:pt idx="1056">
                  <c:v>61.1</c:v>
                </c:pt>
                <c:pt idx="1057">
                  <c:v>46.9</c:v>
                </c:pt>
                <c:pt idx="1058">
                  <c:v>57.7</c:v>
                </c:pt>
                <c:pt idx="1059">
                  <c:v>63.1</c:v>
                </c:pt>
                <c:pt idx="1060">
                  <c:v>62.6</c:v>
                </c:pt>
                <c:pt idx="1061">
                  <c:v>65.400000000000006</c:v>
                </c:pt>
                <c:pt idx="1062">
                  <c:v>66.400000000000006</c:v>
                </c:pt>
                <c:pt idx="1063">
                  <c:v>51.9</c:v>
                </c:pt>
                <c:pt idx="1064">
                  <c:v>63.2</c:v>
                </c:pt>
                <c:pt idx="1065">
                  <c:v>62.3</c:v>
                </c:pt>
                <c:pt idx="1066">
                  <c:v>62.6</c:v>
                </c:pt>
                <c:pt idx="1067">
                  <c:v>61.9</c:v>
                </c:pt>
                <c:pt idx="1068">
                  <c:v>65.5</c:v>
                </c:pt>
                <c:pt idx="1069">
                  <c:v>57</c:v>
                </c:pt>
                <c:pt idx="1070">
                  <c:v>65.2</c:v>
                </c:pt>
                <c:pt idx="1071">
                  <c:v>65.5</c:v>
                </c:pt>
                <c:pt idx="1072">
                  <c:v>66.599999999999994</c:v>
                </c:pt>
                <c:pt idx="1073">
                  <c:v>63.2</c:v>
                </c:pt>
                <c:pt idx="1074">
                  <c:v>55.4</c:v>
                </c:pt>
                <c:pt idx="1075">
                  <c:v>66</c:v>
                </c:pt>
                <c:pt idx="1076">
                  <c:v>64.7</c:v>
                </c:pt>
                <c:pt idx="1077">
                  <c:v>62.9</c:v>
                </c:pt>
                <c:pt idx="1078">
                  <c:v>62.8</c:v>
                </c:pt>
                <c:pt idx="1079">
                  <c:v>57.5</c:v>
                </c:pt>
                <c:pt idx="1080">
                  <c:v>62.1</c:v>
                </c:pt>
                <c:pt idx="1081">
                  <c:v>65.599999999999994</c:v>
                </c:pt>
                <c:pt idx="1082">
                  <c:v>37.6</c:v>
                </c:pt>
                <c:pt idx="1083">
                  <c:v>51</c:v>
                </c:pt>
                <c:pt idx="1084">
                  <c:v>65.7</c:v>
                </c:pt>
                <c:pt idx="1085">
                  <c:v>65.900000000000006</c:v>
                </c:pt>
                <c:pt idx="1086">
                  <c:v>65.7</c:v>
                </c:pt>
                <c:pt idx="1087">
                  <c:v>63.5</c:v>
                </c:pt>
                <c:pt idx="1088">
                  <c:v>62.7</c:v>
                </c:pt>
                <c:pt idx="1089">
                  <c:v>50.3</c:v>
                </c:pt>
                <c:pt idx="1090">
                  <c:v>62.9</c:v>
                </c:pt>
                <c:pt idx="1091">
                  <c:v>58.4</c:v>
                </c:pt>
                <c:pt idx="1092">
                  <c:v>67</c:v>
                </c:pt>
                <c:pt idx="1093">
                  <c:v>61.9</c:v>
                </c:pt>
                <c:pt idx="1094">
                  <c:v>62.5</c:v>
                </c:pt>
                <c:pt idx="1095">
                  <c:v>66.8</c:v>
                </c:pt>
                <c:pt idx="1096">
                  <c:v>52</c:v>
                </c:pt>
                <c:pt idx="1097">
                  <c:v>62.6</c:v>
                </c:pt>
                <c:pt idx="1098">
                  <c:v>66.099999999999994</c:v>
                </c:pt>
                <c:pt idx="1099">
                  <c:v>63.1</c:v>
                </c:pt>
                <c:pt idx="1100">
                  <c:v>54</c:v>
                </c:pt>
                <c:pt idx="1101">
                  <c:v>60.6</c:v>
                </c:pt>
                <c:pt idx="1102">
                  <c:v>60</c:v>
                </c:pt>
                <c:pt idx="1103">
                  <c:v>63.4</c:v>
                </c:pt>
                <c:pt idx="1104">
                  <c:v>62.2</c:v>
                </c:pt>
                <c:pt idx="1105">
                  <c:v>52.6</c:v>
                </c:pt>
                <c:pt idx="1106">
                  <c:v>63.3</c:v>
                </c:pt>
                <c:pt idx="1107">
                  <c:v>62.7</c:v>
                </c:pt>
                <c:pt idx="1108">
                  <c:v>52.5</c:v>
                </c:pt>
                <c:pt idx="1109">
                  <c:v>62.4</c:v>
                </c:pt>
                <c:pt idx="1110">
                  <c:v>63.8</c:v>
                </c:pt>
                <c:pt idx="1111">
                  <c:v>52.3</c:v>
                </c:pt>
                <c:pt idx="1112">
                  <c:v>66.900000000000006</c:v>
                </c:pt>
                <c:pt idx="1113">
                  <c:v>67.3</c:v>
                </c:pt>
                <c:pt idx="1114">
                  <c:v>57.5</c:v>
                </c:pt>
                <c:pt idx="1115">
                  <c:v>62.6</c:v>
                </c:pt>
                <c:pt idx="1116">
                  <c:v>65.2</c:v>
                </c:pt>
                <c:pt idx="1117">
                  <c:v>62.5</c:v>
                </c:pt>
                <c:pt idx="1118">
                  <c:v>63.8</c:v>
                </c:pt>
                <c:pt idx="1119">
                  <c:v>66.8</c:v>
                </c:pt>
                <c:pt idx="1120">
                  <c:v>62.7</c:v>
                </c:pt>
                <c:pt idx="1121">
                  <c:v>62.3</c:v>
                </c:pt>
                <c:pt idx="1122">
                  <c:v>66.599999999999994</c:v>
                </c:pt>
                <c:pt idx="1123">
                  <c:v>66.8</c:v>
                </c:pt>
                <c:pt idx="1124">
                  <c:v>65.599999999999994</c:v>
                </c:pt>
                <c:pt idx="1125">
                  <c:v>63.1</c:v>
                </c:pt>
                <c:pt idx="1126">
                  <c:v>63.3</c:v>
                </c:pt>
                <c:pt idx="1127">
                  <c:v>62.6</c:v>
                </c:pt>
                <c:pt idx="1128">
                  <c:v>66.8</c:v>
                </c:pt>
                <c:pt idx="1129">
                  <c:v>62.6</c:v>
                </c:pt>
                <c:pt idx="1130">
                  <c:v>63.6</c:v>
                </c:pt>
                <c:pt idx="1131">
                  <c:v>62.6</c:v>
                </c:pt>
                <c:pt idx="1132">
                  <c:v>65.900000000000006</c:v>
                </c:pt>
                <c:pt idx="1133">
                  <c:v>67.099999999999994</c:v>
                </c:pt>
                <c:pt idx="1134">
                  <c:v>62.6</c:v>
                </c:pt>
                <c:pt idx="1135">
                  <c:v>62.3</c:v>
                </c:pt>
                <c:pt idx="1136">
                  <c:v>63.3</c:v>
                </c:pt>
                <c:pt idx="1137">
                  <c:v>65.5</c:v>
                </c:pt>
                <c:pt idx="1138">
                  <c:v>63.7</c:v>
                </c:pt>
                <c:pt idx="1139">
                  <c:v>64.5</c:v>
                </c:pt>
                <c:pt idx="1140">
                  <c:v>61.8</c:v>
                </c:pt>
                <c:pt idx="1141">
                  <c:v>64.3</c:v>
                </c:pt>
                <c:pt idx="1142">
                  <c:v>62.7</c:v>
                </c:pt>
                <c:pt idx="1143">
                  <c:v>68.3</c:v>
                </c:pt>
              </c:numCache>
            </c:numRef>
          </c:xVal>
          <c:yVal>
            <c:numRef>
              <c:f>[0]!d.Flux1</c:f>
              <c:numCache>
                <c:formatCode>General</c:formatCode>
                <c:ptCount val="1144"/>
                <c:pt idx="0">
                  <c:v>0.15120000000000003</c:v>
                </c:pt>
                <c:pt idx="1">
                  <c:v>0.1608</c:v>
                </c:pt>
                <c:pt idx="2">
                  <c:v>0.17760000000000004</c:v>
                </c:pt>
                <c:pt idx="3">
                  <c:v>0.192</c:v>
                </c:pt>
                <c:pt idx="4">
                  <c:v>0.19920000000000002</c:v>
                </c:pt>
                <c:pt idx="5">
                  <c:v>0.20880000000000001</c:v>
                </c:pt>
                <c:pt idx="6">
                  <c:v>0.24240000000000003</c:v>
                </c:pt>
                <c:pt idx="7">
                  <c:v>0.24480000000000002</c:v>
                </c:pt>
                <c:pt idx="8">
                  <c:v>0.24960000000000002</c:v>
                </c:pt>
                <c:pt idx="9">
                  <c:v>0.2616</c:v>
                </c:pt>
                <c:pt idx="10">
                  <c:v>0.29760000000000003</c:v>
                </c:pt>
                <c:pt idx="11">
                  <c:v>0.32000000000000006</c:v>
                </c:pt>
                <c:pt idx="12">
                  <c:v>0.34029999999999999</c:v>
                </c:pt>
                <c:pt idx="13">
                  <c:v>0.34379999999999999</c:v>
                </c:pt>
                <c:pt idx="14">
                  <c:v>0.35760000000000003</c:v>
                </c:pt>
                <c:pt idx="15">
                  <c:v>0.40079999999999993</c:v>
                </c:pt>
                <c:pt idx="16">
                  <c:v>0.42720000000000002</c:v>
                </c:pt>
                <c:pt idx="17">
                  <c:v>0.48720000000000002</c:v>
                </c:pt>
                <c:pt idx="18">
                  <c:v>0.48960000000000004</c:v>
                </c:pt>
                <c:pt idx="19">
                  <c:v>0.50939999999999996</c:v>
                </c:pt>
                <c:pt idx="20">
                  <c:v>0.51390000000000002</c:v>
                </c:pt>
                <c:pt idx="21">
                  <c:v>0.5212</c:v>
                </c:pt>
                <c:pt idx="22">
                  <c:v>0.52200000000000002</c:v>
                </c:pt>
                <c:pt idx="23">
                  <c:v>0.52280000000000004</c:v>
                </c:pt>
                <c:pt idx="24">
                  <c:v>0.54349999999999998</c:v>
                </c:pt>
                <c:pt idx="25">
                  <c:v>0.55680000000000007</c:v>
                </c:pt>
                <c:pt idx="26">
                  <c:v>0.61199999999999999</c:v>
                </c:pt>
                <c:pt idx="27">
                  <c:v>0.62640000000000007</c:v>
                </c:pt>
                <c:pt idx="28">
                  <c:v>0.63840000000000008</c:v>
                </c:pt>
                <c:pt idx="29">
                  <c:v>0.64080000000000004</c:v>
                </c:pt>
                <c:pt idx="30">
                  <c:v>0.64560000000000006</c:v>
                </c:pt>
                <c:pt idx="31">
                  <c:v>0.65089999999999992</c:v>
                </c:pt>
                <c:pt idx="32">
                  <c:v>0.66559999999999997</c:v>
                </c:pt>
                <c:pt idx="33">
                  <c:v>0.66830000000000001</c:v>
                </c:pt>
                <c:pt idx="34">
                  <c:v>0.68159999999999998</c:v>
                </c:pt>
                <c:pt idx="35">
                  <c:v>0.69799999999999995</c:v>
                </c:pt>
                <c:pt idx="36">
                  <c:v>0.71520000000000006</c:v>
                </c:pt>
                <c:pt idx="37">
                  <c:v>0.72520000000000007</c:v>
                </c:pt>
                <c:pt idx="38">
                  <c:v>0.74160000000000004</c:v>
                </c:pt>
                <c:pt idx="39">
                  <c:v>0.74640000000000006</c:v>
                </c:pt>
                <c:pt idx="40">
                  <c:v>0.74880000000000002</c:v>
                </c:pt>
                <c:pt idx="41">
                  <c:v>0.7632000000000001</c:v>
                </c:pt>
                <c:pt idx="42">
                  <c:v>0.77280000000000004</c:v>
                </c:pt>
                <c:pt idx="43">
                  <c:v>0.7752</c:v>
                </c:pt>
                <c:pt idx="44">
                  <c:v>0.7824000000000001</c:v>
                </c:pt>
                <c:pt idx="45">
                  <c:v>0.78480000000000005</c:v>
                </c:pt>
                <c:pt idx="46">
                  <c:v>0.79440000000000011</c:v>
                </c:pt>
                <c:pt idx="47">
                  <c:v>0.79920000000000002</c:v>
                </c:pt>
                <c:pt idx="48">
                  <c:v>0.80400000000000005</c:v>
                </c:pt>
                <c:pt idx="49">
                  <c:v>0.81120000000000003</c:v>
                </c:pt>
                <c:pt idx="50">
                  <c:v>0.8135</c:v>
                </c:pt>
                <c:pt idx="51">
                  <c:v>0.81359999999999988</c:v>
                </c:pt>
                <c:pt idx="52">
                  <c:v>0.81840000000000013</c:v>
                </c:pt>
                <c:pt idx="53">
                  <c:v>0.8375999999999999</c:v>
                </c:pt>
                <c:pt idx="54">
                  <c:v>0.84720000000000006</c:v>
                </c:pt>
                <c:pt idx="55">
                  <c:v>0.84959999999999991</c:v>
                </c:pt>
                <c:pt idx="56">
                  <c:v>0.85199999999999998</c:v>
                </c:pt>
                <c:pt idx="57">
                  <c:v>0.85680000000000012</c:v>
                </c:pt>
                <c:pt idx="58">
                  <c:v>0.86159999999999992</c:v>
                </c:pt>
                <c:pt idx="59">
                  <c:v>0.86880000000000002</c:v>
                </c:pt>
                <c:pt idx="60">
                  <c:v>0.8701000000000001</c:v>
                </c:pt>
                <c:pt idx="61">
                  <c:v>0.87340000000000007</c:v>
                </c:pt>
                <c:pt idx="62">
                  <c:v>0.87359999999999993</c:v>
                </c:pt>
                <c:pt idx="63">
                  <c:v>0.87840000000000007</c:v>
                </c:pt>
                <c:pt idx="64">
                  <c:v>0.88080000000000003</c:v>
                </c:pt>
                <c:pt idx="65">
                  <c:v>0.88500000000000001</c:v>
                </c:pt>
                <c:pt idx="66">
                  <c:v>0.88800000000000001</c:v>
                </c:pt>
                <c:pt idx="67">
                  <c:v>0.89040000000000008</c:v>
                </c:pt>
                <c:pt idx="68">
                  <c:v>0.89280000000000004</c:v>
                </c:pt>
                <c:pt idx="69">
                  <c:v>0.89470000000000005</c:v>
                </c:pt>
                <c:pt idx="70">
                  <c:v>0.8952</c:v>
                </c:pt>
                <c:pt idx="71">
                  <c:v>0.89759999999999995</c:v>
                </c:pt>
                <c:pt idx="72">
                  <c:v>0.90240000000000009</c:v>
                </c:pt>
                <c:pt idx="73">
                  <c:v>0.90720000000000001</c:v>
                </c:pt>
                <c:pt idx="74">
                  <c:v>0.90959999999999996</c:v>
                </c:pt>
                <c:pt idx="75">
                  <c:v>0.91200000000000003</c:v>
                </c:pt>
                <c:pt idx="76">
                  <c:v>0.9144000000000001</c:v>
                </c:pt>
                <c:pt idx="77">
                  <c:v>0.91680000000000006</c:v>
                </c:pt>
                <c:pt idx="78">
                  <c:v>0.91920000000000002</c:v>
                </c:pt>
                <c:pt idx="79">
                  <c:v>0.92160000000000009</c:v>
                </c:pt>
                <c:pt idx="80">
                  <c:v>0.92560000000000009</c:v>
                </c:pt>
                <c:pt idx="81">
                  <c:v>0.92640000000000011</c:v>
                </c:pt>
                <c:pt idx="82">
                  <c:v>0.92880000000000007</c:v>
                </c:pt>
                <c:pt idx="83">
                  <c:v>0.93120000000000003</c:v>
                </c:pt>
                <c:pt idx="84">
                  <c:v>0.93600000000000005</c:v>
                </c:pt>
                <c:pt idx="85">
                  <c:v>0.93840000000000012</c:v>
                </c:pt>
                <c:pt idx="86">
                  <c:v>0.94080000000000008</c:v>
                </c:pt>
                <c:pt idx="87">
                  <c:v>0.95280000000000009</c:v>
                </c:pt>
                <c:pt idx="88">
                  <c:v>0.95520000000000005</c:v>
                </c:pt>
                <c:pt idx="89">
                  <c:v>0.96</c:v>
                </c:pt>
                <c:pt idx="90">
                  <c:v>0.9648000000000001</c:v>
                </c:pt>
                <c:pt idx="91">
                  <c:v>0.96720000000000006</c:v>
                </c:pt>
                <c:pt idx="92">
                  <c:v>0.96960000000000013</c:v>
                </c:pt>
                <c:pt idx="93">
                  <c:v>0.9739000000000001</c:v>
                </c:pt>
                <c:pt idx="94">
                  <c:v>0.97440000000000004</c:v>
                </c:pt>
                <c:pt idx="95">
                  <c:v>0.97920000000000007</c:v>
                </c:pt>
                <c:pt idx="96">
                  <c:v>0.98399999999999999</c:v>
                </c:pt>
                <c:pt idx="97">
                  <c:v>0.98640000000000005</c:v>
                </c:pt>
                <c:pt idx="98">
                  <c:v>0.99120000000000008</c:v>
                </c:pt>
                <c:pt idx="99">
                  <c:v>0.99360000000000015</c:v>
                </c:pt>
                <c:pt idx="100">
                  <c:v>0.996</c:v>
                </c:pt>
                <c:pt idx="101">
                  <c:v>1.0056</c:v>
                </c:pt>
                <c:pt idx="102">
                  <c:v>1.0104000000000002</c:v>
                </c:pt>
                <c:pt idx="103">
                  <c:v>1.0128000000000001</c:v>
                </c:pt>
                <c:pt idx="104">
                  <c:v>1.0152000000000001</c:v>
                </c:pt>
                <c:pt idx="105">
                  <c:v>1.02</c:v>
                </c:pt>
                <c:pt idx="106">
                  <c:v>1.0224000000000002</c:v>
                </c:pt>
                <c:pt idx="107">
                  <c:v>1.0248000000000002</c:v>
                </c:pt>
                <c:pt idx="108">
                  <c:v>1.0272000000000001</c:v>
                </c:pt>
                <c:pt idx="109">
                  <c:v>1.0296000000000001</c:v>
                </c:pt>
                <c:pt idx="110">
                  <c:v>1.032</c:v>
                </c:pt>
                <c:pt idx="111">
                  <c:v>1.0344</c:v>
                </c:pt>
                <c:pt idx="112">
                  <c:v>1.0347</c:v>
                </c:pt>
                <c:pt idx="113">
                  <c:v>1.0368000000000002</c:v>
                </c:pt>
                <c:pt idx="114">
                  <c:v>1.0392000000000001</c:v>
                </c:pt>
                <c:pt idx="115">
                  <c:v>1.0416000000000001</c:v>
                </c:pt>
                <c:pt idx="116">
                  <c:v>1.0488000000000002</c:v>
                </c:pt>
                <c:pt idx="117">
                  <c:v>1.0512000000000001</c:v>
                </c:pt>
                <c:pt idx="118">
                  <c:v>1.0533000000000001</c:v>
                </c:pt>
                <c:pt idx="119">
                  <c:v>1.0536000000000001</c:v>
                </c:pt>
                <c:pt idx="120">
                  <c:v>1.056</c:v>
                </c:pt>
                <c:pt idx="121">
                  <c:v>1.0608000000000002</c:v>
                </c:pt>
                <c:pt idx="122">
                  <c:v>1.0632000000000001</c:v>
                </c:pt>
                <c:pt idx="123">
                  <c:v>1.0656000000000001</c:v>
                </c:pt>
                <c:pt idx="124">
                  <c:v>1.0680000000000001</c:v>
                </c:pt>
                <c:pt idx="125">
                  <c:v>1.0776000000000001</c:v>
                </c:pt>
                <c:pt idx="126">
                  <c:v>1.0848000000000002</c:v>
                </c:pt>
                <c:pt idx="127">
                  <c:v>1.0992</c:v>
                </c:pt>
                <c:pt idx="128">
                  <c:v>1.1040000000000001</c:v>
                </c:pt>
                <c:pt idx="129">
                  <c:v>1.1064000000000001</c:v>
                </c:pt>
                <c:pt idx="130">
                  <c:v>1.1088000000000002</c:v>
                </c:pt>
                <c:pt idx="131">
                  <c:v>1.1154999999999999</c:v>
                </c:pt>
                <c:pt idx="132">
                  <c:v>1.1160000000000001</c:v>
                </c:pt>
                <c:pt idx="133">
                  <c:v>1.1184000000000001</c:v>
                </c:pt>
                <c:pt idx="134">
                  <c:v>1.1193000000000002</c:v>
                </c:pt>
                <c:pt idx="135">
                  <c:v>1.1242000000000001</c:v>
                </c:pt>
                <c:pt idx="136">
                  <c:v>1.1352</c:v>
                </c:pt>
                <c:pt idx="137">
                  <c:v>1.1376000000000002</c:v>
                </c:pt>
                <c:pt idx="138">
                  <c:v>1.1472</c:v>
                </c:pt>
                <c:pt idx="139">
                  <c:v>1.1541000000000001</c:v>
                </c:pt>
                <c:pt idx="140">
                  <c:v>1.1544000000000001</c:v>
                </c:pt>
                <c:pt idx="141">
                  <c:v>1.1551000000000002</c:v>
                </c:pt>
                <c:pt idx="142">
                  <c:v>1.1639999999999999</c:v>
                </c:pt>
                <c:pt idx="143">
                  <c:v>1.1664000000000001</c:v>
                </c:pt>
                <c:pt idx="144">
                  <c:v>1.1712</c:v>
                </c:pt>
                <c:pt idx="145">
                  <c:v>1.1736000000000002</c:v>
                </c:pt>
                <c:pt idx="146">
                  <c:v>1.1784000000000001</c:v>
                </c:pt>
                <c:pt idx="147">
                  <c:v>1.1879999999999999</c:v>
                </c:pt>
                <c:pt idx="148">
                  <c:v>1.1904000000000001</c:v>
                </c:pt>
                <c:pt idx="149">
                  <c:v>1.1954</c:v>
                </c:pt>
                <c:pt idx="150">
                  <c:v>1.2</c:v>
                </c:pt>
                <c:pt idx="151">
                  <c:v>1.2048000000000001</c:v>
                </c:pt>
                <c:pt idx="152">
                  <c:v>1.212</c:v>
                </c:pt>
                <c:pt idx="153">
                  <c:v>1.2192000000000001</c:v>
                </c:pt>
                <c:pt idx="154">
                  <c:v>1.2197</c:v>
                </c:pt>
                <c:pt idx="155">
                  <c:v>1.224</c:v>
                </c:pt>
                <c:pt idx="156">
                  <c:v>1.2264000000000002</c:v>
                </c:pt>
                <c:pt idx="157">
                  <c:v>1.2336</c:v>
                </c:pt>
                <c:pt idx="158">
                  <c:v>1.236</c:v>
                </c:pt>
                <c:pt idx="159">
                  <c:v>1.2408000000000001</c:v>
                </c:pt>
                <c:pt idx="160">
                  <c:v>1.248</c:v>
                </c:pt>
                <c:pt idx="161">
                  <c:v>1.2552000000000001</c:v>
                </c:pt>
                <c:pt idx="162">
                  <c:v>1.2576000000000001</c:v>
                </c:pt>
                <c:pt idx="163">
                  <c:v>1.2624000000000002</c:v>
                </c:pt>
                <c:pt idx="164">
                  <c:v>1.2696000000000001</c:v>
                </c:pt>
                <c:pt idx="165">
                  <c:v>1.2722000000000002</c:v>
                </c:pt>
                <c:pt idx="166">
                  <c:v>1.2744000000000002</c:v>
                </c:pt>
                <c:pt idx="167">
                  <c:v>1.2792000000000001</c:v>
                </c:pt>
                <c:pt idx="168">
                  <c:v>1.2816000000000001</c:v>
                </c:pt>
                <c:pt idx="169">
                  <c:v>1.284</c:v>
                </c:pt>
                <c:pt idx="170">
                  <c:v>1.2864</c:v>
                </c:pt>
                <c:pt idx="171">
                  <c:v>1.2912000000000001</c:v>
                </c:pt>
                <c:pt idx="172">
                  <c:v>1.2984</c:v>
                </c:pt>
                <c:pt idx="173">
                  <c:v>1.3008000000000002</c:v>
                </c:pt>
                <c:pt idx="174">
                  <c:v>1.32</c:v>
                </c:pt>
                <c:pt idx="175">
                  <c:v>1.3271999999999999</c:v>
                </c:pt>
                <c:pt idx="176">
                  <c:v>1.3320000000000001</c:v>
                </c:pt>
                <c:pt idx="177">
                  <c:v>1.3391999999999999</c:v>
                </c:pt>
                <c:pt idx="178">
                  <c:v>1.3416000000000001</c:v>
                </c:pt>
                <c:pt idx="179">
                  <c:v>1.3464</c:v>
                </c:pt>
                <c:pt idx="180">
                  <c:v>1.35</c:v>
                </c:pt>
                <c:pt idx="181">
                  <c:v>1.3617999999999999</c:v>
                </c:pt>
                <c:pt idx="182">
                  <c:v>1.3728000000000002</c:v>
                </c:pt>
                <c:pt idx="183">
                  <c:v>1.3919999999999999</c:v>
                </c:pt>
                <c:pt idx="184">
                  <c:v>1.3944000000000001</c:v>
                </c:pt>
                <c:pt idx="185">
                  <c:v>1.3968000000000003</c:v>
                </c:pt>
                <c:pt idx="186">
                  <c:v>1.4039999999999999</c:v>
                </c:pt>
                <c:pt idx="187">
                  <c:v>1.4064000000000001</c:v>
                </c:pt>
                <c:pt idx="188">
                  <c:v>1.4112</c:v>
                </c:pt>
                <c:pt idx="189">
                  <c:v>1.4120000000000001</c:v>
                </c:pt>
                <c:pt idx="190">
                  <c:v>1.4279999999999999</c:v>
                </c:pt>
                <c:pt idx="191">
                  <c:v>1.4288000000000003</c:v>
                </c:pt>
                <c:pt idx="192">
                  <c:v>1.4328000000000001</c:v>
                </c:pt>
                <c:pt idx="193">
                  <c:v>1.444</c:v>
                </c:pt>
                <c:pt idx="194">
                  <c:v>1.4592000000000001</c:v>
                </c:pt>
                <c:pt idx="195">
                  <c:v>1.4688000000000001</c:v>
                </c:pt>
                <c:pt idx="196">
                  <c:v>1.4856</c:v>
                </c:pt>
                <c:pt idx="197">
                  <c:v>1.5024000000000002</c:v>
                </c:pt>
                <c:pt idx="198">
                  <c:v>1.5264000000000002</c:v>
                </c:pt>
                <c:pt idx="199">
                  <c:v>1.5312000000000001</c:v>
                </c:pt>
                <c:pt idx="200">
                  <c:v>1.5322</c:v>
                </c:pt>
                <c:pt idx="201">
                  <c:v>1.536</c:v>
                </c:pt>
                <c:pt idx="202">
                  <c:v>1.5431999999999999</c:v>
                </c:pt>
                <c:pt idx="203">
                  <c:v>1.5456000000000001</c:v>
                </c:pt>
                <c:pt idx="204">
                  <c:v>1.5504</c:v>
                </c:pt>
                <c:pt idx="205">
                  <c:v>1.5576000000000001</c:v>
                </c:pt>
                <c:pt idx="206">
                  <c:v>1.56</c:v>
                </c:pt>
                <c:pt idx="207">
                  <c:v>1.5816000000000001</c:v>
                </c:pt>
                <c:pt idx="208">
                  <c:v>1.5840000000000001</c:v>
                </c:pt>
                <c:pt idx="209">
                  <c:v>1.585</c:v>
                </c:pt>
                <c:pt idx="210">
                  <c:v>1.6010000000000002</c:v>
                </c:pt>
                <c:pt idx="211">
                  <c:v>1.6128000000000002</c:v>
                </c:pt>
                <c:pt idx="212">
                  <c:v>1.6224000000000001</c:v>
                </c:pt>
                <c:pt idx="213">
                  <c:v>1.6271999999999998</c:v>
                </c:pt>
                <c:pt idx="214">
                  <c:v>1.6319999999999999</c:v>
                </c:pt>
                <c:pt idx="215">
                  <c:v>1.6368000000000003</c:v>
                </c:pt>
                <c:pt idx="216">
                  <c:v>1.6416000000000002</c:v>
                </c:pt>
                <c:pt idx="217">
                  <c:v>1.6464000000000001</c:v>
                </c:pt>
                <c:pt idx="218">
                  <c:v>1.6511999999999998</c:v>
                </c:pt>
                <c:pt idx="219">
                  <c:v>1.6559999999999999</c:v>
                </c:pt>
                <c:pt idx="220">
                  <c:v>1.6608000000000003</c:v>
                </c:pt>
                <c:pt idx="221">
                  <c:v>1.6679999999999999</c:v>
                </c:pt>
                <c:pt idx="222">
                  <c:v>1.6721999999999999</c:v>
                </c:pt>
                <c:pt idx="223">
                  <c:v>1.6870000000000001</c:v>
                </c:pt>
                <c:pt idx="224">
                  <c:v>1.6986000000000001</c:v>
                </c:pt>
                <c:pt idx="225">
                  <c:v>1.7088000000000001</c:v>
                </c:pt>
                <c:pt idx="226">
                  <c:v>1.7136000000000002</c:v>
                </c:pt>
                <c:pt idx="227">
                  <c:v>1.7176</c:v>
                </c:pt>
                <c:pt idx="228">
                  <c:v>1.7184000000000001</c:v>
                </c:pt>
                <c:pt idx="229">
                  <c:v>1.7355999999999998</c:v>
                </c:pt>
                <c:pt idx="230">
                  <c:v>1.7376</c:v>
                </c:pt>
                <c:pt idx="231">
                  <c:v>1.7424000000000002</c:v>
                </c:pt>
                <c:pt idx="232">
                  <c:v>1.7568000000000001</c:v>
                </c:pt>
                <c:pt idx="233">
                  <c:v>1.7664000000000002</c:v>
                </c:pt>
                <c:pt idx="234">
                  <c:v>1.7856000000000001</c:v>
                </c:pt>
                <c:pt idx="235">
                  <c:v>1.8</c:v>
                </c:pt>
                <c:pt idx="236">
                  <c:v>1.8024</c:v>
                </c:pt>
                <c:pt idx="237">
                  <c:v>1.8096000000000001</c:v>
                </c:pt>
                <c:pt idx="238">
                  <c:v>1.8191999999999999</c:v>
                </c:pt>
                <c:pt idx="239">
                  <c:v>1.8240000000000001</c:v>
                </c:pt>
                <c:pt idx="240">
                  <c:v>1.8276000000000001</c:v>
                </c:pt>
                <c:pt idx="241">
                  <c:v>1.8357999999999997</c:v>
                </c:pt>
                <c:pt idx="242">
                  <c:v>1.8384</c:v>
                </c:pt>
                <c:pt idx="243">
                  <c:v>1.8432000000000002</c:v>
                </c:pt>
                <c:pt idx="244">
                  <c:v>1.8480000000000001</c:v>
                </c:pt>
                <c:pt idx="245">
                  <c:v>1.8576000000000001</c:v>
                </c:pt>
                <c:pt idx="246">
                  <c:v>1.8672000000000002</c:v>
                </c:pt>
                <c:pt idx="247">
                  <c:v>1.8720000000000001</c:v>
                </c:pt>
                <c:pt idx="248">
                  <c:v>1.8768000000000002</c:v>
                </c:pt>
                <c:pt idx="249">
                  <c:v>1.8816000000000002</c:v>
                </c:pt>
                <c:pt idx="250">
                  <c:v>1.8864000000000001</c:v>
                </c:pt>
                <c:pt idx="251">
                  <c:v>1.8912000000000002</c:v>
                </c:pt>
                <c:pt idx="252">
                  <c:v>1.8944000000000001</c:v>
                </c:pt>
                <c:pt idx="253">
                  <c:v>1.8966000000000001</c:v>
                </c:pt>
                <c:pt idx="254">
                  <c:v>1.9018000000000002</c:v>
                </c:pt>
                <c:pt idx="255">
                  <c:v>1.9104000000000001</c:v>
                </c:pt>
                <c:pt idx="256">
                  <c:v>1.9142000000000003</c:v>
                </c:pt>
                <c:pt idx="257">
                  <c:v>1.9156</c:v>
                </c:pt>
                <c:pt idx="258">
                  <c:v>1.9248000000000003</c:v>
                </c:pt>
                <c:pt idx="259">
                  <c:v>1.9330000000000001</c:v>
                </c:pt>
                <c:pt idx="260">
                  <c:v>1.9344000000000001</c:v>
                </c:pt>
                <c:pt idx="261">
                  <c:v>1.9536000000000002</c:v>
                </c:pt>
                <c:pt idx="262">
                  <c:v>1.9632000000000003</c:v>
                </c:pt>
                <c:pt idx="263">
                  <c:v>1.968</c:v>
                </c:pt>
                <c:pt idx="264">
                  <c:v>1.9728000000000001</c:v>
                </c:pt>
                <c:pt idx="265">
                  <c:v>1.9752000000000003</c:v>
                </c:pt>
                <c:pt idx="266">
                  <c:v>1.9776000000000002</c:v>
                </c:pt>
                <c:pt idx="267">
                  <c:v>1.9872000000000003</c:v>
                </c:pt>
                <c:pt idx="268">
                  <c:v>2.0064000000000002</c:v>
                </c:pt>
                <c:pt idx="269">
                  <c:v>2.0108000000000001</c:v>
                </c:pt>
                <c:pt idx="270">
                  <c:v>2.0112000000000001</c:v>
                </c:pt>
                <c:pt idx="271">
                  <c:v>2.0208000000000004</c:v>
                </c:pt>
                <c:pt idx="272">
                  <c:v>2.0256000000000003</c:v>
                </c:pt>
                <c:pt idx="273">
                  <c:v>2.0352000000000001</c:v>
                </c:pt>
                <c:pt idx="274">
                  <c:v>2.0444</c:v>
                </c:pt>
                <c:pt idx="275">
                  <c:v>2.0448000000000004</c:v>
                </c:pt>
                <c:pt idx="276">
                  <c:v>2.0544000000000002</c:v>
                </c:pt>
                <c:pt idx="277">
                  <c:v>2.0592000000000001</c:v>
                </c:pt>
                <c:pt idx="278">
                  <c:v>2.0736000000000003</c:v>
                </c:pt>
                <c:pt idx="279">
                  <c:v>2.0784000000000002</c:v>
                </c:pt>
                <c:pt idx="280">
                  <c:v>2.0976000000000004</c:v>
                </c:pt>
                <c:pt idx="281">
                  <c:v>2.1072000000000002</c:v>
                </c:pt>
                <c:pt idx="282">
                  <c:v>2.1168</c:v>
                </c:pt>
                <c:pt idx="283">
                  <c:v>2.1238000000000001</c:v>
                </c:pt>
                <c:pt idx="284">
                  <c:v>2.125</c:v>
                </c:pt>
                <c:pt idx="285">
                  <c:v>2.1264000000000003</c:v>
                </c:pt>
                <c:pt idx="286">
                  <c:v>2.1360000000000001</c:v>
                </c:pt>
                <c:pt idx="287">
                  <c:v>2.1408</c:v>
                </c:pt>
                <c:pt idx="288">
                  <c:v>2.1456000000000004</c:v>
                </c:pt>
                <c:pt idx="289">
                  <c:v>2.1552000000000002</c:v>
                </c:pt>
                <c:pt idx="290">
                  <c:v>2.2032000000000003</c:v>
                </c:pt>
                <c:pt idx="291">
                  <c:v>2.2103999999999995</c:v>
                </c:pt>
                <c:pt idx="292">
                  <c:v>2.2128000000000001</c:v>
                </c:pt>
                <c:pt idx="293">
                  <c:v>2.2223999999999999</c:v>
                </c:pt>
                <c:pt idx="294">
                  <c:v>2.2272000000000003</c:v>
                </c:pt>
                <c:pt idx="295">
                  <c:v>2.2368000000000001</c:v>
                </c:pt>
                <c:pt idx="296">
                  <c:v>2.2559999999999998</c:v>
                </c:pt>
                <c:pt idx="297">
                  <c:v>2.2608000000000001</c:v>
                </c:pt>
                <c:pt idx="298">
                  <c:v>2.2799999999999998</c:v>
                </c:pt>
                <c:pt idx="299">
                  <c:v>2.2881999999999998</c:v>
                </c:pt>
                <c:pt idx="300">
                  <c:v>2.2896000000000001</c:v>
                </c:pt>
                <c:pt idx="301">
                  <c:v>2.2896000000000005</c:v>
                </c:pt>
                <c:pt idx="302">
                  <c:v>2.2944</c:v>
                </c:pt>
                <c:pt idx="303">
                  <c:v>2.2968000000000002</c:v>
                </c:pt>
                <c:pt idx="304">
                  <c:v>2.3111999999999999</c:v>
                </c:pt>
                <c:pt idx="305">
                  <c:v>2.3184</c:v>
                </c:pt>
                <c:pt idx="306">
                  <c:v>2.3256000000000001</c:v>
                </c:pt>
                <c:pt idx="307">
                  <c:v>2.3279999999999998</c:v>
                </c:pt>
                <c:pt idx="308">
                  <c:v>2.34</c:v>
                </c:pt>
                <c:pt idx="309">
                  <c:v>2.3472</c:v>
                </c:pt>
                <c:pt idx="310">
                  <c:v>2.3529</c:v>
                </c:pt>
                <c:pt idx="311">
                  <c:v>2.3688000000000002</c:v>
                </c:pt>
                <c:pt idx="312">
                  <c:v>2.3805999999999998</c:v>
                </c:pt>
                <c:pt idx="313">
                  <c:v>2.3856000000000002</c:v>
                </c:pt>
                <c:pt idx="314">
                  <c:v>2.4048000000000003</c:v>
                </c:pt>
                <c:pt idx="315">
                  <c:v>2.4192</c:v>
                </c:pt>
                <c:pt idx="316">
                  <c:v>2.4192000000000005</c:v>
                </c:pt>
                <c:pt idx="317">
                  <c:v>2.4239999999999999</c:v>
                </c:pt>
                <c:pt idx="318">
                  <c:v>2.448</c:v>
                </c:pt>
                <c:pt idx="319">
                  <c:v>2.4528000000000003</c:v>
                </c:pt>
                <c:pt idx="320">
                  <c:v>2.4672000000000001</c:v>
                </c:pt>
                <c:pt idx="321">
                  <c:v>2.4695999999999998</c:v>
                </c:pt>
                <c:pt idx="322">
                  <c:v>2.4763999999999999</c:v>
                </c:pt>
                <c:pt idx="323">
                  <c:v>2.4864000000000002</c:v>
                </c:pt>
                <c:pt idx="324">
                  <c:v>2.4912000000000001</c:v>
                </c:pt>
                <c:pt idx="325">
                  <c:v>2.496</c:v>
                </c:pt>
                <c:pt idx="326">
                  <c:v>2.5056000000000003</c:v>
                </c:pt>
                <c:pt idx="327">
                  <c:v>2.5104000000000002</c:v>
                </c:pt>
                <c:pt idx="328">
                  <c:v>2.52</c:v>
                </c:pt>
                <c:pt idx="329">
                  <c:v>2.5218000000000003</c:v>
                </c:pt>
                <c:pt idx="330">
                  <c:v>2.5271999999999997</c:v>
                </c:pt>
                <c:pt idx="331">
                  <c:v>2.5343999999999998</c:v>
                </c:pt>
                <c:pt idx="332">
                  <c:v>2.5488000000000004</c:v>
                </c:pt>
                <c:pt idx="333">
                  <c:v>2.556</c:v>
                </c:pt>
                <c:pt idx="334">
                  <c:v>2.5703999999999998</c:v>
                </c:pt>
                <c:pt idx="335">
                  <c:v>2.5741999999999998</c:v>
                </c:pt>
                <c:pt idx="336">
                  <c:v>2.5775999999999999</c:v>
                </c:pt>
                <c:pt idx="337">
                  <c:v>2.5991999999999997</c:v>
                </c:pt>
                <c:pt idx="338">
                  <c:v>2.6204999999999994</c:v>
                </c:pt>
                <c:pt idx="339">
                  <c:v>2.6208</c:v>
                </c:pt>
                <c:pt idx="340">
                  <c:v>2.6256000000000004</c:v>
                </c:pt>
                <c:pt idx="341">
                  <c:v>2.6351999999999998</c:v>
                </c:pt>
                <c:pt idx="342">
                  <c:v>2.6496</c:v>
                </c:pt>
                <c:pt idx="343">
                  <c:v>2.6496000000000004</c:v>
                </c:pt>
                <c:pt idx="344">
                  <c:v>2.6640000000000001</c:v>
                </c:pt>
                <c:pt idx="345">
                  <c:v>2.6711999999999998</c:v>
                </c:pt>
                <c:pt idx="346">
                  <c:v>2.6736000000000004</c:v>
                </c:pt>
                <c:pt idx="347">
                  <c:v>2.6783999999999999</c:v>
                </c:pt>
                <c:pt idx="348">
                  <c:v>2.6856</c:v>
                </c:pt>
                <c:pt idx="349">
                  <c:v>2.7</c:v>
                </c:pt>
                <c:pt idx="350">
                  <c:v>2.7071999999999998</c:v>
                </c:pt>
                <c:pt idx="351">
                  <c:v>2.7143999999999995</c:v>
                </c:pt>
                <c:pt idx="352">
                  <c:v>2.7168000000000001</c:v>
                </c:pt>
                <c:pt idx="353">
                  <c:v>2.7191999999999998</c:v>
                </c:pt>
                <c:pt idx="354">
                  <c:v>2.7232000000000003</c:v>
                </c:pt>
                <c:pt idx="355">
                  <c:v>2.7278999999999995</c:v>
                </c:pt>
                <c:pt idx="356">
                  <c:v>2.7288000000000001</c:v>
                </c:pt>
                <c:pt idx="357">
                  <c:v>2.7336000000000005</c:v>
                </c:pt>
                <c:pt idx="358">
                  <c:v>2.7360000000000002</c:v>
                </c:pt>
                <c:pt idx="359">
                  <c:v>2.7504</c:v>
                </c:pt>
                <c:pt idx="360">
                  <c:v>2.7552000000000003</c:v>
                </c:pt>
                <c:pt idx="361">
                  <c:v>2.7576000000000001</c:v>
                </c:pt>
                <c:pt idx="362">
                  <c:v>2.7647999999999997</c:v>
                </c:pt>
                <c:pt idx="363">
                  <c:v>2.7648000000000001</c:v>
                </c:pt>
                <c:pt idx="364">
                  <c:v>2.7719999999999998</c:v>
                </c:pt>
                <c:pt idx="365">
                  <c:v>2.7762000000000002</c:v>
                </c:pt>
                <c:pt idx="366">
                  <c:v>2.7839999999999998</c:v>
                </c:pt>
                <c:pt idx="367">
                  <c:v>2.7863999999999995</c:v>
                </c:pt>
                <c:pt idx="368">
                  <c:v>2.7928000000000002</c:v>
                </c:pt>
                <c:pt idx="369">
                  <c:v>2.8007999999999997</c:v>
                </c:pt>
                <c:pt idx="370">
                  <c:v>2.8008000000000002</c:v>
                </c:pt>
                <c:pt idx="371">
                  <c:v>2.8032000000000004</c:v>
                </c:pt>
                <c:pt idx="372">
                  <c:v>2.8151999999999999</c:v>
                </c:pt>
                <c:pt idx="373">
                  <c:v>2.8163999999999998</c:v>
                </c:pt>
                <c:pt idx="374">
                  <c:v>2.8176000000000005</c:v>
                </c:pt>
                <c:pt idx="375">
                  <c:v>2.8224</c:v>
                </c:pt>
                <c:pt idx="376">
                  <c:v>2.8324000000000007</c:v>
                </c:pt>
                <c:pt idx="377">
                  <c:v>2.8367999999999998</c:v>
                </c:pt>
                <c:pt idx="378">
                  <c:v>2.8512000000000004</c:v>
                </c:pt>
                <c:pt idx="379">
                  <c:v>2.8608000000000002</c:v>
                </c:pt>
                <c:pt idx="380">
                  <c:v>2.8612000000000002</c:v>
                </c:pt>
                <c:pt idx="381">
                  <c:v>2.8727999999999998</c:v>
                </c:pt>
                <c:pt idx="382">
                  <c:v>2.88</c:v>
                </c:pt>
                <c:pt idx="383">
                  <c:v>2.8840000000000003</c:v>
                </c:pt>
                <c:pt idx="384">
                  <c:v>2.8872</c:v>
                </c:pt>
                <c:pt idx="385">
                  <c:v>2.9015999999999997</c:v>
                </c:pt>
                <c:pt idx="386">
                  <c:v>2.9192999999999998</c:v>
                </c:pt>
                <c:pt idx="387">
                  <c:v>2.9375999999999998</c:v>
                </c:pt>
                <c:pt idx="388">
                  <c:v>2.9394</c:v>
                </c:pt>
                <c:pt idx="389">
                  <c:v>2.9438999999999997</c:v>
                </c:pt>
                <c:pt idx="390">
                  <c:v>2.9447999999999999</c:v>
                </c:pt>
                <c:pt idx="391">
                  <c:v>2.9516999999999998</c:v>
                </c:pt>
                <c:pt idx="392">
                  <c:v>2.952</c:v>
                </c:pt>
                <c:pt idx="393">
                  <c:v>2.9663999999999997</c:v>
                </c:pt>
                <c:pt idx="394">
                  <c:v>2.9664000000000001</c:v>
                </c:pt>
                <c:pt idx="395">
                  <c:v>2.9692000000000003</c:v>
                </c:pt>
                <c:pt idx="396">
                  <c:v>2.976</c:v>
                </c:pt>
                <c:pt idx="397">
                  <c:v>2.9856000000000003</c:v>
                </c:pt>
                <c:pt idx="398">
                  <c:v>2.988</c:v>
                </c:pt>
                <c:pt idx="399">
                  <c:v>2.9951999999999996</c:v>
                </c:pt>
                <c:pt idx="400">
                  <c:v>2.9952000000000001</c:v>
                </c:pt>
                <c:pt idx="401">
                  <c:v>2.9975999999999998</c:v>
                </c:pt>
                <c:pt idx="402">
                  <c:v>3</c:v>
                </c:pt>
                <c:pt idx="403">
                  <c:v>3.0023999999999997</c:v>
                </c:pt>
                <c:pt idx="404">
                  <c:v>3.0048000000000004</c:v>
                </c:pt>
                <c:pt idx="405">
                  <c:v>3.0095999999999998</c:v>
                </c:pt>
                <c:pt idx="406">
                  <c:v>3.0144000000000002</c:v>
                </c:pt>
                <c:pt idx="407">
                  <c:v>3.0203999999999995</c:v>
                </c:pt>
                <c:pt idx="408">
                  <c:v>3.024</c:v>
                </c:pt>
                <c:pt idx="409">
                  <c:v>3.0432000000000001</c:v>
                </c:pt>
                <c:pt idx="410">
                  <c:v>3.0455999999999999</c:v>
                </c:pt>
                <c:pt idx="411">
                  <c:v>3.0527999999999995</c:v>
                </c:pt>
                <c:pt idx="412">
                  <c:v>3.0528000000000004</c:v>
                </c:pt>
                <c:pt idx="413">
                  <c:v>3.0581999999999998</c:v>
                </c:pt>
                <c:pt idx="414">
                  <c:v>3.06</c:v>
                </c:pt>
                <c:pt idx="415">
                  <c:v>3.0671999999999997</c:v>
                </c:pt>
                <c:pt idx="416">
                  <c:v>3.0707999999999998</c:v>
                </c:pt>
                <c:pt idx="417">
                  <c:v>3.0720000000000001</c:v>
                </c:pt>
                <c:pt idx="418">
                  <c:v>3.0743999999999998</c:v>
                </c:pt>
                <c:pt idx="419">
                  <c:v>3.0816000000000003</c:v>
                </c:pt>
                <c:pt idx="420">
                  <c:v>3.0842999999999998</c:v>
                </c:pt>
                <c:pt idx="421">
                  <c:v>3.0887999999999995</c:v>
                </c:pt>
                <c:pt idx="422">
                  <c:v>3.0908999999999995</c:v>
                </c:pt>
                <c:pt idx="423">
                  <c:v>3.0912000000000002</c:v>
                </c:pt>
                <c:pt idx="424">
                  <c:v>3.0960000000000001</c:v>
                </c:pt>
                <c:pt idx="425">
                  <c:v>3.1008</c:v>
                </c:pt>
                <c:pt idx="426">
                  <c:v>3.1031999999999997</c:v>
                </c:pt>
                <c:pt idx="427">
                  <c:v>3.1103999999999998</c:v>
                </c:pt>
                <c:pt idx="428">
                  <c:v>3.1227</c:v>
                </c:pt>
                <c:pt idx="429">
                  <c:v>3.1247999999999996</c:v>
                </c:pt>
                <c:pt idx="430">
                  <c:v>3.1296000000000004</c:v>
                </c:pt>
                <c:pt idx="431">
                  <c:v>3.1320000000000001</c:v>
                </c:pt>
                <c:pt idx="432">
                  <c:v>3.1392000000000002</c:v>
                </c:pt>
                <c:pt idx="433">
                  <c:v>3.1488</c:v>
                </c:pt>
                <c:pt idx="434">
                  <c:v>3.1495999999999995</c:v>
                </c:pt>
                <c:pt idx="435">
                  <c:v>3.1560000000000001</c:v>
                </c:pt>
                <c:pt idx="436">
                  <c:v>3.1583999999999994</c:v>
                </c:pt>
                <c:pt idx="437">
                  <c:v>3.1600000000000006</c:v>
                </c:pt>
                <c:pt idx="438">
                  <c:v>3.1607999999999996</c:v>
                </c:pt>
                <c:pt idx="439">
                  <c:v>3.1680000000000001</c:v>
                </c:pt>
                <c:pt idx="440">
                  <c:v>3.1776000000000004</c:v>
                </c:pt>
                <c:pt idx="441">
                  <c:v>3.1872000000000003</c:v>
                </c:pt>
                <c:pt idx="442">
                  <c:v>3.1920000000000002</c:v>
                </c:pt>
                <c:pt idx="443">
                  <c:v>3.1967999999999996</c:v>
                </c:pt>
                <c:pt idx="444">
                  <c:v>3.2035999999999993</c:v>
                </c:pt>
                <c:pt idx="445">
                  <c:v>3.2040000000000002</c:v>
                </c:pt>
                <c:pt idx="446">
                  <c:v>3.2063999999999995</c:v>
                </c:pt>
                <c:pt idx="447">
                  <c:v>3.2066999999999997</c:v>
                </c:pt>
                <c:pt idx="448">
                  <c:v>3.2160000000000002</c:v>
                </c:pt>
                <c:pt idx="449">
                  <c:v>3.2183999999999995</c:v>
                </c:pt>
                <c:pt idx="450">
                  <c:v>3.2256000000000005</c:v>
                </c:pt>
                <c:pt idx="451">
                  <c:v>3.2327999999999997</c:v>
                </c:pt>
                <c:pt idx="452">
                  <c:v>3.24</c:v>
                </c:pt>
                <c:pt idx="453">
                  <c:v>3.2448000000000001</c:v>
                </c:pt>
                <c:pt idx="454">
                  <c:v>3.2543999999999995</c:v>
                </c:pt>
                <c:pt idx="455">
                  <c:v>3.258</c:v>
                </c:pt>
                <c:pt idx="456">
                  <c:v>3.2687999999999997</c:v>
                </c:pt>
                <c:pt idx="457">
                  <c:v>3.2710000000000004</c:v>
                </c:pt>
                <c:pt idx="458">
                  <c:v>3.2736000000000005</c:v>
                </c:pt>
                <c:pt idx="459">
                  <c:v>3.2759999999999998</c:v>
                </c:pt>
                <c:pt idx="460">
                  <c:v>3.278</c:v>
                </c:pt>
                <c:pt idx="461">
                  <c:v>3.2832000000000003</c:v>
                </c:pt>
                <c:pt idx="462">
                  <c:v>3.2903999999999995</c:v>
                </c:pt>
                <c:pt idx="463">
                  <c:v>3.2928000000000002</c:v>
                </c:pt>
                <c:pt idx="464">
                  <c:v>3.2976000000000005</c:v>
                </c:pt>
                <c:pt idx="465">
                  <c:v>3.3023999999999996</c:v>
                </c:pt>
                <c:pt idx="466">
                  <c:v>3.3079999999999998</c:v>
                </c:pt>
                <c:pt idx="467">
                  <c:v>3.3119999999999998</c:v>
                </c:pt>
                <c:pt idx="468">
                  <c:v>3.3216000000000006</c:v>
                </c:pt>
                <c:pt idx="469">
                  <c:v>3.3407999999999998</c:v>
                </c:pt>
                <c:pt idx="470">
                  <c:v>3.3503999999999996</c:v>
                </c:pt>
                <c:pt idx="471">
                  <c:v>3.3552</c:v>
                </c:pt>
                <c:pt idx="472">
                  <c:v>3.36</c:v>
                </c:pt>
                <c:pt idx="473">
                  <c:v>3.3792000000000004</c:v>
                </c:pt>
                <c:pt idx="474">
                  <c:v>3.3888000000000003</c:v>
                </c:pt>
                <c:pt idx="475">
                  <c:v>3.3912</c:v>
                </c:pt>
                <c:pt idx="476">
                  <c:v>3.3983999999999996</c:v>
                </c:pt>
                <c:pt idx="477">
                  <c:v>3.407</c:v>
                </c:pt>
                <c:pt idx="478">
                  <c:v>3.4073999999999995</c:v>
                </c:pt>
                <c:pt idx="479">
                  <c:v>3.42</c:v>
                </c:pt>
                <c:pt idx="480">
                  <c:v>3.4272000000000005</c:v>
                </c:pt>
                <c:pt idx="481">
                  <c:v>3.4343999999999997</c:v>
                </c:pt>
                <c:pt idx="482">
                  <c:v>3.4361999999999999</c:v>
                </c:pt>
                <c:pt idx="483">
                  <c:v>3.4416000000000002</c:v>
                </c:pt>
                <c:pt idx="484">
                  <c:v>3.4463999999999997</c:v>
                </c:pt>
                <c:pt idx="485">
                  <c:v>3.456</c:v>
                </c:pt>
                <c:pt idx="486">
                  <c:v>3.4565000000000001</c:v>
                </c:pt>
                <c:pt idx="487">
                  <c:v>3.4643999999999995</c:v>
                </c:pt>
                <c:pt idx="488">
                  <c:v>3.4703999999999997</c:v>
                </c:pt>
                <c:pt idx="489">
                  <c:v>3.4748000000000001</c:v>
                </c:pt>
                <c:pt idx="490">
                  <c:v>3.4752000000000001</c:v>
                </c:pt>
                <c:pt idx="491">
                  <c:v>3.4776000000000002</c:v>
                </c:pt>
                <c:pt idx="492">
                  <c:v>3.4943999999999997</c:v>
                </c:pt>
                <c:pt idx="493">
                  <c:v>3.504</c:v>
                </c:pt>
                <c:pt idx="494">
                  <c:v>3.5136000000000003</c:v>
                </c:pt>
                <c:pt idx="495">
                  <c:v>3.5207999999999999</c:v>
                </c:pt>
                <c:pt idx="496">
                  <c:v>3.5232000000000001</c:v>
                </c:pt>
                <c:pt idx="497">
                  <c:v>3.528</c:v>
                </c:pt>
                <c:pt idx="498">
                  <c:v>3.5423999999999998</c:v>
                </c:pt>
                <c:pt idx="499">
                  <c:v>3.5510000000000002</c:v>
                </c:pt>
                <c:pt idx="500">
                  <c:v>3.5616000000000003</c:v>
                </c:pt>
                <c:pt idx="501">
                  <c:v>3.5712000000000002</c:v>
                </c:pt>
                <c:pt idx="502">
                  <c:v>3.5903999999999998</c:v>
                </c:pt>
                <c:pt idx="503">
                  <c:v>3.5927999999999995</c:v>
                </c:pt>
                <c:pt idx="504">
                  <c:v>3.6</c:v>
                </c:pt>
                <c:pt idx="505">
                  <c:v>3.6004999999999998</c:v>
                </c:pt>
                <c:pt idx="506">
                  <c:v>3.6096000000000004</c:v>
                </c:pt>
                <c:pt idx="507">
                  <c:v>3.6120000000000001</c:v>
                </c:pt>
                <c:pt idx="508">
                  <c:v>3.6192000000000002</c:v>
                </c:pt>
                <c:pt idx="509">
                  <c:v>3.6240000000000001</c:v>
                </c:pt>
                <c:pt idx="510">
                  <c:v>3.6287999999999996</c:v>
                </c:pt>
                <c:pt idx="511">
                  <c:v>3.6288</c:v>
                </c:pt>
                <c:pt idx="512">
                  <c:v>3.6383999999999999</c:v>
                </c:pt>
                <c:pt idx="513">
                  <c:v>3.6480000000000001</c:v>
                </c:pt>
                <c:pt idx="514">
                  <c:v>3.6497999999999999</c:v>
                </c:pt>
                <c:pt idx="515">
                  <c:v>3.6557999999999997</c:v>
                </c:pt>
                <c:pt idx="516">
                  <c:v>3.6576000000000004</c:v>
                </c:pt>
                <c:pt idx="517">
                  <c:v>3.66</c:v>
                </c:pt>
                <c:pt idx="518">
                  <c:v>3.6672000000000002</c:v>
                </c:pt>
                <c:pt idx="519">
                  <c:v>3.6768000000000001</c:v>
                </c:pt>
                <c:pt idx="520">
                  <c:v>3.6791999999999998</c:v>
                </c:pt>
                <c:pt idx="521">
                  <c:v>3.6840000000000002</c:v>
                </c:pt>
                <c:pt idx="522">
                  <c:v>3.6996000000000002</c:v>
                </c:pt>
                <c:pt idx="523">
                  <c:v>3.7025000000000001</c:v>
                </c:pt>
                <c:pt idx="524">
                  <c:v>3.7056000000000004</c:v>
                </c:pt>
                <c:pt idx="525">
                  <c:v>3.7080000000000002</c:v>
                </c:pt>
                <c:pt idx="526">
                  <c:v>3.7151999999999998</c:v>
                </c:pt>
                <c:pt idx="527">
                  <c:v>3.7152000000000003</c:v>
                </c:pt>
                <c:pt idx="528">
                  <c:v>3.7223999999999995</c:v>
                </c:pt>
                <c:pt idx="529">
                  <c:v>3.7248000000000001</c:v>
                </c:pt>
                <c:pt idx="530">
                  <c:v>3.7344000000000004</c:v>
                </c:pt>
                <c:pt idx="531">
                  <c:v>3.7367999999999997</c:v>
                </c:pt>
                <c:pt idx="532">
                  <c:v>3.7440000000000002</c:v>
                </c:pt>
                <c:pt idx="533">
                  <c:v>3.7536000000000005</c:v>
                </c:pt>
                <c:pt idx="534">
                  <c:v>3.7632000000000003</c:v>
                </c:pt>
                <c:pt idx="535">
                  <c:v>3.7656000000000005</c:v>
                </c:pt>
                <c:pt idx="536">
                  <c:v>3.7668000000000004</c:v>
                </c:pt>
                <c:pt idx="537">
                  <c:v>3.7728000000000002</c:v>
                </c:pt>
                <c:pt idx="538">
                  <c:v>3.78</c:v>
                </c:pt>
                <c:pt idx="539">
                  <c:v>3.7824000000000004</c:v>
                </c:pt>
                <c:pt idx="540">
                  <c:v>3.7871999999999999</c:v>
                </c:pt>
                <c:pt idx="541">
                  <c:v>3.8016000000000005</c:v>
                </c:pt>
                <c:pt idx="542">
                  <c:v>3.8048000000000002</c:v>
                </c:pt>
                <c:pt idx="543">
                  <c:v>3.8112000000000004</c:v>
                </c:pt>
                <c:pt idx="544">
                  <c:v>3.8159999999999998</c:v>
                </c:pt>
                <c:pt idx="545">
                  <c:v>3.8208000000000002</c:v>
                </c:pt>
                <c:pt idx="546">
                  <c:v>3.8231999999999999</c:v>
                </c:pt>
                <c:pt idx="547">
                  <c:v>3.8279999999999998</c:v>
                </c:pt>
                <c:pt idx="548">
                  <c:v>3.8304000000000005</c:v>
                </c:pt>
                <c:pt idx="549">
                  <c:v>3.8376000000000006</c:v>
                </c:pt>
                <c:pt idx="550">
                  <c:v>3.84</c:v>
                </c:pt>
                <c:pt idx="551">
                  <c:v>3.8447999999999998</c:v>
                </c:pt>
                <c:pt idx="552">
                  <c:v>3.8504</c:v>
                </c:pt>
                <c:pt idx="553">
                  <c:v>3.8592</c:v>
                </c:pt>
                <c:pt idx="554">
                  <c:v>3.8592000000000004</c:v>
                </c:pt>
                <c:pt idx="555">
                  <c:v>3.8639999999999999</c:v>
                </c:pt>
                <c:pt idx="556">
                  <c:v>3.8688000000000002</c:v>
                </c:pt>
                <c:pt idx="557">
                  <c:v>3.8784000000000005</c:v>
                </c:pt>
                <c:pt idx="558">
                  <c:v>3.8839999999999999</c:v>
                </c:pt>
                <c:pt idx="559">
                  <c:v>3.8879999999999999</c:v>
                </c:pt>
                <c:pt idx="560">
                  <c:v>3.8976000000000002</c:v>
                </c:pt>
                <c:pt idx="561">
                  <c:v>3.9</c:v>
                </c:pt>
                <c:pt idx="562">
                  <c:v>3.9023999999999996</c:v>
                </c:pt>
                <c:pt idx="563">
                  <c:v>3.9096000000000002</c:v>
                </c:pt>
                <c:pt idx="564">
                  <c:v>3.9119999999999999</c:v>
                </c:pt>
                <c:pt idx="565">
                  <c:v>3.9168000000000003</c:v>
                </c:pt>
                <c:pt idx="566">
                  <c:v>3.9264000000000006</c:v>
                </c:pt>
                <c:pt idx="567">
                  <c:v>3.9359999999999999</c:v>
                </c:pt>
                <c:pt idx="568">
                  <c:v>3.9456000000000002</c:v>
                </c:pt>
                <c:pt idx="569">
                  <c:v>3.948</c:v>
                </c:pt>
                <c:pt idx="570">
                  <c:v>3.9648000000000003</c:v>
                </c:pt>
                <c:pt idx="571">
                  <c:v>3.9695</c:v>
                </c:pt>
                <c:pt idx="572">
                  <c:v>3.9744000000000006</c:v>
                </c:pt>
                <c:pt idx="573">
                  <c:v>3.9816000000000003</c:v>
                </c:pt>
                <c:pt idx="574">
                  <c:v>3.984</c:v>
                </c:pt>
                <c:pt idx="575">
                  <c:v>3.9936000000000003</c:v>
                </c:pt>
                <c:pt idx="576">
                  <c:v>4.0128000000000004</c:v>
                </c:pt>
                <c:pt idx="577">
                  <c:v>4.0176000000000007</c:v>
                </c:pt>
                <c:pt idx="578">
                  <c:v>4.0199999999999996</c:v>
                </c:pt>
                <c:pt idx="579">
                  <c:v>4.0247999999999999</c:v>
                </c:pt>
                <c:pt idx="580">
                  <c:v>4.032</c:v>
                </c:pt>
                <c:pt idx="581">
                  <c:v>4.0392000000000001</c:v>
                </c:pt>
                <c:pt idx="582">
                  <c:v>4.0416000000000007</c:v>
                </c:pt>
                <c:pt idx="583">
                  <c:v>4.0439999999999996</c:v>
                </c:pt>
                <c:pt idx="584">
                  <c:v>4.0512000000000006</c:v>
                </c:pt>
                <c:pt idx="585">
                  <c:v>4.0608000000000004</c:v>
                </c:pt>
                <c:pt idx="586">
                  <c:v>4.0674999999999999</c:v>
                </c:pt>
                <c:pt idx="587">
                  <c:v>4.0704000000000002</c:v>
                </c:pt>
                <c:pt idx="588">
                  <c:v>4.08</c:v>
                </c:pt>
                <c:pt idx="589">
                  <c:v>4.0896000000000008</c:v>
                </c:pt>
                <c:pt idx="590">
                  <c:v>4.0919999999999996</c:v>
                </c:pt>
                <c:pt idx="591">
                  <c:v>4.0947000000000005</c:v>
                </c:pt>
                <c:pt idx="592">
                  <c:v>4.0992000000000006</c:v>
                </c:pt>
                <c:pt idx="593">
                  <c:v>4.1040000000000001</c:v>
                </c:pt>
                <c:pt idx="594">
                  <c:v>4.1088000000000005</c:v>
                </c:pt>
                <c:pt idx="595">
                  <c:v>4.1100000000000003</c:v>
                </c:pt>
                <c:pt idx="596">
                  <c:v>4.1135000000000002</c:v>
                </c:pt>
                <c:pt idx="597">
                  <c:v>4.1184000000000003</c:v>
                </c:pt>
                <c:pt idx="598">
                  <c:v>4.1192000000000002</c:v>
                </c:pt>
                <c:pt idx="599">
                  <c:v>4.1280000000000001</c:v>
                </c:pt>
                <c:pt idx="600">
                  <c:v>4.1399999999999997</c:v>
                </c:pt>
                <c:pt idx="601">
                  <c:v>4.1472000000000007</c:v>
                </c:pt>
                <c:pt idx="602">
                  <c:v>4.1520000000000001</c:v>
                </c:pt>
                <c:pt idx="603">
                  <c:v>4.1760000000000002</c:v>
                </c:pt>
                <c:pt idx="604">
                  <c:v>4.180200000000001</c:v>
                </c:pt>
                <c:pt idx="605">
                  <c:v>4.1824000000000003</c:v>
                </c:pt>
                <c:pt idx="606">
                  <c:v>4.1879999999999997</c:v>
                </c:pt>
                <c:pt idx="607">
                  <c:v>4.2</c:v>
                </c:pt>
                <c:pt idx="608">
                  <c:v>4.2039999999999997</c:v>
                </c:pt>
                <c:pt idx="609">
                  <c:v>4.2119999999999997</c:v>
                </c:pt>
                <c:pt idx="610">
                  <c:v>4.2144000000000004</c:v>
                </c:pt>
                <c:pt idx="611">
                  <c:v>4.2240000000000002</c:v>
                </c:pt>
                <c:pt idx="612">
                  <c:v>4.2300000000000004</c:v>
                </c:pt>
                <c:pt idx="613">
                  <c:v>4.2336</c:v>
                </c:pt>
                <c:pt idx="614">
                  <c:v>4.2359999999999998</c:v>
                </c:pt>
                <c:pt idx="615">
                  <c:v>4.2528000000000006</c:v>
                </c:pt>
                <c:pt idx="616">
                  <c:v>4.2624000000000004</c:v>
                </c:pt>
                <c:pt idx="617">
                  <c:v>4.2677999999999994</c:v>
                </c:pt>
                <c:pt idx="618">
                  <c:v>4.2702000000000009</c:v>
                </c:pt>
                <c:pt idx="619">
                  <c:v>4.2720000000000002</c:v>
                </c:pt>
                <c:pt idx="620">
                  <c:v>4.2912000000000008</c:v>
                </c:pt>
                <c:pt idx="621">
                  <c:v>4.2960000000000003</c:v>
                </c:pt>
                <c:pt idx="622">
                  <c:v>4.3079999999999998</c:v>
                </c:pt>
                <c:pt idx="623">
                  <c:v>4.3104000000000005</c:v>
                </c:pt>
                <c:pt idx="624">
                  <c:v>4.32</c:v>
                </c:pt>
                <c:pt idx="625">
                  <c:v>4.3307999999999991</c:v>
                </c:pt>
                <c:pt idx="626">
                  <c:v>4.3392000000000008</c:v>
                </c:pt>
                <c:pt idx="627">
                  <c:v>4.3487999999999989</c:v>
                </c:pt>
                <c:pt idx="628">
                  <c:v>4.3487999999999998</c:v>
                </c:pt>
                <c:pt idx="629">
                  <c:v>4.3559999999999999</c:v>
                </c:pt>
                <c:pt idx="630">
                  <c:v>4.3584000000000005</c:v>
                </c:pt>
                <c:pt idx="631">
                  <c:v>4.3680000000000003</c:v>
                </c:pt>
                <c:pt idx="632">
                  <c:v>4.3920000000000003</c:v>
                </c:pt>
                <c:pt idx="633">
                  <c:v>4.4063999999999997</c:v>
                </c:pt>
                <c:pt idx="634">
                  <c:v>4.4064000000000005</c:v>
                </c:pt>
                <c:pt idx="635">
                  <c:v>4.4154</c:v>
                </c:pt>
                <c:pt idx="636">
                  <c:v>4.4160000000000004</c:v>
                </c:pt>
                <c:pt idx="637">
                  <c:v>4.4279999999999999</c:v>
                </c:pt>
                <c:pt idx="638">
                  <c:v>4.4400000000000004</c:v>
                </c:pt>
                <c:pt idx="639">
                  <c:v>4.4424000000000001</c:v>
                </c:pt>
                <c:pt idx="640">
                  <c:v>4.444</c:v>
                </c:pt>
                <c:pt idx="641">
                  <c:v>4.4447999999999999</c:v>
                </c:pt>
                <c:pt idx="642">
                  <c:v>4.4543999999999997</c:v>
                </c:pt>
                <c:pt idx="643">
                  <c:v>4.4640000000000004</c:v>
                </c:pt>
                <c:pt idx="644">
                  <c:v>4.4736000000000002</c:v>
                </c:pt>
                <c:pt idx="645">
                  <c:v>4.476</c:v>
                </c:pt>
                <c:pt idx="646">
                  <c:v>4.4927999999999999</c:v>
                </c:pt>
                <c:pt idx="647">
                  <c:v>4.5</c:v>
                </c:pt>
                <c:pt idx="648">
                  <c:v>4.5072000000000001</c:v>
                </c:pt>
                <c:pt idx="649">
                  <c:v>4.5216000000000003</c:v>
                </c:pt>
                <c:pt idx="650">
                  <c:v>4.524</c:v>
                </c:pt>
                <c:pt idx="651">
                  <c:v>4.5359999999999996</c:v>
                </c:pt>
                <c:pt idx="652">
                  <c:v>4.5503999999999998</c:v>
                </c:pt>
                <c:pt idx="653">
                  <c:v>4.5599999999999996</c:v>
                </c:pt>
                <c:pt idx="654">
                  <c:v>4.5647999999999991</c:v>
                </c:pt>
                <c:pt idx="655">
                  <c:v>4.5696000000000003</c:v>
                </c:pt>
                <c:pt idx="656">
                  <c:v>4.5720000000000001</c:v>
                </c:pt>
                <c:pt idx="657">
                  <c:v>4.5839999999999996</c:v>
                </c:pt>
                <c:pt idx="658">
                  <c:v>4.5863999999999994</c:v>
                </c:pt>
                <c:pt idx="659">
                  <c:v>4.5888</c:v>
                </c:pt>
                <c:pt idx="660">
                  <c:v>4.5960000000000001</c:v>
                </c:pt>
                <c:pt idx="661">
                  <c:v>4.5984000000000007</c:v>
                </c:pt>
                <c:pt idx="662">
                  <c:v>4.6079999999999997</c:v>
                </c:pt>
                <c:pt idx="663">
                  <c:v>4.62</c:v>
                </c:pt>
                <c:pt idx="664">
                  <c:v>4.6367999999999991</c:v>
                </c:pt>
                <c:pt idx="665">
                  <c:v>4.6464000000000008</c:v>
                </c:pt>
                <c:pt idx="666">
                  <c:v>4.6520000000000001</c:v>
                </c:pt>
                <c:pt idx="667">
                  <c:v>4.6559999999999997</c:v>
                </c:pt>
                <c:pt idx="668">
                  <c:v>4.6580000000000004</c:v>
                </c:pt>
                <c:pt idx="669">
                  <c:v>4.6627999999999998</c:v>
                </c:pt>
                <c:pt idx="670">
                  <c:v>4.6656000000000004</c:v>
                </c:pt>
                <c:pt idx="671">
                  <c:v>4.6752000000000011</c:v>
                </c:pt>
                <c:pt idx="672">
                  <c:v>4.68</c:v>
                </c:pt>
                <c:pt idx="673">
                  <c:v>4.7009999999999987</c:v>
                </c:pt>
                <c:pt idx="674">
                  <c:v>4.7039999999999997</c:v>
                </c:pt>
                <c:pt idx="675">
                  <c:v>4.7045999999999992</c:v>
                </c:pt>
                <c:pt idx="676">
                  <c:v>4.7160000000000002</c:v>
                </c:pt>
                <c:pt idx="677">
                  <c:v>4.7231999999999994</c:v>
                </c:pt>
                <c:pt idx="678">
                  <c:v>4.7279999999999998</c:v>
                </c:pt>
                <c:pt idx="679">
                  <c:v>4.7376000000000005</c:v>
                </c:pt>
                <c:pt idx="680">
                  <c:v>4.74</c:v>
                </c:pt>
                <c:pt idx="681">
                  <c:v>4.7424000000000008</c:v>
                </c:pt>
                <c:pt idx="682">
                  <c:v>4.7447999999999997</c:v>
                </c:pt>
                <c:pt idx="683">
                  <c:v>4.7519999999999998</c:v>
                </c:pt>
                <c:pt idx="684">
                  <c:v>4.7595000000000001</c:v>
                </c:pt>
                <c:pt idx="685">
                  <c:v>4.7640000000000002</c:v>
                </c:pt>
                <c:pt idx="686">
                  <c:v>4.7683999999999997</c:v>
                </c:pt>
                <c:pt idx="687">
                  <c:v>4.7805</c:v>
                </c:pt>
                <c:pt idx="688">
                  <c:v>4.7807999999999993</c:v>
                </c:pt>
                <c:pt idx="689">
                  <c:v>4.7832000000000008</c:v>
                </c:pt>
                <c:pt idx="690">
                  <c:v>4.7939999999999996</c:v>
                </c:pt>
                <c:pt idx="691">
                  <c:v>4.8</c:v>
                </c:pt>
                <c:pt idx="692">
                  <c:v>4.8019999999999996</c:v>
                </c:pt>
                <c:pt idx="693">
                  <c:v>4.8072000000000008</c:v>
                </c:pt>
                <c:pt idx="694">
                  <c:v>4.8096000000000005</c:v>
                </c:pt>
                <c:pt idx="695">
                  <c:v>4.8239999999999998</c:v>
                </c:pt>
                <c:pt idx="696">
                  <c:v>4.8360000000000003</c:v>
                </c:pt>
                <c:pt idx="697">
                  <c:v>4.8479999999999999</c:v>
                </c:pt>
                <c:pt idx="698">
                  <c:v>4.8600000000000003</c:v>
                </c:pt>
                <c:pt idx="699">
                  <c:v>4.8719999999999999</c:v>
                </c:pt>
                <c:pt idx="700">
                  <c:v>4.8816000000000006</c:v>
                </c:pt>
                <c:pt idx="701">
                  <c:v>4.8840000000000003</c:v>
                </c:pt>
                <c:pt idx="702">
                  <c:v>4.8887999999999989</c:v>
                </c:pt>
                <c:pt idx="703">
                  <c:v>4.8959999999999999</c:v>
                </c:pt>
                <c:pt idx="704">
                  <c:v>4.9056000000000006</c:v>
                </c:pt>
                <c:pt idx="705">
                  <c:v>4.9103999999999992</c:v>
                </c:pt>
                <c:pt idx="706">
                  <c:v>4.9320000000000004</c:v>
                </c:pt>
                <c:pt idx="707">
                  <c:v>4.9373999999999993</c:v>
                </c:pt>
                <c:pt idx="708">
                  <c:v>4.9398</c:v>
                </c:pt>
                <c:pt idx="709">
                  <c:v>4.944</c:v>
                </c:pt>
                <c:pt idx="710">
                  <c:v>4.9536000000000007</c:v>
                </c:pt>
                <c:pt idx="711">
                  <c:v>4.9560000000000004</c:v>
                </c:pt>
                <c:pt idx="712">
                  <c:v>4.9596</c:v>
                </c:pt>
                <c:pt idx="713">
                  <c:v>4.9632000000000005</c:v>
                </c:pt>
                <c:pt idx="714">
                  <c:v>4.968</c:v>
                </c:pt>
                <c:pt idx="715">
                  <c:v>4.9728000000000003</c:v>
                </c:pt>
                <c:pt idx="716">
                  <c:v>4.9752000000000001</c:v>
                </c:pt>
                <c:pt idx="717">
                  <c:v>4.9872000000000005</c:v>
                </c:pt>
                <c:pt idx="718">
                  <c:v>4.9894999999999996</c:v>
                </c:pt>
                <c:pt idx="719">
                  <c:v>4.992</c:v>
                </c:pt>
                <c:pt idx="720">
                  <c:v>5.0016000000000007</c:v>
                </c:pt>
                <c:pt idx="721">
                  <c:v>5.0111999999999997</c:v>
                </c:pt>
                <c:pt idx="722">
                  <c:v>5.0123999999999995</c:v>
                </c:pt>
                <c:pt idx="723">
                  <c:v>5.0279999999999996</c:v>
                </c:pt>
                <c:pt idx="724">
                  <c:v>5.0352000000000006</c:v>
                </c:pt>
                <c:pt idx="725">
                  <c:v>5.04</c:v>
                </c:pt>
                <c:pt idx="726">
                  <c:v>5.0415000000000001</c:v>
                </c:pt>
                <c:pt idx="727">
                  <c:v>5.0519999999999996</c:v>
                </c:pt>
                <c:pt idx="728">
                  <c:v>5.0543999999999993</c:v>
                </c:pt>
                <c:pt idx="729">
                  <c:v>5.0640000000000001</c:v>
                </c:pt>
                <c:pt idx="730">
                  <c:v>5.0687999999999995</c:v>
                </c:pt>
                <c:pt idx="731">
                  <c:v>5.0784000000000002</c:v>
                </c:pt>
                <c:pt idx="732">
                  <c:v>5.0796000000000001</c:v>
                </c:pt>
                <c:pt idx="733">
                  <c:v>5.0880000000000001</c:v>
                </c:pt>
                <c:pt idx="734">
                  <c:v>5.0907999999999998</c:v>
                </c:pt>
                <c:pt idx="735">
                  <c:v>5.0916000000000006</c:v>
                </c:pt>
                <c:pt idx="736">
                  <c:v>5.0999999999999996</c:v>
                </c:pt>
                <c:pt idx="737">
                  <c:v>5.1047999999999991</c:v>
                </c:pt>
                <c:pt idx="738">
                  <c:v>5.1072000000000006</c:v>
                </c:pt>
                <c:pt idx="739">
                  <c:v>5.1120000000000001</c:v>
                </c:pt>
                <c:pt idx="740">
                  <c:v>5.1239999999999997</c:v>
                </c:pt>
                <c:pt idx="741">
                  <c:v>5.125799999999999</c:v>
                </c:pt>
                <c:pt idx="742">
                  <c:v>5.1263999999999994</c:v>
                </c:pt>
                <c:pt idx="743">
                  <c:v>5.1405000000000003</c:v>
                </c:pt>
                <c:pt idx="744">
                  <c:v>5.1551999999999998</c:v>
                </c:pt>
                <c:pt idx="745">
                  <c:v>5.1603999999999992</c:v>
                </c:pt>
                <c:pt idx="746">
                  <c:v>5.1660000000000004</c:v>
                </c:pt>
                <c:pt idx="747">
                  <c:v>5.1680000000000001</c:v>
                </c:pt>
                <c:pt idx="748">
                  <c:v>5.1719999999999997</c:v>
                </c:pt>
                <c:pt idx="749">
                  <c:v>5.1840000000000002</c:v>
                </c:pt>
                <c:pt idx="750">
                  <c:v>5.1983999999999995</c:v>
                </c:pt>
                <c:pt idx="751">
                  <c:v>5.2119999999999997</c:v>
                </c:pt>
                <c:pt idx="752">
                  <c:v>5.2439999999999998</c:v>
                </c:pt>
                <c:pt idx="753">
                  <c:v>5.2460000000000013</c:v>
                </c:pt>
                <c:pt idx="754">
                  <c:v>5.2512000000000008</c:v>
                </c:pt>
                <c:pt idx="755">
                  <c:v>5.2560000000000002</c:v>
                </c:pt>
                <c:pt idx="756">
                  <c:v>5.2704000000000004</c:v>
                </c:pt>
                <c:pt idx="757">
                  <c:v>5.2751999999999999</c:v>
                </c:pt>
                <c:pt idx="758">
                  <c:v>5.2919999999999998</c:v>
                </c:pt>
                <c:pt idx="759">
                  <c:v>5.2991999999999999</c:v>
                </c:pt>
                <c:pt idx="760">
                  <c:v>5.3135000000000003</c:v>
                </c:pt>
                <c:pt idx="761">
                  <c:v>5.3390000000000004</c:v>
                </c:pt>
                <c:pt idx="762">
                  <c:v>5.3423999999999996</c:v>
                </c:pt>
                <c:pt idx="763">
                  <c:v>5.3544</c:v>
                </c:pt>
                <c:pt idx="764">
                  <c:v>5.3556000000000008</c:v>
                </c:pt>
                <c:pt idx="765">
                  <c:v>5.3760000000000003</c:v>
                </c:pt>
                <c:pt idx="766">
                  <c:v>5.3789999999999996</c:v>
                </c:pt>
                <c:pt idx="767">
                  <c:v>5.3856000000000002</c:v>
                </c:pt>
                <c:pt idx="768">
                  <c:v>5.3952000000000009</c:v>
                </c:pt>
                <c:pt idx="769">
                  <c:v>5.3979999999999997</c:v>
                </c:pt>
                <c:pt idx="770">
                  <c:v>5.4092000000000011</c:v>
                </c:pt>
                <c:pt idx="771">
                  <c:v>5.4095999999999993</c:v>
                </c:pt>
                <c:pt idx="772">
                  <c:v>5.4143999999999997</c:v>
                </c:pt>
                <c:pt idx="773">
                  <c:v>5.415</c:v>
                </c:pt>
                <c:pt idx="774">
                  <c:v>5.4359999999999999</c:v>
                </c:pt>
                <c:pt idx="775">
                  <c:v>5.4432</c:v>
                </c:pt>
                <c:pt idx="776">
                  <c:v>5.4576000000000002</c:v>
                </c:pt>
                <c:pt idx="777">
                  <c:v>5.4720000000000004</c:v>
                </c:pt>
                <c:pt idx="778">
                  <c:v>5.4723999999999995</c:v>
                </c:pt>
                <c:pt idx="779">
                  <c:v>5.4832000000000001</c:v>
                </c:pt>
                <c:pt idx="780">
                  <c:v>5.4960000000000004</c:v>
                </c:pt>
                <c:pt idx="781">
                  <c:v>5.5056000000000003</c:v>
                </c:pt>
                <c:pt idx="782">
                  <c:v>5.5295999999999994</c:v>
                </c:pt>
                <c:pt idx="783">
                  <c:v>5.539200000000001</c:v>
                </c:pt>
                <c:pt idx="784">
                  <c:v>5.5439999999999996</c:v>
                </c:pt>
                <c:pt idx="785">
                  <c:v>5.5579999999999998</c:v>
                </c:pt>
                <c:pt idx="786">
                  <c:v>5.5757999999999992</c:v>
                </c:pt>
                <c:pt idx="787">
                  <c:v>5.5932000000000004</c:v>
                </c:pt>
                <c:pt idx="788">
                  <c:v>5.5943999999999994</c:v>
                </c:pt>
                <c:pt idx="789">
                  <c:v>5.6216999999999997</c:v>
                </c:pt>
                <c:pt idx="790">
                  <c:v>5.6449999999999996</c:v>
                </c:pt>
                <c:pt idx="791">
                  <c:v>5.6520000000000001</c:v>
                </c:pt>
                <c:pt idx="792">
                  <c:v>5.6532</c:v>
                </c:pt>
                <c:pt idx="793">
                  <c:v>5.6615999999999991</c:v>
                </c:pt>
                <c:pt idx="794">
                  <c:v>5.6707000000000001</c:v>
                </c:pt>
                <c:pt idx="795">
                  <c:v>5.6828000000000012</c:v>
                </c:pt>
                <c:pt idx="796">
                  <c:v>5.6879999999999997</c:v>
                </c:pt>
                <c:pt idx="797">
                  <c:v>5.6891999999999996</c:v>
                </c:pt>
                <c:pt idx="798">
                  <c:v>5.7</c:v>
                </c:pt>
                <c:pt idx="799">
                  <c:v>5.7023999999999999</c:v>
                </c:pt>
                <c:pt idx="800">
                  <c:v>5.7167999999999992</c:v>
                </c:pt>
                <c:pt idx="801">
                  <c:v>5.7216000000000005</c:v>
                </c:pt>
                <c:pt idx="802">
                  <c:v>5.7408000000000001</c:v>
                </c:pt>
                <c:pt idx="803">
                  <c:v>5.7480000000000002</c:v>
                </c:pt>
                <c:pt idx="804">
                  <c:v>5.7623999999999995</c:v>
                </c:pt>
                <c:pt idx="805">
                  <c:v>5.7744</c:v>
                </c:pt>
                <c:pt idx="806">
                  <c:v>5.7791999999999994</c:v>
                </c:pt>
                <c:pt idx="807">
                  <c:v>5.7827999999999999</c:v>
                </c:pt>
                <c:pt idx="808">
                  <c:v>5.7854999999999999</c:v>
                </c:pt>
                <c:pt idx="809">
                  <c:v>5.7887999999999993</c:v>
                </c:pt>
                <c:pt idx="810">
                  <c:v>5.7960000000000003</c:v>
                </c:pt>
                <c:pt idx="811">
                  <c:v>5.8031999999999995</c:v>
                </c:pt>
                <c:pt idx="812">
                  <c:v>5.8079999999999998</c:v>
                </c:pt>
                <c:pt idx="813">
                  <c:v>5.8175999999999997</c:v>
                </c:pt>
                <c:pt idx="814">
                  <c:v>5.82</c:v>
                </c:pt>
                <c:pt idx="815">
                  <c:v>5.8295999999999992</c:v>
                </c:pt>
                <c:pt idx="816">
                  <c:v>5.8319999999999999</c:v>
                </c:pt>
                <c:pt idx="817">
                  <c:v>5.84</c:v>
                </c:pt>
                <c:pt idx="818">
                  <c:v>5.8526999999999996</c:v>
                </c:pt>
                <c:pt idx="819">
                  <c:v>5.8745000000000003</c:v>
                </c:pt>
                <c:pt idx="820">
                  <c:v>5.9027999999999992</c:v>
                </c:pt>
                <c:pt idx="821">
                  <c:v>5.9039999999999999</c:v>
                </c:pt>
                <c:pt idx="822">
                  <c:v>5.9136000000000006</c:v>
                </c:pt>
                <c:pt idx="823">
                  <c:v>5.9160000000000004</c:v>
                </c:pt>
                <c:pt idx="824">
                  <c:v>5.94</c:v>
                </c:pt>
                <c:pt idx="825">
                  <c:v>5.952</c:v>
                </c:pt>
                <c:pt idx="826">
                  <c:v>5.9583999999999993</c:v>
                </c:pt>
                <c:pt idx="827">
                  <c:v>5.9615999999999998</c:v>
                </c:pt>
                <c:pt idx="828">
                  <c:v>5.9710000000000001</c:v>
                </c:pt>
                <c:pt idx="829">
                  <c:v>5.9903999999999993</c:v>
                </c:pt>
                <c:pt idx="830">
                  <c:v>5.9975999999999994</c:v>
                </c:pt>
                <c:pt idx="831">
                  <c:v>6.0047999999999995</c:v>
                </c:pt>
                <c:pt idx="832">
                  <c:v>6.0119999999999996</c:v>
                </c:pt>
                <c:pt idx="833">
                  <c:v>6.0188999999999995</c:v>
                </c:pt>
                <c:pt idx="834">
                  <c:v>6.0279999999999996</c:v>
                </c:pt>
                <c:pt idx="835">
                  <c:v>6.0389999999999997</c:v>
                </c:pt>
                <c:pt idx="836">
                  <c:v>6.048</c:v>
                </c:pt>
                <c:pt idx="837">
                  <c:v>6.0623999999999993</c:v>
                </c:pt>
                <c:pt idx="838">
                  <c:v>6.1248000000000005</c:v>
                </c:pt>
                <c:pt idx="839">
                  <c:v>6.1487999999999996</c:v>
                </c:pt>
                <c:pt idx="840">
                  <c:v>6.1536</c:v>
                </c:pt>
                <c:pt idx="841">
                  <c:v>6.1632000000000007</c:v>
                </c:pt>
                <c:pt idx="842">
                  <c:v>6.2495999999999992</c:v>
                </c:pt>
                <c:pt idx="843">
                  <c:v>6.2543999999999995</c:v>
                </c:pt>
                <c:pt idx="844">
                  <c:v>6.2576000000000001</c:v>
                </c:pt>
                <c:pt idx="845">
                  <c:v>6.2640000000000002</c:v>
                </c:pt>
                <c:pt idx="846">
                  <c:v>6.2783999999999995</c:v>
                </c:pt>
                <c:pt idx="847">
                  <c:v>6.2869999999999999</c:v>
                </c:pt>
                <c:pt idx="848">
                  <c:v>6.2880000000000003</c:v>
                </c:pt>
                <c:pt idx="849">
                  <c:v>6.3321999999999985</c:v>
                </c:pt>
                <c:pt idx="850">
                  <c:v>6.3335999999999997</c:v>
                </c:pt>
                <c:pt idx="851">
                  <c:v>6.3503999999999996</c:v>
                </c:pt>
                <c:pt idx="852">
                  <c:v>6.3575999999999997</c:v>
                </c:pt>
                <c:pt idx="853">
                  <c:v>6.3840000000000003</c:v>
                </c:pt>
                <c:pt idx="854">
                  <c:v>6.3935999999999993</c:v>
                </c:pt>
                <c:pt idx="855">
                  <c:v>6.4007999999999994</c:v>
                </c:pt>
                <c:pt idx="856">
                  <c:v>6.4112999999999989</c:v>
                </c:pt>
                <c:pt idx="857">
                  <c:v>6.4164000000000003</c:v>
                </c:pt>
                <c:pt idx="858">
                  <c:v>6.4223999999999997</c:v>
                </c:pt>
                <c:pt idx="859">
                  <c:v>6.4343999999999992</c:v>
                </c:pt>
                <c:pt idx="860">
                  <c:v>6.436799999999999</c:v>
                </c:pt>
                <c:pt idx="861">
                  <c:v>6.4512000000000009</c:v>
                </c:pt>
                <c:pt idx="862">
                  <c:v>6.468</c:v>
                </c:pt>
                <c:pt idx="863">
                  <c:v>6.4704000000000006</c:v>
                </c:pt>
                <c:pt idx="864">
                  <c:v>6.5015999999999998</c:v>
                </c:pt>
                <c:pt idx="865">
                  <c:v>6.508799999999999</c:v>
                </c:pt>
                <c:pt idx="866">
                  <c:v>6.5375999999999994</c:v>
                </c:pt>
                <c:pt idx="867">
                  <c:v>6.5664000000000007</c:v>
                </c:pt>
                <c:pt idx="868">
                  <c:v>6.5687999999999995</c:v>
                </c:pt>
                <c:pt idx="869">
                  <c:v>6.5855999999999995</c:v>
                </c:pt>
                <c:pt idx="870">
                  <c:v>6.5904000000000007</c:v>
                </c:pt>
                <c:pt idx="871">
                  <c:v>6.5922000000000009</c:v>
                </c:pt>
                <c:pt idx="872">
                  <c:v>6.6191999999999993</c:v>
                </c:pt>
                <c:pt idx="873">
                  <c:v>6.6432000000000011</c:v>
                </c:pt>
                <c:pt idx="874">
                  <c:v>6.6479999999999997</c:v>
                </c:pt>
                <c:pt idx="875">
                  <c:v>6.6695999999999991</c:v>
                </c:pt>
                <c:pt idx="876">
                  <c:v>6.6744000000000003</c:v>
                </c:pt>
                <c:pt idx="877">
                  <c:v>6.6820000000000004</c:v>
                </c:pt>
                <c:pt idx="878">
                  <c:v>6.6863999999999999</c:v>
                </c:pt>
                <c:pt idx="879">
                  <c:v>6.6883999999999997</c:v>
                </c:pt>
                <c:pt idx="880">
                  <c:v>6.7039999999999997</c:v>
                </c:pt>
                <c:pt idx="881">
                  <c:v>6.7080000000000002</c:v>
                </c:pt>
                <c:pt idx="882">
                  <c:v>6.738599999999999</c:v>
                </c:pt>
                <c:pt idx="883">
                  <c:v>6.7472000000000003</c:v>
                </c:pt>
                <c:pt idx="884">
                  <c:v>6.7487999999999992</c:v>
                </c:pt>
                <c:pt idx="885">
                  <c:v>6.7528999999999995</c:v>
                </c:pt>
                <c:pt idx="886">
                  <c:v>6.7842000000000011</c:v>
                </c:pt>
                <c:pt idx="887">
                  <c:v>6.8040000000000003</c:v>
                </c:pt>
                <c:pt idx="888">
                  <c:v>6.8207999999999993</c:v>
                </c:pt>
                <c:pt idx="889">
                  <c:v>6.84</c:v>
                </c:pt>
                <c:pt idx="890">
                  <c:v>6.9047999999999989</c:v>
                </c:pt>
                <c:pt idx="891">
                  <c:v>6.9223999999999997</c:v>
                </c:pt>
                <c:pt idx="892">
                  <c:v>6.9515999999999991</c:v>
                </c:pt>
                <c:pt idx="893">
                  <c:v>6.9551999999999987</c:v>
                </c:pt>
                <c:pt idx="894">
                  <c:v>6.9887999999999995</c:v>
                </c:pt>
                <c:pt idx="895">
                  <c:v>6.9909999999999997</c:v>
                </c:pt>
                <c:pt idx="896">
                  <c:v>7.0055999999999994</c:v>
                </c:pt>
                <c:pt idx="897">
                  <c:v>7.05</c:v>
                </c:pt>
                <c:pt idx="898">
                  <c:v>7.0679999999999996</c:v>
                </c:pt>
                <c:pt idx="899">
                  <c:v>7.0847999999999995</c:v>
                </c:pt>
                <c:pt idx="900">
                  <c:v>7.1063999999999998</c:v>
                </c:pt>
                <c:pt idx="901">
                  <c:v>7.1336000000000004</c:v>
                </c:pt>
                <c:pt idx="902">
                  <c:v>7.1496000000000004</c:v>
                </c:pt>
                <c:pt idx="903">
                  <c:v>7.1903999999999995</c:v>
                </c:pt>
                <c:pt idx="904">
                  <c:v>7.2036999999999987</c:v>
                </c:pt>
                <c:pt idx="905">
                  <c:v>7.2483999999999993</c:v>
                </c:pt>
                <c:pt idx="906">
                  <c:v>7.2767999999999997</c:v>
                </c:pt>
                <c:pt idx="907">
                  <c:v>7.3007999999999988</c:v>
                </c:pt>
                <c:pt idx="908">
                  <c:v>7.3242000000000012</c:v>
                </c:pt>
                <c:pt idx="909">
                  <c:v>7.3422999999999998</c:v>
                </c:pt>
                <c:pt idx="910">
                  <c:v>7.3536000000000001</c:v>
                </c:pt>
                <c:pt idx="911">
                  <c:v>7.3751999999999986</c:v>
                </c:pt>
                <c:pt idx="912">
                  <c:v>7.4064000000000005</c:v>
                </c:pt>
                <c:pt idx="913">
                  <c:v>7.4087999999999994</c:v>
                </c:pt>
                <c:pt idx="914">
                  <c:v>7.4169999999999998</c:v>
                </c:pt>
                <c:pt idx="915">
                  <c:v>7.44</c:v>
                </c:pt>
                <c:pt idx="916">
                  <c:v>7.4465999999999992</c:v>
                </c:pt>
                <c:pt idx="917">
                  <c:v>7.4943999999999997</c:v>
                </c:pt>
                <c:pt idx="918">
                  <c:v>7.507200000000001</c:v>
                </c:pt>
                <c:pt idx="919">
                  <c:v>7.5141</c:v>
                </c:pt>
                <c:pt idx="920">
                  <c:v>7.5197999999999992</c:v>
                </c:pt>
                <c:pt idx="921">
                  <c:v>7.5264000000000006</c:v>
                </c:pt>
                <c:pt idx="922">
                  <c:v>7.531200000000001</c:v>
                </c:pt>
                <c:pt idx="923">
                  <c:v>7.56</c:v>
                </c:pt>
                <c:pt idx="924">
                  <c:v>7.5648000000000009</c:v>
                </c:pt>
                <c:pt idx="925">
                  <c:v>7.5767999999999995</c:v>
                </c:pt>
                <c:pt idx="926">
                  <c:v>7.5839999999999996</c:v>
                </c:pt>
                <c:pt idx="927">
                  <c:v>7.6008000000000013</c:v>
                </c:pt>
                <c:pt idx="928">
                  <c:v>7.7376000000000005</c:v>
                </c:pt>
                <c:pt idx="929">
                  <c:v>7.7472000000000003</c:v>
                </c:pt>
                <c:pt idx="930">
                  <c:v>7.7519999999999998</c:v>
                </c:pt>
                <c:pt idx="931">
                  <c:v>7.756800000000001</c:v>
                </c:pt>
                <c:pt idx="932">
                  <c:v>7.8047999999999993</c:v>
                </c:pt>
                <c:pt idx="933">
                  <c:v>7.8159999999999998</c:v>
                </c:pt>
                <c:pt idx="934">
                  <c:v>7.8819999999999997</c:v>
                </c:pt>
                <c:pt idx="935">
                  <c:v>7.8840000000000003</c:v>
                </c:pt>
                <c:pt idx="936">
                  <c:v>7.9464000000000006</c:v>
                </c:pt>
                <c:pt idx="937">
                  <c:v>7.9631999999999987</c:v>
                </c:pt>
                <c:pt idx="938">
                  <c:v>7.9755000000000003</c:v>
                </c:pt>
                <c:pt idx="939">
                  <c:v>7.9872000000000005</c:v>
                </c:pt>
                <c:pt idx="940">
                  <c:v>7.9968000000000012</c:v>
                </c:pt>
                <c:pt idx="941">
                  <c:v>8.0064000000000011</c:v>
                </c:pt>
                <c:pt idx="942">
                  <c:v>8.0256000000000007</c:v>
                </c:pt>
                <c:pt idx="943">
                  <c:v>8.0399999999999991</c:v>
                </c:pt>
                <c:pt idx="944">
                  <c:v>8.0424000000000007</c:v>
                </c:pt>
                <c:pt idx="945">
                  <c:v>8.1024000000000012</c:v>
                </c:pt>
                <c:pt idx="946">
                  <c:v>8.1158000000000001</c:v>
                </c:pt>
                <c:pt idx="947">
                  <c:v>8.1432000000000002</c:v>
                </c:pt>
                <c:pt idx="948">
                  <c:v>8.1792000000000016</c:v>
                </c:pt>
                <c:pt idx="949">
                  <c:v>8.1815999999999995</c:v>
                </c:pt>
                <c:pt idx="950">
                  <c:v>8.2944000000000013</c:v>
                </c:pt>
                <c:pt idx="951">
                  <c:v>8.313600000000001</c:v>
                </c:pt>
                <c:pt idx="952">
                  <c:v>8.34</c:v>
                </c:pt>
                <c:pt idx="953">
                  <c:v>8.3592000000000013</c:v>
                </c:pt>
                <c:pt idx="954">
                  <c:v>8.3945000000000007</c:v>
                </c:pt>
                <c:pt idx="955">
                  <c:v>8.4141000000000012</c:v>
                </c:pt>
                <c:pt idx="956">
                  <c:v>8.454600000000001</c:v>
                </c:pt>
                <c:pt idx="957">
                  <c:v>8.4619999999999997</c:v>
                </c:pt>
                <c:pt idx="958">
                  <c:v>8.4635999999999978</c:v>
                </c:pt>
                <c:pt idx="959">
                  <c:v>8.4695999999999998</c:v>
                </c:pt>
                <c:pt idx="960">
                  <c:v>8.4764999999999997</c:v>
                </c:pt>
                <c:pt idx="961">
                  <c:v>8.5440000000000005</c:v>
                </c:pt>
                <c:pt idx="962">
                  <c:v>8.64</c:v>
                </c:pt>
                <c:pt idx="963">
                  <c:v>8.7104999999999997</c:v>
                </c:pt>
                <c:pt idx="964">
                  <c:v>8.7569999999999997</c:v>
                </c:pt>
                <c:pt idx="965">
                  <c:v>8.8004999999999995</c:v>
                </c:pt>
                <c:pt idx="966">
                  <c:v>8.8350000000000009</c:v>
                </c:pt>
                <c:pt idx="967">
                  <c:v>8.8416999999999994</c:v>
                </c:pt>
                <c:pt idx="968">
                  <c:v>8.877600000000001</c:v>
                </c:pt>
                <c:pt idx="969">
                  <c:v>8.942400000000001</c:v>
                </c:pt>
                <c:pt idx="970">
                  <c:v>8.9507000000000012</c:v>
                </c:pt>
                <c:pt idx="971">
                  <c:v>9.007200000000001</c:v>
                </c:pt>
                <c:pt idx="972">
                  <c:v>9.0239999999999991</c:v>
                </c:pt>
                <c:pt idx="973">
                  <c:v>9.0432000000000006</c:v>
                </c:pt>
                <c:pt idx="974">
                  <c:v>9.0719999999999992</c:v>
                </c:pt>
                <c:pt idx="975">
                  <c:v>9.0761999999999983</c:v>
                </c:pt>
                <c:pt idx="976">
                  <c:v>9.0815999999999981</c:v>
                </c:pt>
                <c:pt idx="977">
                  <c:v>9.0815999999999999</c:v>
                </c:pt>
                <c:pt idx="978">
                  <c:v>9.1083999999999978</c:v>
                </c:pt>
                <c:pt idx="979">
                  <c:v>9.1608000000000018</c:v>
                </c:pt>
                <c:pt idx="980">
                  <c:v>9.1643999999999988</c:v>
                </c:pt>
                <c:pt idx="981">
                  <c:v>9.2424000000000017</c:v>
                </c:pt>
                <c:pt idx="982">
                  <c:v>9.3000000000000007</c:v>
                </c:pt>
                <c:pt idx="983">
                  <c:v>9.3119999999999976</c:v>
                </c:pt>
                <c:pt idx="984">
                  <c:v>9.32</c:v>
                </c:pt>
                <c:pt idx="985">
                  <c:v>9.4009999999999998</c:v>
                </c:pt>
                <c:pt idx="986">
                  <c:v>9.4570000000000007</c:v>
                </c:pt>
                <c:pt idx="987">
                  <c:v>9.4716999999999985</c:v>
                </c:pt>
                <c:pt idx="988">
                  <c:v>9.4740000000000002</c:v>
                </c:pt>
                <c:pt idx="989">
                  <c:v>9.4979999999999993</c:v>
                </c:pt>
                <c:pt idx="990">
                  <c:v>9.508799999999999</c:v>
                </c:pt>
                <c:pt idx="991">
                  <c:v>9.514400000000002</c:v>
                </c:pt>
                <c:pt idx="992">
                  <c:v>9.5432000000000006</c:v>
                </c:pt>
                <c:pt idx="993">
                  <c:v>9.5456000000000003</c:v>
                </c:pt>
                <c:pt idx="994">
                  <c:v>9.5616000000000003</c:v>
                </c:pt>
                <c:pt idx="995">
                  <c:v>9.6192000000000011</c:v>
                </c:pt>
                <c:pt idx="996">
                  <c:v>9.7536000000000005</c:v>
                </c:pt>
                <c:pt idx="997">
                  <c:v>9.7865999999999982</c:v>
                </c:pt>
                <c:pt idx="998">
                  <c:v>9.8160000000000007</c:v>
                </c:pt>
                <c:pt idx="999">
                  <c:v>9.8496000000000006</c:v>
                </c:pt>
                <c:pt idx="1000">
                  <c:v>9.8924000000000003</c:v>
                </c:pt>
                <c:pt idx="1001">
                  <c:v>9.9320000000000004</c:v>
                </c:pt>
                <c:pt idx="1002">
                  <c:v>9.9359999999999999</c:v>
                </c:pt>
                <c:pt idx="1003">
                  <c:v>9.9597000000000016</c:v>
                </c:pt>
                <c:pt idx="1004">
                  <c:v>10.001700000000001</c:v>
                </c:pt>
                <c:pt idx="1005">
                  <c:v>10.016800000000002</c:v>
                </c:pt>
                <c:pt idx="1006">
                  <c:v>10.041600000000001</c:v>
                </c:pt>
                <c:pt idx="1007">
                  <c:v>10.071</c:v>
                </c:pt>
                <c:pt idx="1008">
                  <c:v>10.083599999999999</c:v>
                </c:pt>
                <c:pt idx="1009">
                  <c:v>10.245899999999999</c:v>
                </c:pt>
                <c:pt idx="1010">
                  <c:v>10.32</c:v>
                </c:pt>
                <c:pt idx="1011">
                  <c:v>10.326399999999998</c:v>
                </c:pt>
                <c:pt idx="1012">
                  <c:v>10.444800000000001</c:v>
                </c:pt>
                <c:pt idx="1013">
                  <c:v>10.4528</c:v>
                </c:pt>
                <c:pt idx="1014">
                  <c:v>10.4688</c:v>
                </c:pt>
                <c:pt idx="1015">
                  <c:v>10.472</c:v>
                </c:pt>
                <c:pt idx="1016">
                  <c:v>10.519200000000001</c:v>
                </c:pt>
                <c:pt idx="1017">
                  <c:v>10.5456</c:v>
                </c:pt>
                <c:pt idx="1018">
                  <c:v>10.550400000000002</c:v>
                </c:pt>
                <c:pt idx="1019">
                  <c:v>10.605600000000001</c:v>
                </c:pt>
                <c:pt idx="1020">
                  <c:v>10.608000000000001</c:v>
                </c:pt>
                <c:pt idx="1021">
                  <c:v>10.636800000000001</c:v>
                </c:pt>
                <c:pt idx="1022">
                  <c:v>10.684799999999999</c:v>
                </c:pt>
                <c:pt idx="1023">
                  <c:v>10.700400000000002</c:v>
                </c:pt>
                <c:pt idx="1024">
                  <c:v>10.7346</c:v>
                </c:pt>
                <c:pt idx="1025">
                  <c:v>10.7784</c:v>
                </c:pt>
                <c:pt idx="1026">
                  <c:v>10.9788</c:v>
                </c:pt>
                <c:pt idx="1027">
                  <c:v>10.993600000000002</c:v>
                </c:pt>
                <c:pt idx="1028">
                  <c:v>11.01</c:v>
                </c:pt>
                <c:pt idx="1029">
                  <c:v>11.028499999999999</c:v>
                </c:pt>
                <c:pt idx="1030">
                  <c:v>11.064</c:v>
                </c:pt>
                <c:pt idx="1031">
                  <c:v>11.16</c:v>
                </c:pt>
                <c:pt idx="1032">
                  <c:v>11.1744</c:v>
                </c:pt>
                <c:pt idx="1033">
                  <c:v>11.183999999999999</c:v>
                </c:pt>
                <c:pt idx="1034">
                  <c:v>11.206299999999999</c:v>
                </c:pt>
                <c:pt idx="1035">
                  <c:v>11.250999999999999</c:v>
                </c:pt>
                <c:pt idx="1036">
                  <c:v>11.2608</c:v>
                </c:pt>
                <c:pt idx="1037">
                  <c:v>11.300099999999999</c:v>
                </c:pt>
                <c:pt idx="1038">
                  <c:v>11.323199999999998</c:v>
                </c:pt>
                <c:pt idx="1039">
                  <c:v>11.360299999999999</c:v>
                </c:pt>
                <c:pt idx="1040">
                  <c:v>11.4291</c:v>
                </c:pt>
                <c:pt idx="1041">
                  <c:v>11.433599999999998</c:v>
                </c:pt>
                <c:pt idx="1042">
                  <c:v>11.4354</c:v>
                </c:pt>
                <c:pt idx="1043">
                  <c:v>11.524799999999999</c:v>
                </c:pt>
                <c:pt idx="1044">
                  <c:v>11.551200000000001</c:v>
                </c:pt>
                <c:pt idx="1045">
                  <c:v>11.556599999999998</c:v>
                </c:pt>
                <c:pt idx="1046">
                  <c:v>11.637</c:v>
                </c:pt>
                <c:pt idx="1047">
                  <c:v>11.652200000000001</c:v>
                </c:pt>
                <c:pt idx="1048">
                  <c:v>11.695200000000002</c:v>
                </c:pt>
                <c:pt idx="1049">
                  <c:v>11.711399999999999</c:v>
                </c:pt>
                <c:pt idx="1050">
                  <c:v>11.712399999999997</c:v>
                </c:pt>
                <c:pt idx="1051">
                  <c:v>11.776999999999999</c:v>
                </c:pt>
                <c:pt idx="1052">
                  <c:v>11.797799999999999</c:v>
                </c:pt>
                <c:pt idx="1053">
                  <c:v>11.832000000000001</c:v>
                </c:pt>
                <c:pt idx="1054">
                  <c:v>11.848899999999999</c:v>
                </c:pt>
                <c:pt idx="1055">
                  <c:v>11.961599999999999</c:v>
                </c:pt>
                <c:pt idx="1056">
                  <c:v>12.038400000000001</c:v>
                </c:pt>
                <c:pt idx="1057">
                  <c:v>12.046100000000003</c:v>
                </c:pt>
                <c:pt idx="1058">
                  <c:v>12.048</c:v>
                </c:pt>
                <c:pt idx="1059">
                  <c:v>12.053999999999998</c:v>
                </c:pt>
                <c:pt idx="1060">
                  <c:v>12.056800000000001</c:v>
                </c:pt>
                <c:pt idx="1061">
                  <c:v>12.1311</c:v>
                </c:pt>
                <c:pt idx="1062">
                  <c:v>12.138300000000001</c:v>
                </c:pt>
                <c:pt idx="1063">
                  <c:v>12.139200000000001</c:v>
                </c:pt>
                <c:pt idx="1064">
                  <c:v>12.142199999999999</c:v>
                </c:pt>
                <c:pt idx="1065">
                  <c:v>12.190799999999999</c:v>
                </c:pt>
                <c:pt idx="1066">
                  <c:v>12.213599999999998</c:v>
                </c:pt>
                <c:pt idx="1067">
                  <c:v>12.233600000000001</c:v>
                </c:pt>
                <c:pt idx="1068">
                  <c:v>12.2544</c:v>
                </c:pt>
                <c:pt idx="1069">
                  <c:v>12.348000000000001</c:v>
                </c:pt>
                <c:pt idx="1070">
                  <c:v>12.414</c:v>
                </c:pt>
                <c:pt idx="1071">
                  <c:v>12.453100000000003</c:v>
                </c:pt>
                <c:pt idx="1072">
                  <c:v>12.464100000000002</c:v>
                </c:pt>
                <c:pt idx="1073">
                  <c:v>12.471200000000001</c:v>
                </c:pt>
                <c:pt idx="1074">
                  <c:v>12.48</c:v>
                </c:pt>
                <c:pt idx="1075">
                  <c:v>12.498200000000002</c:v>
                </c:pt>
                <c:pt idx="1076">
                  <c:v>12.619200000000001</c:v>
                </c:pt>
                <c:pt idx="1077">
                  <c:v>12.641299999999999</c:v>
                </c:pt>
                <c:pt idx="1078">
                  <c:v>12.716199999999997</c:v>
                </c:pt>
                <c:pt idx="1079">
                  <c:v>12.744</c:v>
                </c:pt>
                <c:pt idx="1080">
                  <c:v>12.755400000000002</c:v>
                </c:pt>
                <c:pt idx="1081">
                  <c:v>12.7842</c:v>
                </c:pt>
                <c:pt idx="1082">
                  <c:v>13.129899999999999</c:v>
                </c:pt>
                <c:pt idx="1083">
                  <c:v>13.266500000000001</c:v>
                </c:pt>
                <c:pt idx="1084">
                  <c:v>13.463099999999999</c:v>
                </c:pt>
                <c:pt idx="1085">
                  <c:v>13.464100000000002</c:v>
                </c:pt>
                <c:pt idx="1086">
                  <c:v>13.605599999999999</c:v>
                </c:pt>
                <c:pt idx="1087">
                  <c:v>13.621299999999998</c:v>
                </c:pt>
                <c:pt idx="1088">
                  <c:v>13.693600000000002</c:v>
                </c:pt>
                <c:pt idx="1089">
                  <c:v>13.771800000000001</c:v>
                </c:pt>
                <c:pt idx="1090">
                  <c:v>13.875200000000001</c:v>
                </c:pt>
                <c:pt idx="1091">
                  <c:v>13.904799999999998</c:v>
                </c:pt>
                <c:pt idx="1092">
                  <c:v>13.905599999999998</c:v>
                </c:pt>
                <c:pt idx="1093">
                  <c:v>14.0952</c:v>
                </c:pt>
                <c:pt idx="1094">
                  <c:v>14.188800000000001</c:v>
                </c:pt>
                <c:pt idx="1095">
                  <c:v>14.528</c:v>
                </c:pt>
                <c:pt idx="1096">
                  <c:v>14.572799999999999</c:v>
                </c:pt>
                <c:pt idx="1097">
                  <c:v>14.6745</c:v>
                </c:pt>
                <c:pt idx="1098">
                  <c:v>14.680000000000001</c:v>
                </c:pt>
                <c:pt idx="1099">
                  <c:v>14.942699999999999</c:v>
                </c:pt>
                <c:pt idx="1100">
                  <c:v>15.5952</c:v>
                </c:pt>
                <c:pt idx="1101">
                  <c:v>15.772000000000002</c:v>
                </c:pt>
                <c:pt idx="1102">
                  <c:v>15.8355</c:v>
                </c:pt>
                <c:pt idx="1103">
                  <c:v>15.8512</c:v>
                </c:pt>
                <c:pt idx="1104">
                  <c:v>15.875200000000005</c:v>
                </c:pt>
                <c:pt idx="1105">
                  <c:v>15.8895</c:v>
                </c:pt>
                <c:pt idx="1106">
                  <c:v>15.9648</c:v>
                </c:pt>
                <c:pt idx="1107">
                  <c:v>16.071999999999999</c:v>
                </c:pt>
                <c:pt idx="1108">
                  <c:v>16.204800000000002</c:v>
                </c:pt>
                <c:pt idx="1109">
                  <c:v>16.343800000000002</c:v>
                </c:pt>
                <c:pt idx="1110">
                  <c:v>16.403400000000001</c:v>
                </c:pt>
                <c:pt idx="1111">
                  <c:v>16.995200000000001</c:v>
                </c:pt>
                <c:pt idx="1112">
                  <c:v>17.293800000000001</c:v>
                </c:pt>
                <c:pt idx="1113">
                  <c:v>17.358900000000002</c:v>
                </c:pt>
                <c:pt idx="1114">
                  <c:v>17.621099999999998</c:v>
                </c:pt>
                <c:pt idx="1115">
                  <c:v>17.657100000000003</c:v>
                </c:pt>
                <c:pt idx="1116">
                  <c:v>18.111799999999999</c:v>
                </c:pt>
                <c:pt idx="1117">
                  <c:v>18.157700000000002</c:v>
                </c:pt>
                <c:pt idx="1118">
                  <c:v>18.171299999999999</c:v>
                </c:pt>
                <c:pt idx="1119">
                  <c:v>18.183199999999996</c:v>
                </c:pt>
                <c:pt idx="1120">
                  <c:v>18.248999999999999</c:v>
                </c:pt>
                <c:pt idx="1121">
                  <c:v>18.302</c:v>
                </c:pt>
                <c:pt idx="1122">
                  <c:v>18.338100000000001</c:v>
                </c:pt>
                <c:pt idx="1123">
                  <c:v>18.597700000000003</c:v>
                </c:pt>
                <c:pt idx="1124">
                  <c:v>18.613</c:v>
                </c:pt>
                <c:pt idx="1125">
                  <c:v>18.981600000000004</c:v>
                </c:pt>
                <c:pt idx="1126">
                  <c:v>19.078800000000005</c:v>
                </c:pt>
                <c:pt idx="1127">
                  <c:v>19.475999999999999</c:v>
                </c:pt>
                <c:pt idx="1128">
                  <c:v>20.0076</c:v>
                </c:pt>
                <c:pt idx="1129">
                  <c:v>20.147400000000001</c:v>
                </c:pt>
                <c:pt idx="1130">
                  <c:v>20.268300000000004</c:v>
                </c:pt>
                <c:pt idx="1131">
                  <c:v>20.3688</c:v>
                </c:pt>
                <c:pt idx="1132">
                  <c:v>21.0273</c:v>
                </c:pt>
                <c:pt idx="1133">
                  <c:v>21.186900000000001</c:v>
                </c:pt>
                <c:pt idx="1134">
                  <c:v>21.201400000000003</c:v>
                </c:pt>
                <c:pt idx="1135">
                  <c:v>21.835199999999997</c:v>
                </c:pt>
                <c:pt idx="1136">
                  <c:v>23.020400000000002</c:v>
                </c:pt>
                <c:pt idx="1137">
                  <c:v>25.997400000000003</c:v>
                </c:pt>
                <c:pt idx="1138">
                  <c:v>26.873999999999999</c:v>
                </c:pt>
                <c:pt idx="1139">
                  <c:v>27.259599999999999</c:v>
                </c:pt>
                <c:pt idx="1140">
                  <c:v>27.8064</c:v>
                </c:pt>
                <c:pt idx="1141">
                  <c:v>29.080800000000004</c:v>
                </c:pt>
                <c:pt idx="1142">
                  <c:v>29.683699999999998</c:v>
                </c:pt>
                <c:pt idx="1143">
                  <c:v>29.749500000000001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561024"/>
        <c:axId val="180562560"/>
      </c:scatterChart>
      <c:valAx>
        <c:axId val="18056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0562560"/>
        <c:crosses val="autoZero"/>
        <c:crossBetween val="midCat"/>
      </c:valAx>
      <c:valAx>
        <c:axId val="180562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56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752474</xdr:colOff>
      <xdr:row>1</xdr:row>
      <xdr:rowOff>28574</xdr:rowOff>
    </xdr:from>
    <xdr:to>
      <xdr:col>31</xdr:col>
      <xdr:colOff>28575</xdr:colOff>
      <xdr:row>35</xdr:row>
      <xdr:rowOff>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753.392957291668" createdVersion="4" refreshedVersion="4" minRefreshableVersion="3" recordCount="1515">
  <cacheSource type="worksheet">
    <worksheetSource name="tblData"/>
  </cacheSource>
  <cacheFields count="16">
    <cacheField name="Date" numFmtId="14">
      <sharedItems containsSemiMixedTypes="0" containsNonDate="0" containsDate="1" containsString="0" minDate="2010-01-01T00:00:00" maxDate="2014-02-24T00:00:00"/>
    </cacheField>
    <cacheField name="Concentration (mg/L)" numFmtId="0">
      <sharedItems containsString="0" containsBlank="1" containsNumber="1" minValue="0.1" maxValue="2.7"/>
    </cacheField>
    <cacheField name="Limite concentration (0,3 mg/L)" numFmtId="0">
      <sharedItems containsSemiMixedTypes="0" containsString="0" containsNumber="1" minValue="0.3" maxValue="0.3"/>
    </cacheField>
    <cacheField name="Flux (kg/jr)" numFmtId="0">
      <sharedItems containsBlank="1" containsMixedTypes="1" containsNumber="1" minValue="0.15120000000000003" maxValue="32.616" count="1147">
        <n v="1.1472"/>
        <n v="2.3856000000000002"/>
        <n v="1.1879999999999999"/>
        <n v="1.2744000000000002"/>
        <n v="5.0016000000000007"/>
        <n v="1.3391999999999999"/>
        <n v="1.3944000000000001"/>
        <n v="1.2864"/>
        <s v=""/>
        <n v="1.0488000000000002"/>
        <n v="1.1376000000000002"/>
        <n v="3.5207999999999999"/>
        <n v="2.2559999999999998"/>
        <n v="1.1736000000000002"/>
        <n v="1.2336"/>
        <n v="1.2624000000000002"/>
        <n v="1.2552000000000001"/>
        <n v="2.4192000000000005"/>
        <n v="2.4912000000000001"/>
        <n v="9.0815999999999999"/>
        <n v="1.32"/>
        <n v="2.6783999999999999"/>
        <n v="1.5576000000000001"/>
        <n v="2.448"/>
        <n v="3.7223999999999995"/>
        <n v="3.5927999999999995"/>
        <n v="9.7536000000000005"/>
        <n v="3.8592"/>
        <n v="2.496"/>
        <n v="3.8447999999999998"/>
        <n v="3.6576000000000004"/>
        <n v="1.1639999999999999"/>
        <n v="1.3008000000000002"/>
        <n v="1.1088000000000002"/>
        <n v="2.2944"/>
        <n v="3.4416000000000002"/>
        <n v="1.1544000000000001"/>
        <n v="2.2128000000000001"/>
        <n v="1.6128000000000002"/>
        <n v="1.6559999999999999"/>
        <n v="1.5264000000000002"/>
        <n v="3.3503999999999996"/>
        <n v="1.224"/>
        <n v="1.0368000000000002"/>
        <n v="1.9752000000000003"/>
        <n v="1.6464000000000001"/>
        <n v="1.4328000000000001"/>
        <n v="0.64560000000000006"/>
        <n v="1.284"/>
        <n v="1.2408000000000001"/>
        <n v="1.4064000000000001"/>
        <n v="5.4960000000000004"/>
        <n v="1.0848000000000002"/>
        <n v="1.8432000000000002"/>
        <n v="1.5431999999999999"/>
        <n v="1.6224000000000001"/>
        <n v="1.2816000000000001"/>
        <n v="1.5504"/>
        <n v="1.4279999999999999"/>
        <n v="1.4688000000000001"/>
        <n v="1.2792000000000001"/>
        <n v="3.4343999999999997"/>
        <n v="4.8096000000000005"/>
        <n v="2.7504"/>
        <n v="2.8176000000000005"/>
        <n v="2.1408"/>
        <n v="3.6383999999999999"/>
        <n v="2.6736000000000004"/>
        <n v="3.3216000000000006"/>
        <n v="2.9856000000000003"/>
        <n v="2.5488000000000004"/>
        <n v="3.1776000000000004"/>
        <n v="1.3320000000000001"/>
        <n v="1.5816000000000001"/>
        <n v="15.5952"/>
        <n v="1.1064000000000001"/>
        <n v="2.7719999999999998"/>
        <n v="0.96720000000000006"/>
        <n v="1.1184000000000001"/>
        <n v="0.99120000000000008"/>
        <n v="0.91680000000000006"/>
        <n v="0.91200000000000003"/>
        <n v="0.95280000000000009"/>
        <n v="1.2696000000000001"/>
        <n v="3.6287999999999996"/>
        <n v="1.0656000000000001"/>
        <n v="1.3464"/>
        <n v="1.1712"/>
        <n v="2.1168"/>
        <n v="2.4672000000000001"/>
        <n v="1.032"/>
        <n v="0.92880000000000007"/>
        <n v="0.9648000000000001"/>
        <n v="6.4223999999999997"/>
        <n v="1.212"/>
        <n v="1.0632000000000001"/>
        <n v="1.2912000000000001"/>
        <n v="1.0680000000000001"/>
        <n v="1.0608000000000002"/>
        <n v="0.90240000000000009"/>
        <n v="1.1160000000000001"/>
        <n v="1.248"/>
        <n v="3.7656000000000005"/>
        <n v="11.832000000000001"/>
        <n v="11.323199999999998"/>
        <n v="12.139200000000001"/>
        <n v="11.524799999999999"/>
        <n v="4.5863999999999994"/>
        <n v="3.7151999999999998"/>
        <n v="5.1047999999999991"/>
        <n v="7.756800000000001"/>
        <n v="3.2736000000000005"/>
        <n v="0.7752"/>
        <n v="0.63840000000000008"/>
        <n v="0.62640000000000007"/>
        <n v="0.79920000000000002"/>
        <n v="0.64080000000000004"/>
        <n v="0.48960000000000004"/>
        <n v="0.42720000000000002"/>
        <n v="0.40079999999999993"/>
        <n v="0.20880000000000001"/>
        <n v="2.4048000000000003"/>
        <n v="1.4592000000000001"/>
        <n v="1.236"/>
        <n v="0.24480000000000002"/>
        <n v="0.71520000000000006"/>
        <n v="0.35760000000000003"/>
        <n v="0.24240000000000003"/>
        <n v="0.24960000000000002"/>
        <n v="0.19920000000000002"/>
        <n v="0.17760000000000004"/>
        <n v="0.15120000000000003"/>
        <n v="0.29760000000000003"/>
        <n v="0.192"/>
        <n v="0.1608"/>
        <n v="0.87840000000000007"/>
        <n v="1.6679999999999999"/>
        <n v="1.8024"/>
        <n v="1.5024000000000002"/>
        <n v="0.61199999999999999"/>
        <n v="1.2192000000000001"/>
        <n v="1.3416000000000001"/>
        <n v="1.8096000000000001"/>
        <n v="3"/>
        <n v="4.0512000000000006"/>
        <n v="0.94080000000000008"/>
        <n v="0.89040000000000008"/>
        <n v="6.468"/>
        <n v="6.2495999999999992"/>
        <n v="3.1031999999999997"/>
        <n v="0.96960000000000013"/>
        <n v="1.8576000000000001"/>
        <n v="0.98640000000000005"/>
        <n v="1.0056"/>
        <n v="1.0296000000000001"/>
        <n v="1.056"/>
        <n v="1.0224000000000002"/>
        <n v="1.0104000000000002"/>
        <n v="3.0527999999999995"/>
        <n v="3.8688000000000002"/>
        <n v="1.9728000000000001"/>
        <n v="2.2223999999999999"/>
        <n v="3.7824000000000004"/>
        <n v="2.988"/>
        <n v="2.6856"/>
        <n v="2.8727999999999998"/>
        <n v="1.8672000000000002"/>
        <n v="2.6496000000000004"/>
        <n v="2.0208000000000004"/>
        <n v="1.8864000000000001"/>
        <n v="8.942400000000001"/>
        <n v="3.8208000000000002"/>
        <n v="1.7424000000000002"/>
        <n v="1.6511999999999998"/>
        <n v="5.82"/>
        <n v="5.5295999999999994"/>
        <n v="5.8175999999999997"/>
        <n v="6.2640000000000002"/>
        <n v="2.5775999999999999"/>
        <n v="1.0536000000000001"/>
        <n v="4.3920000000000003"/>
        <n v="1.0416000000000001"/>
        <n v="4.9320000000000004"/>
        <n v="3.7056000000000004"/>
        <n v="3.5423999999999998"/>
        <n v="1.8"/>
        <n v="5.7023999999999999"/>
        <n v="0.89759999999999995"/>
        <n v="5.0543999999999993"/>
        <n v="2.5343999999999998"/>
        <n v="3.3983999999999996"/>
        <n v="0.86159999999999992"/>
        <n v="1.7376"/>
        <n v="0.97920000000000007"/>
        <n v="1.8191999999999999"/>
        <n v="0.84959999999999991"/>
        <n v="0.78480000000000005"/>
        <n v="0.81840000000000013"/>
        <n v="0.85199999999999998"/>
        <n v="0.8952"/>
        <n v="4.68"/>
        <n v="0.89280000000000004"/>
        <n v="0.86880000000000002"/>
        <n v="0.74160000000000004"/>
        <n v="2.3111999999999999"/>
        <n v="2.4528000000000003"/>
        <n v="2.6711999999999998"/>
        <n v="2.5703999999999998"/>
        <n v="1.7568000000000001"/>
        <n v="0.88800000000000001"/>
        <n v="0.84720000000000006"/>
        <n v="0.7824000000000001"/>
        <n v="1.6319999999999999"/>
        <n v="0.85680000000000012"/>
        <n v="0.81359999999999988"/>
        <n v="1.8720000000000001"/>
        <n v="3.4272000000000005"/>
        <n v="0.88080000000000003"/>
        <n v="0.9144000000000001"/>
        <n v="0.7632000000000001"/>
        <n v="2.0064000000000002"/>
        <n v="0.98399999999999999"/>
        <n v="1.0152000000000001"/>
        <n v="0.97440000000000004"/>
        <n v="0.90720000000000001"/>
        <n v="3.9456000000000002"/>
        <n v="2.0736000000000003"/>
        <n v="0.93120000000000003"/>
        <n v="2.7"/>
        <n v="2.0544000000000002"/>
        <n v="3.2327999999999997"/>
        <n v="3.9096000000000002"/>
        <n v="1.2576000000000001"/>
        <n v="1.0392000000000001"/>
        <n v="3.2543999999999995"/>
        <n v="0.996"/>
        <n v="5.7167999999999992"/>
        <n v="4.8840000000000003"/>
        <n v="4.0608000000000004"/>
        <n v="2.0448000000000004"/>
        <n v="3.9648000000000003"/>
        <n v="1.0128000000000001"/>
        <n v="0.91920000000000002"/>
        <n v="1.0248000000000002"/>
        <n v="1.3968000000000003"/>
        <n v="2.8151999999999999"/>
        <n v="2.9015999999999997"/>
        <n v="3.0743999999999998"/>
        <n v="3.1320000000000001"/>
        <n v="4.2720000000000002"/>
        <n v="1.0344"/>
        <n v="1.2984"/>
        <n v="2.2032000000000003"/>
        <n v="4.5216000000000003"/>
        <n v="3.9264000000000006"/>
        <n v="4.7447999999999997"/>
        <n v="2.1360000000000001"/>
        <n v="3.3552"/>
        <n v="4.1088000000000005"/>
        <n v="3.1967999999999996"/>
        <n v="4.3584000000000005"/>
        <n v="4.0247999999999999"/>
        <n v="3.2040000000000002"/>
        <n v="3.4703999999999997"/>
        <n v="4.4736000000000002"/>
        <n v="3.6288"/>
        <n v="4.2528000000000006"/>
        <n v="3.2976000000000005"/>
        <n v="2.2896000000000005"/>
        <n v="2.0976000000000004"/>
        <n v="1.0776000000000001"/>
        <n v="4.9728000000000003"/>
        <n v="5.1120000000000001"/>
        <n v="4.74"/>
        <n v="5.1719999999999997"/>
        <n v="5.7"/>
        <n v="4.3680000000000003"/>
        <n v="4.1184000000000003"/>
        <n v="2.5104000000000002"/>
        <n v="2.2608000000000001"/>
        <n v="4.5888"/>
        <n v="1.8816000000000002"/>
        <n v="3.0887999999999995"/>
        <n v="2.0592000000000001"/>
        <n v="2.7071999999999998"/>
        <n v="1.7184000000000001"/>
        <n v="2.4864000000000002"/>
        <n v="3.9816000000000003"/>
        <n v="5.952"/>
        <n v="5.9615999999999998"/>
        <n v="4.3104000000000005"/>
        <n v="3.1607999999999996"/>
        <n v="1.9632000000000003"/>
        <n v="3.0023999999999997"/>
        <n v="3.6"/>
        <n v="3.5232000000000001"/>
        <n v="3.8016000000000005"/>
        <n v="2.7647999999999997"/>
        <n v="4.8600000000000003"/>
        <n v="3.7536000000000005"/>
        <n v="4.8479999999999999"/>
        <n v="3.7248000000000001"/>
        <n v="2.6640000000000001"/>
        <n v="2.0112000000000001"/>
        <n v="4.08"/>
        <n v="5.9160000000000004"/>
        <n v="9.5616000000000003"/>
        <n v="4.968"/>
        <n v="4.9056000000000006"/>
        <n v="4.944"/>
        <n v="4.0128000000000004"/>
        <n v="3.9359999999999999"/>
        <n v="6.8040000000000003"/>
        <n v="2.2799999999999998"/>
        <n v="4.032"/>
        <n v="3.8592000000000004"/>
        <n v="4.2624000000000004"/>
        <n v="3.4943999999999997"/>
        <n v="5.2439999999999998"/>
        <n v="1.8240000000000001"/>
        <n v="3.504"/>
        <n v="2.88"/>
        <n v="3.5616000000000003"/>
        <n v="2.952"/>
        <n v="3.3792000000000004"/>
        <n v="3.2448000000000001"/>
        <n v="3.8639999999999999"/>
        <n v="2.4192"/>
        <n v="3.2928000000000002"/>
        <n v="3.2903999999999995"/>
        <n v="2.6496"/>
        <n v="3.1103999999999998"/>
        <n v="3.6192000000000002"/>
        <n v="3.0048000000000004"/>
        <n v="3.3023999999999996"/>
        <n v="3.4463999999999997"/>
        <n v="3.7152000000000003"/>
        <n v="3.5136000000000003"/>
        <n v="2.5271999999999997"/>
        <n v="3.2256000000000005"/>
        <n v="1.7136000000000002"/>
        <n v="1.56"/>
        <n v="2.3688000000000002"/>
        <n v="7.3536000000000001"/>
        <n v="6.3575999999999997"/>
        <n v="4.2144000000000004"/>
        <n v="5.7408000000000001"/>
        <n v="3.1680000000000001"/>
        <n v="5.04"/>
        <n v="3.3119999999999998"/>
        <n v="3.9119999999999999"/>
        <n v="5.0279999999999996"/>
        <n v="2.7552000000000003"/>
        <n v="2.2968000000000002"/>
        <n v="3.1392000000000002"/>
        <n v="3.0720000000000001"/>
        <n v="2.3256000000000001"/>
        <n v="3.2063999999999995"/>
        <n v="3.456"/>
        <n v="1.7088000000000001"/>
        <n v="3.0095999999999998"/>
        <n v="2.34"/>
        <n v="2.3472"/>
        <n v="6.3935999999999993"/>
        <n v="4.8887999999999989"/>
        <n v="3.6768000000000001"/>
        <n v="7.5648000000000009"/>
        <n v="6.5687999999999995"/>
        <n v="4.9536000000000007"/>
        <n v="4.8239999999999998"/>
        <n v="1.6416000000000002"/>
        <n v="7.9464000000000006"/>
        <n v="3.0528000000000004"/>
        <n v="6.1248000000000005"/>
        <n v="9.9359999999999999"/>
        <n v="4.6367999999999991"/>
        <n v="4.4063999999999997"/>
        <n v="5.2751999999999999"/>
        <n v="2.2896000000000001"/>
        <n v="3.84"/>
        <n v="3.6840000000000002"/>
        <n v="2.2103999999999995"/>
        <n v="3.42"/>
        <n v="3.0912000000000002"/>
        <n v="3.66"/>
        <n v="6.6744000000000003"/>
        <n v="4.4064000000000005"/>
        <n v="3.4752000000000001"/>
        <n v="5.0640000000000001"/>
        <n v="6.6479999999999997"/>
        <n v="4.0176000000000007"/>
        <n v="7.0055999999999994"/>
        <n v="4.5720000000000001"/>
        <n v="3.1560000000000001"/>
        <n v="1.8912000000000002"/>
        <n v="4.6559999999999997"/>
        <n v="6.6191999999999993"/>
        <n v="4.7376000000000005"/>
        <n v="6.508799999999999"/>
        <n v="3.2160000000000002"/>
        <n v="2.7576000000000001"/>
        <n v="5.1983999999999995"/>
        <n v="6.6863999999999999"/>
        <n v="4.0919999999999996"/>
        <n v="3.78"/>
        <n v="5.5943999999999994"/>
        <n v="6.3840000000000003"/>
        <n v="3.1488"/>
        <n v="4.7807999999999993"/>
        <n v="4.7231999999999994"/>
        <n v="2.556"/>
        <n v="3.1872000000000003"/>
        <n v="3.3888000000000003"/>
        <n v="3.06"/>
        <n v="2.8608000000000002"/>
        <n v="5.4095999999999993"/>
        <n v="4.4160000000000004"/>
        <n v="6.4343999999999992"/>
        <n v="3.948"/>
        <n v="2.7168000000000001"/>
        <n v="4.0439999999999996"/>
        <n v="4.5839999999999996"/>
        <n v="4.5599999999999996"/>
        <n v="4.4279999999999999"/>
        <n v="9.0719999999999992"/>
        <n v="4.3079999999999998"/>
        <n v="3.9744000000000006"/>
        <n v="4.2912000000000008"/>
        <n v="3.8279999999999998"/>
        <n v="5.6615999999999991"/>
        <n v="7.1496000000000004"/>
        <n v="4.3487999999999989"/>
        <n v="3.24"/>
        <n v="3.7080000000000002"/>
        <n v="2.9952000000000001"/>
        <n v="3.024"/>
        <n v="3.6096000000000004"/>
        <n v="4.3487999999999998"/>
        <n v="2.8007999999999997"/>
        <n v="3.0432000000000001"/>
        <n v="2.52"/>
        <n v="4.1520000000000001"/>
        <n v="4.5503999999999998"/>
        <n v="3.7440000000000002"/>
        <n v="3.6240000000000001"/>
        <n v="7.44"/>
        <n v="4.5647999999999991"/>
        <n v="2.7648000000000001"/>
        <n v="3.0816000000000003"/>
        <n v="3.6120000000000001"/>
        <n v="11.183999999999999"/>
        <n v="7.1063999999999998"/>
        <n v="5.7623999999999995"/>
        <n v="3.5712000000000002"/>
        <n v="4.8360000000000003"/>
        <n v="2.6351999999999998"/>
        <n v="5.1239999999999997"/>
        <n v="4.1472000000000007"/>
        <n v="3.8231999999999999"/>
        <n v="2.1456000000000004"/>
        <n v="4.8"/>
        <n v="4.476"/>
        <n v="3.6480000000000001"/>
        <n v="0.96"/>
        <n v="2.8367999999999998"/>
        <n v="6.1632000000000007"/>
        <n v="5.4143999999999997"/>
        <n v="1.9344000000000001"/>
        <n v="1.9248000000000003"/>
        <n v="1.8480000000000001"/>
        <n v="4.524"/>
        <n v="4.7160000000000002"/>
        <n v="2.7360000000000002"/>
        <n v="5.3760000000000003"/>
        <n v="3.2687999999999997"/>
        <n v="2.8872"/>
        <n v="2.9951999999999996"/>
        <n v="3.7728000000000002"/>
        <n v="4.7039999999999997"/>
        <n v="3.984"/>
        <n v="3.8976000000000002"/>
        <n v="3.7367999999999997"/>
        <n v="2.0352000000000001"/>
        <n v="2.9663999999999997"/>
        <n v="4.8719999999999999"/>
        <n v="4.9560000000000004"/>
        <n v="10.605600000000001"/>
        <n v="5.7480000000000002"/>
        <n v="4.5072000000000001"/>
        <n v="1.8384"/>
        <n v="4.1280000000000001"/>
        <n v="4.1399999999999997"/>
        <n v="0.8375999999999999"/>
        <n v="0.77280000000000004"/>
        <n v="0.99360000000000015"/>
        <n v="0.87359999999999993"/>
        <n v="1.1352"/>
        <n v="0.48720000000000002"/>
        <n v="0.74880000000000002"/>
        <n v="0.81120000000000003"/>
        <n v="1.02"/>
        <n v="1.6368000000000003"/>
        <n v="11.1744"/>
        <n v="16.204800000000002"/>
        <n v="1.0272000000000001"/>
        <n v="4.0992000000000006"/>
        <n v="3.7871999999999999"/>
        <n v="2.0256000000000003"/>
        <n v="7.2767999999999997"/>
        <n v="4.4927999999999999"/>
        <n v="4.6079999999999997"/>
        <n v="0.55680000000000007"/>
        <n v="1.0512000000000001"/>
        <n v="0.79440000000000011"/>
        <n v="0.95520000000000005"/>
        <n v="1.9104000000000001"/>
        <n v="1.2048000000000001"/>
        <n v="1.1664000000000001"/>
        <n v="0.68159999999999998"/>
        <n v="1.3728000000000002"/>
        <n v="1.4112"/>
        <n v="3.36"/>
        <n v="1.9536000000000002"/>
        <n v="1.7856000000000001"/>
        <n v="2.7288000000000001"/>
        <n v="3.2183999999999995"/>
        <n v="1.1904000000000001"/>
        <n v="4.6656000000000004"/>
        <n v="1.9872000000000003"/>
        <n v="4.3392000000000008"/>
        <n v="4.5984000000000007"/>
        <n v="4.5696000000000003"/>
        <n v="5.5056000000000003"/>
        <n v="1.5456000000000001"/>
        <n v="3.3912"/>
        <n v="2.9375999999999998"/>
        <n v="2.1072000000000002"/>
        <n v="2.1264000000000003"/>
        <n v="2.0784000000000002"/>
        <n v="0.92160000000000009"/>
        <n v="0.74640000000000006"/>
        <n v="0.92640000000000011"/>
        <n v="3.1247999999999996"/>
        <n v="1.8768000000000002"/>
        <n v="0.93840000000000012"/>
        <n v="2.9664000000000001"/>
        <n v="2.3184"/>
        <n v="1.5312000000000001"/>
        <n v="2.4695999999999998"/>
        <n v="5.5439999999999996"/>
        <n v="4.9632000000000005"/>
        <n v="6.6432000000000011"/>
        <n v="5.1551999999999998"/>
        <n v="5.7216000000000005"/>
        <n v="3.8376000000000006"/>
        <n v="2.5056000000000003"/>
        <n v="3.0455999999999999"/>
        <n v="2.976"/>
        <n v="4.0392000000000001"/>
        <n v="3.0671999999999997"/>
        <n v="4.32"/>
        <n v="4.0416000000000007"/>
        <n v="1.9776000000000002"/>
        <n v="2.1552000000000002"/>
        <n v="3.9936000000000003"/>
        <n v="3.9023999999999996"/>
        <n v="3.0960000000000001"/>
        <n v="5.0519999999999996"/>
        <n v="6.0119999999999996"/>
        <n v="3.6672000000000002"/>
        <n v="3.1583999999999994"/>
        <n v="4.0199999999999996"/>
        <n v="6.0047999999999995"/>
        <n v="7.4087999999999994"/>
        <n v="7.5839999999999996"/>
        <n v="5.539200000000001"/>
        <n v="8.313600000000001"/>
        <n v="9.0432000000000006"/>
        <n v="7.9631999999999987"/>
        <n v="2.2272000000000003"/>
        <n v="4.7424000000000008"/>
        <n v="4.9752000000000001"/>
        <n v="5.2704000000000004"/>
        <n v="2.9447999999999999"/>
        <n v="5.2560000000000002"/>
        <n v="4.0896000000000008"/>
        <n v="5.8319999999999999"/>
        <n v="8.64"/>
        <n v="8.2944000000000013"/>
        <n v="4.6752000000000011"/>
        <n v="5.9039999999999999"/>
        <n v="3.9168000000000003"/>
        <n v="7.0847999999999995"/>
        <n v="7.8047999999999993"/>
        <n v="7.3751999999999986"/>
        <n v="9.007200000000001"/>
        <n v="7.7376000000000005"/>
        <n v="6.7080000000000002"/>
        <n v="7.9872000000000005"/>
        <n v="8.0064000000000011"/>
        <n v="5.8031999999999995"/>
        <n v="5.6879999999999997"/>
        <n v="4.5960000000000001"/>
        <n v="7.7472000000000003"/>
        <n v="5.4432"/>
        <n v="5.7887999999999993"/>
        <n v="3.7344000000000004"/>
        <n v="6.9047999999999989"/>
        <n v="6.5855999999999995"/>
        <n v="6.4007999999999994"/>
        <n v="11.2608"/>
        <n v="6.5015999999999998"/>
        <n v="5.7744"/>
        <n v="5.6520000000000001"/>
        <n v="1.968"/>
        <n v="5.7960000000000003"/>
        <n v="6.8207999999999993"/>
        <n v="5.1840000000000002"/>
        <n v="5.8295999999999992"/>
        <n v="6.3503999999999996"/>
        <n v="5.8079999999999998"/>
        <n v="12.48"/>
        <n v="4.9872000000000005"/>
        <n v="7.9968000000000012"/>
        <n v="12.048"/>
        <n v="12.348000000000001"/>
        <n v="10.444800000000001"/>
        <n v="10.636800000000001"/>
        <n v="8.1024000000000012"/>
        <n v="12.744"/>
        <n v="7.7519999999999998"/>
        <n v="9.8496000000000006"/>
        <n v="2.8032000000000004"/>
        <n v="2.7863999999999995"/>
        <n v="5.9903999999999993"/>
        <n v="8.1432000000000002"/>
        <n v="8.0256000000000007"/>
        <n v="1.536"/>
        <n v="10.684799999999999"/>
        <n v="6.6695999999999991"/>
        <n v="7.531200000000001"/>
        <n v="6.9551999999999987"/>
        <n v="6.9887999999999995"/>
        <n v="5.3856000000000002"/>
        <n v="5.4576000000000002"/>
        <n v="4.4400000000000004"/>
        <n v="5.1263999999999994"/>
        <n v="7.5264000000000006"/>
        <n v="8.877600000000001"/>
        <n v="6.84"/>
        <n v="5.94"/>
        <n v="6.7487999999999992"/>
        <n v="5.0784000000000002"/>
        <n v="1.6271999999999998"/>
        <n v="4.4640000000000004"/>
        <n v="7.1903999999999995"/>
        <n v="5.3423999999999996"/>
        <n v="8.3592000000000013"/>
        <n v="7.8840000000000003"/>
        <n v="5.2991999999999999"/>
        <n v="5.4720000000000004"/>
        <n v="3.3407999999999998"/>
        <n v="2.6208"/>
        <n v="4.7519999999999998"/>
        <n v="4.1879999999999997"/>
        <n v="4.992"/>
        <n v="1.6608000000000003"/>
        <n v="0.90959999999999996"/>
        <n v="6.0623999999999993"/>
        <n v="6.3335999999999997"/>
        <n v="4.2359999999999998"/>
        <n v="5.0111999999999997"/>
        <n v="4.9103999999999992"/>
        <n v="4.2240000000000002"/>
        <n v="5.9975999999999994"/>
        <n v="4.3559999999999999"/>
        <n v="3.5903999999999998"/>
        <n v="4.2"/>
        <n v="4.2960000000000003"/>
        <n v="4.8816000000000006"/>
        <n v="5.0880000000000001"/>
        <n v="3.8784000000000005"/>
        <n v="6.5375999999999994"/>
        <n v="2.2368000000000001"/>
        <n v="3.4776000000000002"/>
        <n v="3.7632000000000003"/>
        <n v="10.32"/>
        <n v="6.048"/>
        <n v="6.2783999999999995"/>
        <n v="6.436799999999999"/>
        <n v="8.5440000000000005"/>
        <n v="10.5456"/>
        <n v="10.519200000000001"/>
        <n v="8.1815999999999995"/>
        <n v="3.1296000000000004"/>
        <n v="4.5359999999999996"/>
        <n v="4.1040000000000001"/>
        <n v="4.0704000000000002"/>
        <n v="3.2832000000000003"/>
        <n v="5.0687999999999995"/>
        <n v="6.5664000000000007"/>
        <n v="9.1608000000000018"/>
        <n v="4.2119999999999997"/>
        <n v="0.80400000000000005"/>
        <n v="4.1760000000000002"/>
        <n v="7.0679999999999996"/>
        <n v="5.0999999999999996"/>
        <n v="3.528"/>
        <n v="4.62"/>
        <n v="3.0144000000000002"/>
        <n v="2.8512000000000004"/>
        <n v="2.7839999999999998"/>
        <n v="3.9"/>
        <n v="5.2919999999999998"/>
        <n v="9.508799999999999"/>
        <n v="3.8304000000000005"/>
        <n v="4.7640000000000002"/>
        <n v="4.4447999999999999"/>
        <n v="3.8159999999999998"/>
        <n v="3.1008"/>
        <n v="2.5991999999999997"/>
        <n v="5.2512000000000008"/>
        <n v="2.8224"/>
        <n v="5.3952000000000009"/>
        <n v="6.4512000000000009"/>
        <n v="2.4239999999999999"/>
        <n v="4.5"/>
        <n v="3.8879999999999999"/>
        <n v="11.064"/>
        <n v="4.7279999999999998"/>
        <n v="6.2880000000000003"/>
        <n v="11.695200000000002"/>
        <n v="6.1536"/>
        <n v="8.0399999999999991"/>
        <n v="3.8112000000000004"/>
        <n v="1.1784000000000001"/>
        <n v="1.2"/>
        <n v="1.0992"/>
        <n v="1.3919999999999999"/>
        <n v="1.4039999999999999"/>
        <n v="1.2264000000000002"/>
        <n v="1.4856"/>
        <n v="2.6256000000000004"/>
        <n v="5.9136000000000006"/>
        <n v="6.4704000000000006"/>
        <n v="7.56"/>
        <n v="4.8959999999999999"/>
        <n v="1.5840000000000001"/>
        <n v="4.6464000000000008"/>
        <n v="1.1040000000000001"/>
        <n v="2.3279999999999998"/>
        <n v="1.7664000000000002"/>
        <n v="1.3271999999999999"/>
        <n v="0.93600000000000005"/>
        <n v="2.9438999999999997"/>
        <n v="5.3135000000000003"/>
        <n v="4.444"/>
        <n v="6.2869999999999999"/>
        <n v="15.8895"/>
        <n v="8.9507000000000012"/>
        <n v="4.2300000000000004"/>
        <n v="5.4723999999999995"/>
        <n v="14.572799999999999"/>
        <n v="4.7045999999999992"/>
        <n v="10.083599999999999"/>
        <n v="10.4528"/>
        <n v="10.608000000000001"/>
        <n v="6.9909999999999997"/>
        <n v="4.180200000000001"/>
        <n v="3.6557999999999997"/>
        <n v="5.6828000000000012"/>
        <n v="5.3979999999999997"/>
        <n v="9.514400000000002"/>
        <n v="9.4716999999999985"/>
        <n v="6.4164000000000003"/>
        <n v="6.7472000000000003"/>
        <n v="7.4064000000000005"/>
        <n v="7.4169999999999998"/>
        <n v="7.9755000000000003"/>
        <n v="13.771800000000001"/>
        <n v="13.266500000000001"/>
        <n v="7.05"/>
        <n v="6.6820000000000004"/>
        <n v="11.652200000000001"/>
        <n v="6.6883999999999997"/>
        <n v="3.4748000000000001"/>
        <n v="5.4832000000000001"/>
        <n v="5.7854999999999999"/>
        <n v="4.6627999999999998"/>
        <n v="4.4424000000000001"/>
        <n v="3.278"/>
        <n v="2.8324000000000007"/>
        <n v="2.9394"/>
        <n v="0.9739000000000001"/>
        <n v="2.0108000000000001"/>
        <n v="8.4764999999999997"/>
        <n v="2.2881999999999998"/>
        <n v="4.1824000000000003"/>
        <n v="4.9596"/>
        <n v="2.7278999999999995"/>
        <n v="5.0907999999999998"/>
        <n v="6.2576000000000001"/>
        <n v="5.4092000000000011"/>
        <n v="5.0796000000000001"/>
        <n v="2.7762000000000002"/>
        <n v="2.8008000000000002"/>
        <n v="11.637"/>
        <n v="5.1660000000000004"/>
        <n v="5.2119999999999997"/>
        <n v="5.9583999999999993"/>
        <n v="3.0908999999999995"/>
        <n v="4.2702000000000009"/>
        <n v="4.4154"/>
        <m/>
        <n v="5.4359999999999999"/>
        <n v="2.9192999999999998"/>
        <n v="2.3805999999999998"/>
        <n v="2.1238000000000001"/>
        <n v="5.0916000000000006"/>
        <n v="3.0203999999999995"/>
        <n v="1.0533000000000001"/>
        <n v="3.258"/>
        <n v="3.1227"/>
        <n v="4.0947000000000005"/>
        <n v="1.2722000000000002"/>
        <n v="9.1083999999999978"/>
        <n v="5.1603999999999992"/>
        <n v="9.9597000000000016"/>
        <n v="8.7104999999999997"/>
        <n v="4.8072000000000008"/>
        <n v="6.1487999999999996"/>
        <n v="5.1072000000000006"/>
        <n v="5.8745000000000003"/>
        <n v="3.4643999999999995"/>
        <n v="4.7595000000000001"/>
        <n v="1.8276000000000001"/>
        <n v="5.7827999999999999"/>
        <n v="2.9516999999999998"/>
        <n v="3.6791999999999998"/>
        <n v="3.2066999999999997"/>
        <n v="1.8944000000000001"/>
        <n v="0.89470000000000005"/>
        <n v="1.7355999999999998"/>
        <n v="3.6996000000000002"/>
        <n v="3.1920000000000002"/>
        <n v="6.2543999999999995"/>
        <n v="6.9515999999999991"/>
        <n v="5.9027999999999992"/>
        <n v="5.3789999999999996"/>
        <n v="5.5579999999999998"/>
        <n v="3.0842999999999998"/>
        <n v="5.7791999999999994"/>
        <n v="6.3321999999999985"/>
        <n v="4.9398"/>
        <n v="5.5932000000000004"/>
        <n v="3.7025000000000001"/>
        <n v="2.8612000000000002"/>
        <n v="1.35"/>
        <n v="0.88500000000000001"/>
        <n v="0.50939999999999996"/>
        <n v="1.9330000000000001"/>
        <n v="1.4288000000000003"/>
        <n v="1.1154999999999999"/>
        <n v="0.52280000000000004"/>
        <n v="0.2616"/>
        <n v="0.51390000000000002"/>
        <n v="0.5212"/>
        <n v="0.92560000000000009"/>
        <n v="1.0347"/>
        <n v="0.87340000000000007"/>
        <n v="0.72520000000000007"/>
        <n v="0.34029999999999999"/>
        <n v="0.34379999999999999"/>
        <n v="0.52200000000000002"/>
        <n v="0.69799999999999995"/>
        <n v="0.54349999999999998"/>
        <n v="0.32000000000000006"/>
        <n v="1.444"/>
        <n v="1.8966000000000001"/>
        <n v="2.4763999999999999"/>
        <n v="1.1551000000000002"/>
        <n v="2.125"/>
        <n v="1.585"/>
        <n v="0.8135"/>
        <n v="0.66830000000000001"/>
        <n v="0.66559999999999997"/>
        <n v="0.65089999999999992"/>
        <n v="1.1954"/>
        <n v="2.7232000000000003"/>
        <n v="9.4570000000000007"/>
        <n v="6.0279999999999996"/>
        <n v="4.9373999999999993"/>
        <n v="5.6216999999999997"/>
        <n v="5.8526999999999996"/>
        <n v="4.7683999999999997"/>
        <n v="2.7336000000000005"/>
        <n v="2.7191999999999998"/>
        <n v="4.6520000000000001"/>
        <n v="1.6721999999999999"/>
        <n v="4.1192000000000002"/>
        <n v="5.6532"/>
        <n v="5.3544"/>
        <n v="9.0815999999999981"/>
        <n v="7.5141"/>
        <n v="6.7528999999999995"/>
        <n v="7.3007999999999988"/>
        <n v="4.2336"/>
        <n v="1.4120000000000001"/>
        <n v="3.4565000000000001"/>
        <n v="4.7009999999999987"/>
        <n v="3.0581999999999998"/>
        <n v="3.8048000000000002"/>
        <n v="3.2035999999999993"/>
        <n v="3.2759999999999998"/>
        <n v="1.6010000000000002"/>
        <n v="2.8163999999999998"/>
        <n v="4.7939999999999996"/>
        <n v="4.0674999999999999"/>
        <n v="3.1600000000000006"/>
        <n v="5.125799999999999"/>
        <n v="5.1680000000000001"/>
        <n v="3.1495999999999995"/>
        <n v="6.5922000000000009"/>
        <n v="6.7039999999999997"/>
        <n v="7.5197999999999992"/>
        <n v="4.2039999999999997"/>
        <n v="3.9695"/>
        <n v="2.7143999999999995"/>
        <n v="2.3529"/>
        <n v="2.9692000000000003"/>
        <n v="3.8839999999999999"/>
        <n v="4.3307999999999991"/>
        <n v="3.6004999999999998"/>
        <n v="2.6204999999999994"/>
        <n v="4.1135000000000002"/>
        <n v="4.1100000000000003"/>
        <n v="3.5510000000000002"/>
        <n v="2.0444"/>
        <n v="1.1193000000000002"/>
        <n v="3.0707999999999998"/>
        <n v="5.2460000000000013"/>
        <n v="10.326399999999998"/>
        <n v="7.2036999999999987"/>
        <n v="7.3242000000000012"/>
        <n v="13.463099999999999"/>
        <n v="11.551200000000001"/>
        <n v="8.4635999999999978"/>
        <n v="5.9710000000000001"/>
        <n v="4.9894999999999996"/>
        <n v="8.4695999999999998"/>
        <n v="6.7842000000000011"/>
        <n v="5.3390000000000004"/>
        <n v="3.7668000000000004"/>
        <n v="2.5218000000000003"/>
        <n v="6.4112999999999989"/>
        <n v="8.4141000000000012"/>
        <n v="18.111799999999999"/>
        <n v="8.454600000000001"/>
        <n v="9.0239999999999991"/>
        <n v="12.7842"/>
        <n v="12.464100000000002"/>
        <n v="4.4543999999999997"/>
        <n v="13.905599999999998"/>
        <n v="9.3000000000000007"/>
        <n v="5.84"/>
        <n v="3.8504"/>
        <n v="6.738599999999999"/>
        <n v="5.0352000000000006"/>
        <n v="3.6497999999999999"/>
        <n v="5.415"/>
        <n v="5.6707000000000001"/>
        <n v="5.6449999999999996"/>
        <n v="3.4361999999999999"/>
        <n v="5.3556000000000008"/>
        <n v="7.5767999999999995"/>
        <n v="2.9975999999999998"/>
        <n v="14.528"/>
        <n v="8.8350000000000009"/>
        <n v="5.6891999999999996"/>
        <n v="1.9018000000000002"/>
        <n v="9.4009999999999998"/>
        <n v="10.001700000000001"/>
        <n v="17.293800000000001"/>
        <n v="18.183199999999996"/>
        <n v="11.01"/>
        <n v="7.4465999999999992"/>
        <n v="5.0415000000000001"/>
        <n v="7.3422999999999998"/>
        <n v="12.619200000000001"/>
        <n v="9.5456000000000003"/>
        <n v="25.997400000000003"/>
        <n v="27.259599999999999"/>
        <n v="9.6192000000000011"/>
        <n v="8.34"/>
        <n v="8.0424000000000007"/>
        <n v="7.507200000000001"/>
        <n v="12.453100000000003"/>
        <n v="12.414"/>
        <n v="12.498200000000002"/>
        <n v="8.1158000000000001"/>
        <n v="13.464100000000002"/>
        <n v="4.8019999999999996"/>
        <n v="9.8160000000000007"/>
        <n v="12.046100000000003"/>
        <n v="7.6008000000000013"/>
        <n v="21.0273"/>
        <n v="18.613"/>
        <n v="10.550400000000002"/>
        <n v="6.5904000000000007"/>
        <n v="5.1405000000000003"/>
        <n v="11.250999999999999"/>
        <n v="21.186900000000001"/>
        <n v="32.616"/>
        <n v="10.472"/>
        <n v="11.4291"/>
        <n v="12.1311"/>
        <n v="16.995200000000001"/>
        <n v="18.171299999999999"/>
        <n v="9.5432000000000006"/>
        <n v="13.605599999999999"/>
        <n v="12.2544"/>
        <n v="29.080800000000004"/>
        <n v="17.358900000000002"/>
        <n v="10.993600000000002"/>
        <n v="9.8924000000000003"/>
        <n v="10.9788"/>
        <n v="9.0761999999999983"/>
        <n v="20.268300000000004"/>
        <n v="4.6580000000000004"/>
        <n v="5.0123999999999995"/>
        <n v="4.2677999999999994"/>
        <n v="2.5741999999999998"/>
        <n v="1.1242000000000001"/>
        <n v="0.8701000000000001"/>
        <n v="1.5322"/>
        <n v="1.9142000000000003"/>
        <n v="1.1541000000000001"/>
        <n v="2.8840000000000003"/>
        <n v="1.3617999999999999"/>
        <n v="1.7176"/>
        <n v="1.6986000000000001"/>
        <n v="1.9156"/>
        <n v="1.8357999999999997"/>
        <n v="9.4740000000000002"/>
        <n v="9.9320000000000004"/>
        <n v="12.233600000000001"/>
        <n v="16.343800000000002"/>
        <n v="10.041600000000001"/>
        <n v="12.056800000000001"/>
        <n v="8.4619999999999997"/>
        <n v="2.7928000000000002"/>
        <n v="11.4354"/>
        <n v="20.147400000000001"/>
        <n v="11.776999999999999"/>
        <n v="10.245899999999999"/>
        <n v="15.772000000000002"/>
        <n v="4.7805"/>
        <n v="12.038400000000001"/>
        <n v="10.016800000000002"/>
        <n v="9.1643999999999988"/>
        <n v="9.2424000000000017"/>
        <n v="11.711399999999999"/>
        <n v="6.9223999999999997"/>
        <n v="5.5757999999999992"/>
        <n v="3.4073999999999995"/>
        <n v="8.8004999999999995"/>
        <n v="20.3688"/>
        <n v="15.875200000000005"/>
        <n v="9.7865999999999982"/>
        <n v="10.4688"/>
        <n v="14.188800000000001"/>
        <n v="27.8064"/>
        <n v="14.6745"/>
        <n v="18.157700000000002"/>
        <n v="11.300099999999999"/>
        <n v="7.8159999999999998"/>
        <n v="7.2483999999999993"/>
        <n v="13.904799999999998"/>
        <n v="9.4979999999999993"/>
        <n v="13.129899999999999"/>
        <n v="29.683699999999998"/>
        <n v="21.835199999999997"/>
        <n v="19.475999999999999"/>
        <n v="17.657100000000003"/>
        <n v="15.9648"/>
        <n v="17.621099999999998"/>
        <n v="3.2710000000000004"/>
        <n v="12.190799999999999"/>
        <n v="16.071999999999999"/>
        <n v="26.873999999999999"/>
        <n v="18.248999999999999"/>
        <n v="16.403400000000001"/>
        <n v="18.981600000000004"/>
        <n v="19.078800000000005"/>
        <n v="12.755400000000002"/>
        <n v="13.875200000000001"/>
        <n v="14.942699999999999"/>
        <n v="11.712399999999997"/>
        <n v="15.8512"/>
        <n v="11.206299999999999"/>
        <n v="12.053999999999998"/>
        <n v="11.028499999999999"/>
        <n v="9.3119999999999976"/>
        <n v="12.142199999999999"/>
        <n v="12.471200000000001"/>
        <n v="11.797799999999999"/>
        <n v="10.7784"/>
        <n v="8.3945000000000007"/>
        <n v="12.641299999999999"/>
        <n v="12.716199999999997"/>
        <n v="23.020400000000002"/>
        <n v="21.201400000000003"/>
        <n v="13.621299999999998"/>
        <n v="8.8416999999999994"/>
        <n v="10.071"/>
        <n v="15.8355"/>
        <n v="11.961599999999999"/>
        <n v="7.4943999999999997"/>
        <n v="11.360299999999999"/>
        <n v="3.3079999999999998"/>
        <n v="3.407"/>
        <n v="8.1792000000000016"/>
        <n v="14.680000000000001"/>
        <n v="11.556599999999998"/>
        <n v="18.302"/>
        <n v="14.0952"/>
        <n v="12.213599999999998"/>
        <n v="9.32"/>
        <n v="4.7832000000000008"/>
        <n v="8.7569999999999997"/>
        <n v="10.7346"/>
        <n v="10.700400000000002"/>
        <n v="7.1336000000000004"/>
        <n v="12.138300000000001"/>
        <n v="18.338100000000001"/>
        <n v="20.0076"/>
        <n v="18.597700000000003"/>
        <n v="11.433599999999998"/>
        <n v="6.0389999999999997"/>
        <n v="11.16"/>
        <n v="7.8819999999999997"/>
        <n v="6.0188999999999995"/>
        <n v="13.693600000000002"/>
        <n v="11.848899999999999"/>
        <n v="1.2197"/>
        <n v="1.6870000000000001"/>
        <n v="29.749500000000001"/>
      </sharedItems>
    </cacheField>
    <cacheField name="Limite flux (4,8 kg/jr)" numFmtId="0">
      <sharedItems containsSemiMixedTypes="0" containsString="0" containsNumber="1" minValue="4.8" maxValue="4.8"/>
    </cacheField>
    <cacheField name="Débit envoi F2400 =&gt; ESA2 (m3/h)" numFmtId="0">
      <sharedItems containsMixedTypes="1" containsNumber="1" minValue="0" maxValue="171.75"/>
    </cacheField>
    <cacheField name="Débit STDER (m3/h)" numFmtId="0">
      <sharedItems containsSemiMixedTypes="0" containsString="0" containsNumber="1" minValue="0" maxValue="1383.2916666666667"/>
    </cacheField>
    <cacheField name="COT F2400 (kg/jr)" numFmtId="0">
      <sharedItems containsBlank="1" containsMixedTypes="1" containsNumber="1" minValue="0" maxValue="691.89599999999996"/>
    </cacheField>
    <cacheField name="COT F2400 (kg/jr)2" numFmtId="0">
      <sharedItems containsMixedTypes="1" containsNumber="1" minValue="0" maxValue="691.89599999999996"/>
    </cacheField>
    <cacheField name="Limite COT (kg/jr)" numFmtId="0">
      <sharedItems containsSemiMixedTypes="0" containsString="0" containsNumber="1" containsInteger="1" minValue="300" maxValue="300"/>
    </cacheField>
    <cacheField name="Nb batches Fenton" numFmtId="0">
      <sharedItems containsMixedTypes="1" containsNumber="1" containsInteger="1" minValue="0" maxValue="24"/>
    </cacheField>
    <cacheField name="Eau oxygénée (kg)" numFmtId="0">
      <sharedItems containsString="0" containsBlank="1" containsNumber="1" containsInteger="1" minValue="0" maxValue="4500"/>
    </cacheField>
    <cacheField name="QUR cata (nickel 100%)" numFmtId="0">
      <sharedItems containsBlank="1" containsMixedTypes="1" containsNumber="1" minValue="0" maxValue="43.510310721283943"/>
    </cacheField>
    <cacheField name="Prod (T/jr)" numFmtId="0">
      <sharedItems containsString="0" containsBlank="1" containsNumber="1" minValue="0" maxValue="254"/>
    </cacheField>
    <cacheField name="T°C pied" numFmtId="0">
      <sharedItems containsMixedTypes="1" containsNumber="1" minValue="2.9" maxValue="69.099999999999994"/>
    </cacheField>
    <cacheField name="T°C extérieure (°C)" numFmtId="0">
      <sharedItems containsMixedTypes="1" containsNumber="1" minValue="-7.6660000000000004" maxValue="32.415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15">
  <r>
    <d v="2010-01-01T00:00:00"/>
    <n v="0.1"/>
    <n v="0.3"/>
    <x v="0"/>
    <n v="4.8"/>
    <n v="150"/>
    <n v="478"/>
    <n v="356.4"/>
    <n v="356.4"/>
    <n v="300"/>
    <n v="0"/>
    <n v="0"/>
    <m/>
    <m/>
    <n v="50.1"/>
    <n v="3.9950000000000001"/>
  </r>
  <r>
    <d v="2010-01-02T00:00:00"/>
    <n v="0.2"/>
    <n v="0.3"/>
    <x v="1"/>
    <n v="4.8"/>
    <n v="152"/>
    <n v="497"/>
    <n v="328.32"/>
    <n v="328.32"/>
    <n v="300"/>
    <n v="0"/>
    <n v="0"/>
    <m/>
    <m/>
    <n v="50.9"/>
    <n v="9.1999999999999998E-2"/>
  </r>
  <r>
    <d v="2010-01-03T00:00:00"/>
    <n v="0.1"/>
    <n v="0.3"/>
    <x v="2"/>
    <n v="4.8"/>
    <n v="154"/>
    <n v="495"/>
    <n v="354.81599999999997"/>
    <n v="354.81599999999997"/>
    <n v="300"/>
    <n v="0"/>
    <n v="0"/>
    <m/>
    <m/>
    <n v="50.6"/>
    <n v="-0.41199999999999998"/>
  </r>
  <r>
    <d v="2010-01-04T00:00:00"/>
    <n v="0.1"/>
    <n v="0.3"/>
    <x v="3"/>
    <n v="4.8"/>
    <n v="156"/>
    <n v="531"/>
    <n v="307.00799999999998"/>
    <n v="307.00799999999998"/>
    <n v="300"/>
    <n v="0"/>
    <n v="0"/>
    <m/>
    <m/>
    <n v="54.2"/>
    <n v="0.183"/>
  </r>
  <r>
    <d v="2010-01-05T00:00:00"/>
    <n v="0.4"/>
    <n v="0.3"/>
    <x v="4"/>
    <n v="4.8"/>
    <n v="157"/>
    <n v="521"/>
    <n v="327.81599999999997"/>
    <n v="327.81599999999997"/>
    <n v="300"/>
    <n v="0"/>
    <n v="0"/>
    <m/>
    <m/>
    <n v="51.3"/>
    <n v="0.95199999999999996"/>
  </r>
  <r>
    <d v="2010-01-06T00:00:00"/>
    <n v="0.1"/>
    <n v="0.3"/>
    <x v="5"/>
    <n v="4.8"/>
    <n v="157"/>
    <n v="558"/>
    <n v="361.72800000000001"/>
    <n v="361.72800000000001"/>
    <n v="300"/>
    <n v="0"/>
    <n v="0"/>
    <m/>
    <m/>
    <n v="51.2"/>
    <n v="-0.38900000000000001"/>
  </r>
  <r>
    <d v="2010-01-07T00:00:00"/>
    <n v="0.1"/>
    <n v="0.3"/>
    <x v="6"/>
    <n v="4.8"/>
    <n v="143"/>
    <n v="581"/>
    <n v="264.26400000000001"/>
    <n v="264.26400000000001"/>
    <n v="300"/>
    <n v="0"/>
    <n v="0"/>
    <m/>
    <m/>
    <n v="50.1"/>
    <n v="-0.33500000000000002"/>
  </r>
  <r>
    <d v="2010-01-08T00:00:00"/>
    <n v="0.1"/>
    <n v="0.3"/>
    <x v="7"/>
    <n v="4.8"/>
    <n v="141"/>
    <n v="536"/>
    <n v="274.10399999999998"/>
    <n v="274.10399999999998"/>
    <n v="300"/>
    <n v="0"/>
    <n v="0"/>
    <m/>
    <m/>
    <n v="49.6"/>
    <n v="-1.0229999999999999"/>
  </r>
  <r>
    <d v="2010-01-09T00:00:00"/>
    <m/>
    <n v="0.3"/>
    <x v="8"/>
    <n v="4.8"/>
    <n v="142"/>
    <n v="514"/>
    <n v="262.416"/>
    <n v="262.416"/>
    <n v="300"/>
    <n v="0"/>
    <n v="0"/>
    <m/>
    <m/>
    <n v="49.9"/>
    <n v="-3.44"/>
  </r>
  <r>
    <d v="2010-01-10T00:00:00"/>
    <m/>
    <n v="0.3"/>
    <x v="8"/>
    <n v="4.8"/>
    <n v="140"/>
    <n v="494"/>
    <n v="309.12"/>
    <n v="309.12"/>
    <n v="300"/>
    <n v="0"/>
    <n v="0"/>
    <m/>
    <m/>
    <n v="49.4"/>
    <n v="-3.5510000000000002"/>
  </r>
  <r>
    <d v="2010-01-11T00:00:00"/>
    <n v="0.1"/>
    <n v="0.3"/>
    <x v="9"/>
    <n v="4.8"/>
    <n v="140"/>
    <n v="437"/>
    <n v="282.24"/>
    <n v="282.24"/>
    <n v="300"/>
    <n v="0"/>
    <n v="0"/>
    <m/>
    <m/>
    <n v="50.7"/>
    <n v="-4.1120000000000001"/>
  </r>
  <r>
    <d v="2010-01-12T00:00:00"/>
    <n v="0.1"/>
    <n v="0.3"/>
    <x v="10"/>
    <n v="4.8"/>
    <n v="144"/>
    <n v="474"/>
    <n v="380.16"/>
    <n v="380.16"/>
    <n v="300"/>
    <n v="0"/>
    <n v="0"/>
    <m/>
    <m/>
    <n v="48.9"/>
    <n v="-1.5089999999999999"/>
  </r>
  <r>
    <d v="2010-01-13T00:00:00"/>
    <n v="0.3"/>
    <n v="0.3"/>
    <x v="11"/>
    <n v="4.8"/>
    <n v="147"/>
    <n v="489"/>
    <n v="236.376"/>
    <n v="236.376"/>
    <n v="300"/>
    <n v="0"/>
    <n v="0"/>
    <m/>
    <m/>
    <n v="50.3"/>
    <n v="1.232"/>
  </r>
  <r>
    <d v="2010-01-14T00:00:00"/>
    <n v="0.2"/>
    <n v="0.3"/>
    <x v="12"/>
    <n v="4.8"/>
    <n v="152"/>
    <n v="470"/>
    <n v="262.65600000000001"/>
    <n v="262.65600000000001"/>
    <n v="300"/>
    <n v="0"/>
    <n v="0"/>
    <m/>
    <m/>
    <n v="52.2"/>
    <n v="2.3639999999999999"/>
  </r>
  <r>
    <d v="2010-01-15T00:00:00"/>
    <n v="0.1"/>
    <n v="0.3"/>
    <x v="13"/>
    <n v="4.8"/>
    <n v="147"/>
    <n v="489"/>
    <n v="268.12799999999999"/>
    <n v="268.12799999999999"/>
    <n v="300"/>
    <n v="0"/>
    <n v="0"/>
    <m/>
    <m/>
    <n v="53.2"/>
    <n v="3.0609999999999999"/>
  </r>
  <r>
    <d v="2010-01-16T00:00:00"/>
    <n v="0.1"/>
    <n v="0.3"/>
    <x v="14"/>
    <n v="4.8"/>
    <n v="147"/>
    <n v="514"/>
    <n v="264.60000000000002"/>
    <n v="264.60000000000002"/>
    <n v="300"/>
    <n v="0"/>
    <n v="0"/>
    <m/>
    <m/>
    <n v="51.8"/>
    <n v="3.1179999999999999"/>
  </r>
  <r>
    <d v="2010-01-17T00:00:00"/>
    <n v="0.1"/>
    <n v="0.3"/>
    <x v="15"/>
    <n v="4.8"/>
    <n v="149"/>
    <n v="526"/>
    <n v="239.59200000000001"/>
    <n v="239.59200000000001"/>
    <n v="300"/>
    <n v="0"/>
    <n v="0"/>
    <m/>
    <m/>
    <n v="51.9"/>
    <n v="3.99"/>
  </r>
  <r>
    <d v="2010-01-18T00:00:00"/>
    <n v="0.1"/>
    <n v="0.3"/>
    <x v="16"/>
    <n v="4.8"/>
    <n v="151"/>
    <n v="523"/>
    <n v="253.68"/>
    <n v="253.68"/>
    <n v="300"/>
    <n v="0"/>
    <n v="0"/>
    <m/>
    <m/>
    <n v="52.6"/>
    <n v="2.2869999999999999"/>
  </r>
  <r>
    <d v="2010-01-19T00:00:00"/>
    <n v="0.2"/>
    <n v="0.3"/>
    <x v="17"/>
    <n v="4.8"/>
    <n v="154"/>
    <n v="504"/>
    <n v="255.024"/>
    <n v="255.024"/>
    <n v="300"/>
    <n v="0"/>
    <n v="0"/>
    <m/>
    <m/>
    <n v="52.3"/>
    <n v="1.252"/>
  </r>
  <r>
    <d v="2010-01-20T00:00:00"/>
    <n v="0.2"/>
    <n v="0.3"/>
    <x v="18"/>
    <n v="4.8"/>
    <n v="154"/>
    <n v="519"/>
    <n v="243.93600000000001"/>
    <n v="243.93600000000001"/>
    <n v="300"/>
    <n v="0"/>
    <n v="0"/>
    <m/>
    <m/>
    <n v="51.6"/>
    <n v="1.0589999999999999"/>
  </r>
  <r>
    <d v="2010-01-21T00:00:00"/>
    <n v="0.8"/>
    <n v="0.3"/>
    <x v="19"/>
    <n v="4.8"/>
    <n v="103"/>
    <n v="473"/>
    <n v="153.26400000000001"/>
    <n v="153.26400000000001"/>
    <n v="300"/>
    <n v="0"/>
    <n v="0"/>
    <m/>
    <m/>
    <n v="51.6"/>
    <n v="1.643"/>
  </r>
  <r>
    <d v="2010-01-22T00:00:00"/>
    <n v="0.1"/>
    <n v="0.3"/>
    <x v="20"/>
    <n v="4.8"/>
    <n v="156"/>
    <n v="550"/>
    <n v="239.61600000000001"/>
    <n v="239.61600000000001"/>
    <n v="300"/>
    <n v="0"/>
    <n v="0"/>
    <m/>
    <m/>
    <n v="51.9"/>
    <n v="0.86899999999999999"/>
  </r>
  <r>
    <d v="2010-01-23T00:00:00"/>
    <n v="0.2"/>
    <n v="0.3"/>
    <x v="21"/>
    <n v="4.8"/>
    <n v="154"/>
    <n v="558"/>
    <n v="273.50400000000002"/>
    <n v="273.50400000000002"/>
    <n v="300"/>
    <n v="0"/>
    <n v="0"/>
    <m/>
    <m/>
    <n v="51"/>
    <n v="1.149"/>
  </r>
  <r>
    <d v="2010-01-24T00:00:00"/>
    <n v="0.1"/>
    <n v="0.3"/>
    <x v="22"/>
    <n v="4.8"/>
    <n v="153"/>
    <n v="649"/>
    <n v="275.39999999999998"/>
    <n v="275.39999999999998"/>
    <n v="300"/>
    <n v="0"/>
    <n v="0"/>
    <m/>
    <m/>
    <n v="50.9"/>
    <n v="3.1320000000000001"/>
  </r>
  <r>
    <d v="2010-01-25T00:00:00"/>
    <n v="0.2"/>
    <n v="0.3"/>
    <x v="23"/>
    <n v="4.8"/>
    <n v="151"/>
    <n v="510"/>
    <n v="264.55200000000002"/>
    <n v="264.55200000000002"/>
    <n v="300"/>
    <n v="0"/>
    <n v="0"/>
    <m/>
    <m/>
    <n v="51.9"/>
    <n v="3.5649999999999999"/>
  </r>
  <r>
    <d v="2010-01-26T00:00:00"/>
    <n v="0.3"/>
    <n v="0.3"/>
    <x v="24"/>
    <n v="4.8"/>
    <n v="154"/>
    <n v="517"/>
    <n v="247.63200000000001"/>
    <n v="247.63200000000001"/>
    <n v="300"/>
    <n v="0"/>
    <n v="0"/>
    <m/>
    <m/>
    <n v="49.1"/>
    <n v="2.0009999999999999"/>
  </r>
  <r>
    <d v="2010-01-27T00:00:00"/>
    <n v="0.3"/>
    <n v="0.3"/>
    <x v="25"/>
    <n v="4.8"/>
    <n v="152"/>
    <n v="499"/>
    <n v="288.19200000000001"/>
    <n v="288.19200000000001"/>
    <n v="300"/>
    <n v="0"/>
    <n v="0"/>
    <m/>
    <m/>
    <n v="49.6"/>
    <n v="-0.71099999999999997"/>
  </r>
  <r>
    <d v="2010-01-28T00:00:00"/>
    <n v="0.8"/>
    <n v="0.3"/>
    <x v="26"/>
    <n v="4.8"/>
    <n v="154"/>
    <n v="508"/>
    <n v="243.93600000000001"/>
    <n v="243.93600000000001"/>
    <n v="300"/>
    <n v="0"/>
    <n v="0"/>
    <m/>
    <m/>
    <n v="50.6"/>
    <n v="0.73499999999999999"/>
  </r>
  <r>
    <d v="2010-01-29T00:00:00"/>
    <n v="0.2"/>
    <n v="0.3"/>
    <x v="17"/>
    <n v="4.8"/>
    <n v="148"/>
    <n v="504"/>
    <n v="252.19200000000001"/>
    <n v="252.19200000000001"/>
    <n v="300"/>
    <n v="0"/>
    <n v="0"/>
    <m/>
    <m/>
    <n v="49.9"/>
    <n v="2.0910000000000002"/>
  </r>
  <r>
    <d v="2010-01-30T00:00:00"/>
    <n v="0.3"/>
    <n v="0.3"/>
    <x v="27"/>
    <n v="4.8"/>
    <n v="152"/>
    <n v="536"/>
    <n v="248.06399999999999"/>
    <n v="248.06399999999999"/>
    <n v="300"/>
    <n v="0"/>
    <n v="0"/>
    <m/>
    <m/>
    <n v="49.6"/>
    <n v="1.6240000000000001"/>
  </r>
  <r>
    <d v="2010-01-31T00:00:00"/>
    <n v="0.2"/>
    <n v="0.3"/>
    <x v="28"/>
    <n v="4.8"/>
    <n v="155"/>
    <n v="520"/>
    <n v="271.56"/>
    <n v="271.56"/>
    <n v="300"/>
    <n v="0"/>
    <n v="0"/>
    <m/>
    <m/>
    <n v="49.3"/>
    <n v="-1.544"/>
  </r>
  <r>
    <d v="2010-02-01T00:00:00"/>
    <n v="0.3"/>
    <n v="0.3"/>
    <x v="29"/>
    <n v="4.8"/>
    <n v="155"/>
    <n v="534"/>
    <n v="290.16000000000003"/>
    <n v="290.16000000000003"/>
    <n v="300"/>
    <n v="0"/>
    <n v="0"/>
    <m/>
    <m/>
    <n v="49.3"/>
    <n v="-1.4079999999999999"/>
  </r>
  <r>
    <d v="2010-02-02T00:00:00"/>
    <n v="0.3"/>
    <n v="0.3"/>
    <x v="30"/>
    <n v="4.8"/>
    <n v="155"/>
    <n v="508"/>
    <n v="245.52"/>
    <n v="245.52"/>
    <n v="300"/>
    <n v="0"/>
    <n v="0"/>
    <m/>
    <m/>
    <n v="48.9"/>
    <n v="0.86899999999999999"/>
  </r>
  <r>
    <d v="2010-02-03T00:00:00"/>
    <n v="0.1"/>
    <n v="0.3"/>
    <x v="31"/>
    <n v="4.8"/>
    <n v="139"/>
    <n v="485"/>
    <n v="196.82400000000001"/>
    <n v="196.82400000000001"/>
    <n v="300"/>
    <n v="0"/>
    <n v="0"/>
    <m/>
    <m/>
    <n v="51.8"/>
    <n v="3.1819999999999999"/>
  </r>
  <r>
    <d v="2010-02-04T00:00:00"/>
    <n v="0.1"/>
    <n v="0.3"/>
    <x v="0"/>
    <n v="4.8"/>
    <n v="139"/>
    <n v="478"/>
    <n v="266.88"/>
    <n v="266.88"/>
    <n v="300"/>
    <n v="0"/>
    <n v="0"/>
    <m/>
    <m/>
    <n v="50.9"/>
    <n v="7.5439999999999996"/>
  </r>
  <r>
    <d v="2010-02-05T00:00:00"/>
    <n v="0.1"/>
    <n v="0.3"/>
    <x v="32"/>
    <n v="4.8"/>
    <n v="139"/>
    <n v="542"/>
    <n v="266.88"/>
    <n v="266.88"/>
    <n v="300"/>
    <n v="0"/>
    <n v="0"/>
    <m/>
    <m/>
    <n v="50.7"/>
    <n v="4.4859999999999998"/>
  </r>
  <r>
    <d v="2010-02-06T00:00:00"/>
    <n v="0.1"/>
    <n v="0.3"/>
    <x v="16"/>
    <n v="4.8"/>
    <n v="135"/>
    <n v="523"/>
    <n v="262.44"/>
    <n v="262.44"/>
    <n v="300"/>
    <n v="0"/>
    <n v="0"/>
    <m/>
    <m/>
    <n v="51"/>
    <n v="3.97"/>
  </r>
  <r>
    <d v="2010-02-07T00:00:00"/>
    <n v="0.1"/>
    <n v="0.3"/>
    <x v="33"/>
    <n v="4.8"/>
    <n v="129"/>
    <n v="462"/>
    <n v="281.73599999999999"/>
    <n v="281.73599999999999"/>
    <n v="300"/>
    <n v="0"/>
    <n v="0"/>
    <m/>
    <m/>
    <n v="51.2"/>
    <n v="4.1630000000000003"/>
  </r>
  <r>
    <d v="2010-02-08T00:00:00"/>
    <n v="0.2"/>
    <n v="0.3"/>
    <x v="34"/>
    <n v="4.8"/>
    <n v="130"/>
    <n v="478"/>
    <n v="255.84"/>
    <n v="255.84"/>
    <n v="300"/>
    <n v="0"/>
    <n v="0"/>
    <m/>
    <m/>
    <n v="52"/>
    <n v="4.4630000000000001"/>
  </r>
  <r>
    <d v="2010-02-09T00:00:00"/>
    <n v="0.3"/>
    <n v="0.3"/>
    <x v="35"/>
    <n v="4.8"/>
    <n v="132"/>
    <n v="478"/>
    <n v="253.44"/>
    <n v="253.44"/>
    <n v="300"/>
    <n v="0"/>
    <n v="0"/>
    <m/>
    <m/>
    <n v="50.9"/>
    <n v="1.8260000000000001"/>
  </r>
  <r>
    <d v="2010-02-10T00:00:00"/>
    <n v="0.1"/>
    <n v="0.3"/>
    <x v="36"/>
    <n v="4.8"/>
    <n v="131"/>
    <n v="481"/>
    <n v="216.93600000000001"/>
    <n v="216.93600000000001"/>
    <n v="300"/>
    <n v="0"/>
    <n v="0"/>
    <m/>
    <m/>
    <n v="48.2"/>
    <n v="-2.536"/>
  </r>
  <r>
    <d v="2010-02-11T00:00:00"/>
    <n v="0.2"/>
    <n v="0.3"/>
    <x v="37"/>
    <n v="4.8"/>
    <n v="128"/>
    <n v="461"/>
    <n v="248.83199999999999"/>
    <n v="248.83199999999999"/>
    <n v="300"/>
    <n v="0"/>
    <n v="0"/>
    <m/>
    <m/>
    <n v="48.7"/>
    <n v="-4.2039999999999997"/>
  </r>
  <r>
    <d v="2010-02-12T00:00:00"/>
    <n v="0.1"/>
    <n v="0.3"/>
    <x v="38"/>
    <n v="4.8"/>
    <n v="129"/>
    <n v="672"/>
    <n v="321.98399999999998"/>
    <n v="321.98399999999998"/>
    <n v="300"/>
    <n v="0"/>
    <n v="0"/>
    <m/>
    <m/>
    <n v="49.8"/>
    <n v="-1.538"/>
  </r>
  <r>
    <d v="2010-02-13T00:00:00"/>
    <n v="0.1"/>
    <n v="0.3"/>
    <x v="39"/>
    <n v="4.8"/>
    <n v="126"/>
    <n v="690"/>
    <n v="169.34399999999999"/>
    <n v="169.34399999999999"/>
    <n v="300"/>
    <n v="0"/>
    <n v="0"/>
    <m/>
    <m/>
    <n v="51.2"/>
    <n v="-1.238"/>
  </r>
  <r>
    <d v="2010-02-14T00:00:00"/>
    <n v="0.1"/>
    <n v="0.3"/>
    <x v="40"/>
    <n v="4.8"/>
    <n v="130"/>
    <n v="636"/>
    <n v="243.36"/>
    <n v="243.36"/>
    <n v="300"/>
    <n v="0"/>
    <n v="0"/>
    <m/>
    <m/>
    <n v="50"/>
    <n v="-0.55200000000000005"/>
  </r>
  <r>
    <d v="2010-02-15T00:00:00"/>
    <n v="0.2"/>
    <n v="0.3"/>
    <x v="41"/>
    <n v="4.8"/>
    <n v="127"/>
    <n v="698"/>
    <n v="265.17599999999999"/>
    <n v="265.17599999999999"/>
    <n v="300"/>
    <n v="0"/>
    <n v="0"/>
    <m/>
    <m/>
    <n v="49.7"/>
    <n v="-0.21199999999999999"/>
  </r>
  <r>
    <d v="2010-02-16T00:00:00"/>
    <n v="0.1"/>
    <n v="0.3"/>
    <x v="42"/>
    <n v="4.8"/>
    <n v="129"/>
    <n v="510"/>
    <n v="253.87200000000001"/>
    <n v="253.87200000000001"/>
    <n v="300"/>
    <n v="0"/>
    <n v="0"/>
    <m/>
    <m/>
    <n v="50.9"/>
    <n v="2.5510000000000002"/>
  </r>
  <r>
    <d v="2010-02-17T00:00:00"/>
    <n v="0.1"/>
    <n v="0.3"/>
    <x v="43"/>
    <n v="4.8"/>
    <n v="134"/>
    <n v="432"/>
    <n v="257.27999999999997"/>
    <n v="257.27999999999997"/>
    <n v="300"/>
    <n v="0"/>
    <n v="0"/>
    <m/>
    <m/>
    <n v="51.4"/>
    <n v="6.556"/>
  </r>
  <r>
    <d v="2010-02-18T00:00:00"/>
    <n v="0.1"/>
    <n v="0.3"/>
    <x v="44"/>
    <n v="4.8"/>
    <n v="129"/>
    <n v="823"/>
    <n v="204.33600000000001"/>
    <n v="204.33600000000001"/>
    <n v="300"/>
    <n v="0"/>
    <n v="0"/>
    <m/>
    <m/>
    <n v="51.7"/>
    <n v="8.7149999999999999"/>
  </r>
  <r>
    <d v="2010-02-19T00:00:00"/>
    <n v="0.1"/>
    <n v="0.3"/>
    <x v="45"/>
    <n v="4.8"/>
    <n v="128"/>
    <n v="686"/>
    <n v="245.76"/>
    <n v="245.76"/>
    <n v="300"/>
    <n v="0"/>
    <n v="0"/>
    <m/>
    <m/>
    <n v="51.4"/>
    <n v="4.8019999999999996"/>
  </r>
  <r>
    <d v="2010-02-20T00:00:00"/>
    <n v="0.1"/>
    <n v="0.3"/>
    <x v="46"/>
    <n v="4.8"/>
    <n v="123"/>
    <n v="597"/>
    <n v="221.4"/>
    <n v="221.4"/>
    <n v="300"/>
    <n v="0"/>
    <n v="0"/>
    <m/>
    <m/>
    <n v="52.2"/>
    <n v="4.883"/>
  </r>
  <r>
    <d v="2010-02-21T00:00:00"/>
    <n v="0.1"/>
    <n v="0.3"/>
    <x v="47"/>
    <n v="4.8"/>
    <n v="121"/>
    <n v="269"/>
    <n v="217.8"/>
    <n v="217.8"/>
    <n v="300"/>
    <n v="0"/>
    <n v="0"/>
    <m/>
    <m/>
    <n v="51.9"/>
    <n v="9.1829999999999998"/>
  </r>
  <r>
    <d v="2010-02-22T00:00:00"/>
    <n v="0.1"/>
    <n v="0.3"/>
    <x v="48"/>
    <n v="4.8"/>
    <n v="121"/>
    <n v="535"/>
    <n v="188.76"/>
    <n v="188.76"/>
    <n v="300"/>
    <n v="0"/>
    <n v="0"/>
    <m/>
    <m/>
    <n v="52.8"/>
    <n v="11.66"/>
  </r>
  <r>
    <d v="2010-02-23T00:00:00"/>
    <n v="0.1"/>
    <n v="0.3"/>
    <x v="49"/>
    <n v="4.8"/>
    <n v="126"/>
    <n v="517"/>
    <n v="223.77600000000001"/>
    <n v="223.77600000000001"/>
    <n v="300"/>
    <n v="0"/>
    <n v="0"/>
    <m/>
    <m/>
    <n v="53.6"/>
    <n v="8.2959999999999994"/>
  </r>
  <r>
    <d v="2010-02-24T00:00:00"/>
    <n v="0.1"/>
    <n v="0.3"/>
    <x v="50"/>
    <n v="4.8"/>
    <n v="129"/>
    <n v="586"/>
    <n v="241.488"/>
    <n v="241.488"/>
    <n v="300"/>
    <n v="0"/>
    <n v="0"/>
    <m/>
    <m/>
    <n v="52.7"/>
    <n v="7.9820000000000002"/>
  </r>
  <r>
    <d v="2010-02-25T00:00:00"/>
    <n v="0.5"/>
    <n v="0.3"/>
    <x v="51"/>
    <n v="4.8"/>
    <n v="127"/>
    <n v="458"/>
    <n v="195.072"/>
    <n v="195.072"/>
    <n v="300"/>
    <n v="0"/>
    <n v="0"/>
    <m/>
    <m/>
    <n v="52.8"/>
    <n v="11.622"/>
  </r>
  <r>
    <d v="2010-02-26T00:00:00"/>
    <n v="0.1"/>
    <n v="0.3"/>
    <x v="52"/>
    <n v="4.8"/>
    <n v="124"/>
    <n v="452"/>
    <n v="205.34399999999999"/>
    <n v="205.34399999999999"/>
    <n v="300"/>
    <n v="0"/>
    <n v="0"/>
    <m/>
    <m/>
    <n v="53.6"/>
    <n v="8.7650000000000006"/>
  </r>
  <r>
    <d v="2010-02-27T00:00:00"/>
    <n v="0.1"/>
    <n v="0.3"/>
    <x v="53"/>
    <n v="4.8"/>
    <n v="121"/>
    <n v="768"/>
    <n v="232.32"/>
    <n v="232.32"/>
    <n v="300"/>
    <n v="0"/>
    <n v="0"/>
    <m/>
    <m/>
    <n v="52.4"/>
    <n v="13.042"/>
  </r>
  <r>
    <d v="2010-02-28T00:00:00"/>
    <n v="0.1"/>
    <n v="0.3"/>
    <x v="36"/>
    <n v="4.8"/>
    <n v="126"/>
    <n v="481"/>
    <n v="244.94399999999999"/>
    <n v="244.94399999999999"/>
    <n v="300"/>
    <n v="0"/>
    <n v="0"/>
    <m/>
    <m/>
    <n v="53.5"/>
    <n v="11.888"/>
  </r>
  <r>
    <d v="2010-03-01T00:00:00"/>
    <n v="0.1"/>
    <n v="0.3"/>
    <x v="54"/>
    <n v="4.8"/>
    <n v="130"/>
    <n v="643"/>
    <n v="258.95999999999998"/>
    <n v="258.95999999999998"/>
    <n v="300"/>
    <n v="0"/>
    <n v="0"/>
    <m/>
    <m/>
    <n v="53"/>
    <n v="9.5839999999999996"/>
  </r>
  <r>
    <d v="2010-03-02T00:00:00"/>
    <n v="0.1"/>
    <n v="0.3"/>
    <x v="55"/>
    <n v="4.8"/>
    <n v="125"/>
    <n v="676"/>
    <n v="237"/>
    <n v="237"/>
    <n v="300"/>
    <n v="0"/>
    <n v="0"/>
    <m/>
    <m/>
    <n v="53.3"/>
    <n v="9.6240000000000006"/>
  </r>
  <r>
    <d v="2010-03-03T00:00:00"/>
    <n v="0.1"/>
    <n v="0.3"/>
    <x v="5"/>
    <n v="4.8"/>
    <n v="129"/>
    <n v="558"/>
    <n v="241.488"/>
    <n v="241.488"/>
    <n v="300"/>
    <n v="0"/>
    <n v="0"/>
    <m/>
    <m/>
    <n v="52.9"/>
    <n v="5.5049999999999999"/>
  </r>
  <r>
    <d v="2010-03-04T00:00:00"/>
    <n v="0.1"/>
    <n v="0.3"/>
    <x v="56"/>
    <n v="4.8"/>
    <n v="124"/>
    <n v="534"/>
    <n v="264.86399999999998"/>
    <n v="264.86399999999998"/>
    <n v="300"/>
    <n v="0"/>
    <n v="0"/>
    <m/>
    <m/>
    <n v="50.6"/>
    <n v="4.8550000000000004"/>
  </r>
  <r>
    <d v="2010-03-05T00:00:00"/>
    <n v="0.1"/>
    <n v="0.3"/>
    <x v="57"/>
    <n v="4.8"/>
    <n v="133"/>
    <n v="646"/>
    <n v="236.208"/>
    <n v="236.208"/>
    <n v="300"/>
    <n v="0"/>
    <n v="0"/>
    <m/>
    <m/>
    <n v="49.2"/>
    <n v="3.1240000000000001"/>
  </r>
  <r>
    <d v="2010-03-06T00:00:00"/>
    <n v="0.1"/>
    <n v="0.3"/>
    <x v="58"/>
    <n v="4.8"/>
    <n v="125"/>
    <n v="595"/>
    <n v="258"/>
    <n v="258"/>
    <n v="300"/>
    <n v="0"/>
    <n v="0"/>
    <m/>
    <m/>
    <n v="49.4"/>
    <n v="2.38"/>
  </r>
  <r>
    <d v="2010-03-07T00:00:00"/>
    <m/>
    <n v="0.3"/>
    <x v="8"/>
    <n v="4.8"/>
    <n v="124"/>
    <n v="619"/>
    <n v="270.81599999999997"/>
    <n v="270.81599999999997"/>
    <n v="300"/>
    <n v="0"/>
    <n v="0"/>
    <m/>
    <m/>
    <n v="51.9"/>
    <n v="-0.626"/>
  </r>
  <r>
    <d v="2010-03-08T00:00:00"/>
    <n v="0.1"/>
    <n v="0.3"/>
    <x v="59"/>
    <n v="4.8"/>
    <n v="119"/>
    <n v="612"/>
    <n v="262.75200000000001"/>
    <n v="262.75200000000001"/>
    <n v="300"/>
    <n v="0"/>
    <n v="0"/>
    <m/>
    <m/>
    <n v="51.4"/>
    <n v="1.117"/>
  </r>
  <r>
    <d v="2010-03-09T00:00:00"/>
    <n v="0.1"/>
    <n v="0.3"/>
    <x v="60"/>
    <n v="4.8"/>
    <n v="129"/>
    <n v="533"/>
    <n v="281.73599999999999"/>
    <n v="281.73599999999999"/>
    <n v="300"/>
    <n v="0"/>
    <n v="0"/>
    <m/>
    <m/>
    <n v="49.7"/>
    <n v="-0.36499999999999999"/>
  </r>
  <r>
    <d v="2010-03-10T00:00:00"/>
    <n v="0.1"/>
    <n v="0.3"/>
    <x v="46"/>
    <n v="4.8"/>
    <n v="125"/>
    <n v="597"/>
    <n v="243"/>
    <n v="243"/>
    <n v="300"/>
    <n v="0"/>
    <n v="0"/>
    <m/>
    <m/>
    <n v="48.7"/>
    <n v="0.57899999999999996"/>
  </r>
  <r>
    <d v="2010-03-11T00:00:00"/>
    <n v="0.3"/>
    <n v="0.3"/>
    <x v="61"/>
    <n v="4.8"/>
    <n v="125"/>
    <n v="477"/>
    <n v="312"/>
    <n v="312"/>
    <n v="300"/>
    <n v="0"/>
    <n v="0"/>
    <m/>
    <m/>
    <n v="49.5"/>
    <n v="1.4370000000000001"/>
  </r>
  <r>
    <d v="2010-03-12T00:00:00"/>
    <n v="0.3"/>
    <n v="0.3"/>
    <x v="62"/>
    <n v="4.8"/>
    <n v="130"/>
    <n v="668"/>
    <n v="327.60000000000002"/>
    <n v="327.60000000000002"/>
    <n v="300"/>
    <n v="0"/>
    <n v="0"/>
    <m/>
    <m/>
    <n v="51.2"/>
    <n v="2.738"/>
  </r>
  <r>
    <d v="2010-03-13T00:00:00"/>
    <n v="0.2"/>
    <n v="0.3"/>
    <x v="63"/>
    <n v="4.8"/>
    <n v="127"/>
    <n v="573"/>
    <n v="313.94400000000002"/>
    <n v="313.94400000000002"/>
    <n v="300"/>
    <n v="0"/>
    <n v="0"/>
    <m/>
    <m/>
    <n v="50.2"/>
    <n v="4.6719999999999997"/>
  </r>
  <r>
    <d v="2010-03-14T00:00:00"/>
    <n v="0.2"/>
    <n v="0.3"/>
    <x v="64"/>
    <n v="4.8"/>
    <n v="129"/>
    <n v="587"/>
    <n v="306.50400000000002"/>
    <n v="306.50400000000002"/>
    <n v="300"/>
    <n v="0"/>
    <n v="0"/>
    <m/>
    <m/>
    <n v="49.5"/>
    <n v="5.5270000000000001"/>
  </r>
  <r>
    <d v="2010-03-15T00:00:00"/>
    <n v="0.2"/>
    <n v="0.3"/>
    <x v="65"/>
    <n v="4.8"/>
    <n v="117"/>
    <n v="446"/>
    <n v="266.76"/>
    <n v="266.76"/>
    <n v="300"/>
    <n v="0"/>
    <n v="0"/>
    <m/>
    <m/>
    <n v="51.5"/>
    <n v="7.5339999999999998"/>
  </r>
  <r>
    <d v="2010-03-16T00:00:00"/>
    <n v="0.2"/>
    <n v="0.3"/>
    <x v="66"/>
    <n v="4.8"/>
    <n v="116"/>
    <n v="758"/>
    <n v="206.01599999999999"/>
    <n v="206.01599999999999"/>
    <n v="300"/>
    <n v="0"/>
    <n v="0"/>
    <m/>
    <m/>
    <n v="53.8"/>
    <n v="8.3390000000000004"/>
  </r>
  <r>
    <d v="2010-03-17T00:00:00"/>
    <n v="0.2"/>
    <n v="0.3"/>
    <x v="67"/>
    <n v="4.8"/>
    <n v="121"/>
    <n v="557"/>
    <n v="275.88"/>
    <n v="275.88"/>
    <n v="300"/>
    <n v="0"/>
    <n v="0"/>
    <m/>
    <m/>
    <n v="54"/>
    <n v="10.728"/>
  </r>
  <r>
    <d v="2010-03-18T00:00:00"/>
    <n v="0.2"/>
    <n v="0.3"/>
    <x v="68"/>
    <n v="4.8"/>
    <n v="123"/>
    <n v="692"/>
    <n v="227.304"/>
    <n v="227.304"/>
    <n v="300"/>
    <n v="0"/>
    <n v="0"/>
    <m/>
    <m/>
    <n v="53.7"/>
    <n v="12.994"/>
  </r>
  <r>
    <d v="2010-03-19T00:00:00"/>
    <n v="0.2"/>
    <n v="0.3"/>
    <x v="69"/>
    <n v="4.8"/>
    <n v="122"/>
    <n v="622"/>
    <n v="240.096"/>
    <n v="240.096"/>
    <n v="300"/>
    <n v="0"/>
    <n v="0"/>
    <m/>
    <m/>
    <n v="55.1"/>
    <n v="17.774000000000001"/>
  </r>
  <r>
    <d v="2010-03-20T00:00:00"/>
    <n v="0.2"/>
    <n v="0.3"/>
    <x v="70"/>
    <n v="4.8"/>
    <n v="126"/>
    <n v="531"/>
    <n v="269.13600000000002"/>
    <n v="269.13600000000002"/>
    <n v="300"/>
    <n v="0"/>
    <n v="0"/>
    <m/>
    <m/>
    <n v="54.9"/>
    <n v="14.141"/>
  </r>
  <r>
    <d v="2010-03-21T00:00:00"/>
    <n v="0.2"/>
    <n v="0.3"/>
    <x v="71"/>
    <n v="4.8"/>
    <n v="120"/>
    <n v="662"/>
    <n v="244.8"/>
    <n v="244.8"/>
    <n v="300"/>
    <n v="0"/>
    <n v="0"/>
    <m/>
    <m/>
    <n v="54.8"/>
    <n v="13.417"/>
  </r>
  <r>
    <d v="2010-03-22T00:00:00"/>
    <n v="0.1"/>
    <n v="0.3"/>
    <x v="72"/>
    <n v="4.8"/>
    <n v="115"/>
    <n v="555"/>
    <n v="237.36"/>
    <n v="237.36"/>
    <n v="300"/>
    <n v="0"/>
    <n v="0"/>
    <m/>
    <m/>
    <n v="51.7"/>
    <n v="12.727"/>
  </r>
  <r>
    <d v="2010-03-23T00:00:00"/>
    <n v="0.1"/>
    <n v="0.3"/>
    <x v="73"/>
    <n v="4.8"/>
    <n v="111"/>
    <n v="659"/>
    <n v="231.768"/>
    <n v="231.768"/>
    <n v="300"/>
    <n v="0"/>
    <n v="0"/>
    <m/>
    <m/>
    <n v="47.7"/>
    <n v="14.066000000000001"/>
  </r>
  <r>
    <d v="2010-03-24T00:00:00"/>
    <n v="0.1"/>
    <n v="0.3"/>
    <x v="2"/>
    <n v="4.8"/>
    <n v="111"/>
    <n v="495"/>
    <n v="370.29599999999999"/>
    <n v="370.29599999999999"/>
    <n v="300"/>
    <n v="0"/>
    <n v="0"/>
    <m/>
    <m/>
    <n v="54.5"/>
    <n v="14.573"/>
  </r>
  <r>
    <d v="2010-03-25T00:00:00"/>
    <n v="0.9"/>
    <n v="0.3"/>
    <x v="74"/>
    <n v="4.8"/>
    <n v="113"/>
    <n v="722"/>
    <n v="249.50399999999999"/>
    <n v="249.50399999999999"/>
    <n v="300"/>
    <n v="0"/>
    <n v="0"/>
    <m/>
    <m/>
    <n v="54"/>
    <n v="18.899000000000001"/>
  </r>
  <r>
    <d v="2010-03-26T00:00:00"/>
    <n v="0.1"/>
    <n v="0.3"/>
    <x v="75"/>
    <n v="4.8"/>
    <n v="111"/>
    <n v="461"/>
    <n v="319.68"/>
    <n v="319.68"/>
    <n v="300"/>
    <n v="0"/>
    <n v="0"/>
    <m/>
    <m/>
    <n v="48.7"/>
    <n v="9.1039999999999992"/>
  </r>
  <r>
    <d v="2010-03-27T00:00:00"/>
    <n v="0.1"/>
    <n v="0.3"/>
    <x v="75"/>
    <n v="4.8"/>
    <n v="109"/>
    <n v="461"/>
    <n v="285.14400000000001"/>
    <n v="285.14400000000001"/>
    <n v="300"/>
    <n v="0"/>
    <n v="0"/>
    <m/>
    <m/>
    <n v="52.9"/>
    <n v="9.0540000000000003"/>
  </r>
  <r>
    <d v="2010-03-28T00:00:00"/>
    <m/>
    <n v="0.3"/>
    <x v="8"/>
    <n v="4.8"/>
    <n v="115"/>
    <n v="587"/>
    <n v="276"/>
    <n v="276"/>
    <n v="300"/>
    <n v="0"/>
    <n v="0"/>
    <m/>
    <m/>
    <n v="53"/>
    <n v="10.53"/>
  </r>
  <r>
    <d v="2010-03-29T00:00:00"/>
    <n v="0.3"/>
    <n v="0.3"/>
    <x v="76"/>
    <n v="4.8"/>
    <n v="111"/>
    <n v="385"/>
    <n v="258.40800000000002"/>
    <n v="258.40800000000002"/>
    <n v="300"/>
    <n v="0"/>
    <n v="0"/>
    <m/>
    <m/>
    <n v="53.3"/>
    <n v="16.763999999999999"/>
  </r>
  <r>
    <d v="2010-03-30T00:00:00"/>
    <n v="0.1"/>
    <n v="0.3"/>
    <x v="77"/>
    <n v="4.8"/>
    <n v="112"/>
    <n v="403"/>
    <n v="344.06400000000002"/>
    <n v="344.06400000000002"/>
    <n v="300"/>
    <n v="0"/>
    <n v="0"/>
    <m/>
    <m/>
    <n v="53.5"/>
    <n v="10.369"/>
  </r>
  <r>
    <d v="2010-03-31T00:00:00"/>
    <n v="0.1"/>
    <n v="0.3"/>
    <x v="78"/>
    <n v="4.8"/>
    <n v="113"/>
    <n v="466"/>
    <n v="303.74400000000003"/>
    <n v="303.74400000000003"/>
    <n v="300"/>
    <n v="0"/>
    <n v="0"/>
    <m/>
    <m/>
    <n v="53.1"/>
    <n v="9.9079999999999995"/>
  </r>
  <r>
    <d v="2010-04-01T00:00:00"/>
    <n v="0.1"/>
    <n v="0.3"/>
    <x v="79"/>
    <n v="4.8"/>
    <n v="115"/>
    <n v="413"/>
    <n v="303.60000000000002"/>
    <n v="303.60000000000002"/>
    <n v="300"/>
    <n v="0"/>
    <n v="0"/>
    <m/>
    <m/>
    <n v="52.4"/>
    <n v="6.6130000000000004"/>
  </r>
  <r>
    <d v="2010-04-02T00:00:00"/>
    <n v="0.1"/>
    <n v="0.3"/>
    <x v="80"/>
    <n v="4.8"/>
    <n v="115"/>
    <n v="382"/>
    <n v="256.68"/>
    <n v="256.68"/>
    <n v="300"/>
    <n v="0"/>
    <n v="0"/>
    <m/>
    <m/>
    <n v="52.8"/>
    <n v="11.744999999999999"/>
  </r>
  <r>
    <d v="2010-04-03T00:00:00"/>
    <n v="0.1"/>
    <n v="0.3"/>
    <x v="81"/>
    <n v="4.8"/>
    <n v="125"/>
    <n v="380"/>
    <n v="255"/>
    <n v="255"/>
    <n v="300"/>
    <n v="0"/>
    <n v="0"/>
    <m/>
    <m/>
    <n v="51.5"/>
    <n v="11.781000000000001"/>
  </r>
  <r>
    <d v="2010-04-04T00:00:00"/>
    <n v="0.1"/>
    <n v="0.3"/>
    <x v="3"/>
    <n v="4.8"/>
    <n v="127"/>
    <n v="531"/>
    <n v="259.08"/>
    <n v="259.08"/>
    <n v="300"/>
    <n v="0"/>
    <n v="0"/>
    <m/>
    <m/>
    <n v="52.6"/>
    <n v="9.44"/>
  </r>
  <r>
    <d v="2010-04-05T00:00:00"/>
    <n v="0.1"/>
    <n v="0.3"/>
    <x v="82"/>
    <n v="4.8"/>
    <n v="127"/>
    <n v="397"/>
    <n v="277.36799999999999"/>
    <n v="277.36799999999999"/>
    <n v="300"/>
    <n v="0"/>
    <n v="0"/>
    <m/>
    <m/>
    <n v="52.9"/>
    <n v="10.055999999999999"/>
  </r>
  <r>
    <d v="2010-04-06T00:00:00"/>
    <m/>
    <n v="0.3"/>
    <x v="8"/>
    <n v="4.8"/>
    <n v="130"/>
    <n v="430"/>
    <n v="287.04000000000002"/>
    <n v="287.04000000000002"/>
    <n v="300"/>
    <n v="0"/>
    <n v="0"/>
    <m/>
    <m/>
    <n v="53.1"/>
    <n v="13.128"/>
  </r>
  <r>
    <d v="2010-04-07T00:00:00"/>
    <n v="0.1"/>
    <n v="0.3"/>
    <x v="83"/>
    <n v="4.8"/>
    <n v="133"/>
    <n v="529"/>
    <n v="280.89600000000002"/>
    <n v="280.89600000000002"/>
    <n v="300"/>
    <n v="0"/>
    <n v="0"/>
    <m/>
    <m/>
    <n v="52.2"/>
    <n v="9.6440000000000001"/>
  </r>
  <r>
    <d v="2010-04-08T00:00:00"/>
    <n v="0.3"/>
    <n v="0.3"/>
    <x v="84"/>
    <n v="4.8"/>
    <n v="131"/>
    <n v="504"/>
    <n v="289.24799999999999"/>
    <n v="289.24799999999999"/>
    <n v="300"/>
    <n v="0"/>
    <n v="0"/>
    <m/>
    <m/>
    <n v="53.3"/>
    <n v="9.7469999999999999"/>
  </r>
  <r>
    <d v="2010-04-09T00:00:00"/>
    <n v="0.1"/>
    <n v="0.3"/>
    <x v="85"/>
    <n v="4.8"/>
    <n v="130"/>
    <n v="444"/>
    <n v="265.2"/>
    <n v="265.2"/>
    <n v="300"/>
    <n v="0"/>
    <n v="0"/>
    <m/>
    <m/>
    <n v="53.7"/>
    <n v="13.629"/>
  </r>
  <r>
    <d v="2010-04-10T00:00:00"/>
    <m/>
    <n v="0.3"/>
    <x v="8"/>
    <n v="4.8"/>
    <n v="128"/>
    <n v="453"/>
    <n v="258.048"/>
    <n v="258.048"/>
    <n v="300"/>
    <n v="0"/>
    <n v="0"/>
    <m/>
    <m/>
    <n v="53.5"/>
    <n v="14.316000000000001"/>
  </r>
  <r>
    <d v="2010-04-11T00:00:00"/>
    <m/>
    <n v="0.3"/>
    <x v="8"/>
    <n v="4.8"/>
    <n v="129"/>
    <n v="467"/>
    <n v="266.25599999999997"/>
    <n v="266.25599999999997"/>
    <n v="300"/>
    <n v="0"/>
    <n v="0"/>
    <m/>
    <m/>
    <n v="53.4"/>
    <n v="11.237"/>
  </r>
  <r>
    <d v="2010-04-12T00:00:00"/>
    <n v="0.1"/>
    <n v="0.3"/>
    <x v="86"/>
    <n v="4.8"/>
    <n v="132"/>
    <n v="561"/>
    <n v="269.27999999999997"/>
    <n v="269.27999999999997"/>
    <n v="300"/>
    <n v="0"/>
    <n v="0"/>
    <m/>
    <m/>
    <n v="52.2"/>
    <n v="6.1369999999999996"/>
  </r>
  <r>
    <d v="2010-04-13T00:00:00"/>
    <n v="0.1"/>
    <n v="0.3"/>
    <x v="87"/>
    <n v="4.8"/>
    <n v="141"/>
    <n v="488"/>
    <n v="260.56799999999998"/>
    <n v="260.56799999999998"/>
    <n v="300"/>
    <n v="0"/>
    <n v="0"/>
    <m/>
    <m/>
    <n v="52.2"/>
    <n v="8.4009999999999998"/>
  </r>
  <r>
    <d v="2010-04-14T00:00:00"/>
    <n v="0.2"/>
    <n v="0.3"/>
    <x v="88"/>
    <n v="4.8"/>
    <n v="136"/>
    <n v="441"/>
    <n v="251.328"/>
    <n v="251.328"/>
    <n v="300"/>
    <n v="0"/>
    <n v="0"/>
    <m/>
    <m/>
    <n v="51.8"/>
    <n v="10.510999999999999"/>
  </r>
  <r>
    <d v="2010-04-15T00:00:00"/>
    <n v="0.2"/>
    <n v="0.3"/>
    <x v="89"/>
    <n v="4.8"/>
    <n v="137"/>
    <n v="514"/>
    <n v="292.63200000000001"/>
    <n v="292.63200000000001"/>
    <n v="300"/>
    <n v="0"/>
    <n v="0"/>
    <m/>
    <m/>
    <n v="53.9"/>
    <n v="10.769"/>
  </r>
  <r>
    <d v="2010-04-16T00:00:00"/>
    <n v="0.1"/>
    <n v="0.3"/>
    <x v="90"/>
    <n v="4.8"/>
    <n v="137"/>
    <n v="430"/>
    <n v="286.05599999999998"/>
    <n v="286.05599999999998"/>
    <n v="300"/>
    <n v="0"/>
    <n v="0"/>
    <m/>
    <m/>
    <n v="53.3"/>
    <n v="12.417"/>
  </r>
  <r>
    <d v="2010-04-17T00:00:00"/>
    <n v="0.1"/>
    <n v="0.3"/>
    <x v="91"/>
    <n v="4.8"/>
    <n v="139"/>
    <n v="387"/>
    <n v="300.24"/>
    <n v="300.24"/>
    <n v="300"/>
    <n v="0"/>
    <n v="0"/>
    <m/>
    <m/>
    <n v="53.9"/>
    <n v="14.137"/>
  </r>
  <r>
    <d v="2010-04-18T00:00:00"/>
    <n v="0.1"/>
    <n v="0.3"/>
    <x v="92"/>
    <n v="4.8"/>
    <n v="139"/>
    <n v="402"/>
    <n v="246.864"/>
    <n v="246.864"/>
    <n v="300"/>
    <n v="0"/>
    <n v="0"/>
    <m/>
    <m/>
    <n v="54.3"/>
    <n v="15.182"/>
  </r>
  <r>
    <d v="2010-04-19T00:00:00"/>
    <n v="0.6"/>
    <n v="0.3"/>
    <x v="93"/>
    <n v="4.8"/>
    <n v="131"/>
    <n v="446"/>
    <n v="282.95999999999998"/>
    <n v="282.95999999999998"/>
    <n v="300"/>
    <n v="0"/>
    <n v="0"/>
    <m/>
    <m/>
    <n v="54.1"/>
    <n v="16.117999999999999"/>
  </r>
  <r>
    <d v="2010-04-20T00:00:00"/>
    <n v="0.1"/>
    <n v="0.3"/>
    <x v="94"/>
    <n v="4.8"/>
    <n v="126"/>
    <n v="505"/>
    <n v="181.44"/>
    <n v="181.44"/>
    <n v="300"/>
    <n v="0"/>
    <n v="0"/>
    <m/>
    <m/>
    <n v="51.7"/>
    <n v="15.679"/>
  </r>
  <r>
    <d v="2010-04-21T00:00:00"/>
    <n v="0.1"/>
    <n v="0.3"/>
    <x v="95"/>
    <n v="4.8"/>
    <n v="124"/>
    <n v="443"/>
    <n v="374.976"/>
    <n v="374.976"/>
    <n v="300"/>
    <n v="0"/>
    <n v="0"/>
    <m/>
    <m/>
    <n v="53.7"/>
    <n v="16.981000000000002"/>
  </r>
  <r>
    <d v="2010-04-22T00:00:00"/>
    <n v="0.1"/>
    <n v="0.3"/>
    <x v="96"/>
    <n v="4.8"/>
    <n v="127"/>
    <n v="538"/>
    <n v="313.94400000000002"/>
    <n v="313.94400000000002"/>
    <n v="300"/>
    <n v="0"/>
    <n v="0"/>
    <m/>
    <m/>
    <n v="55.3"/>
    <n v="18.603999999999999"/>
  </r>
  <r>
    <d v="2010-04-23T00:00:00"/>
    <n v="0.1"/>
    <n v="0.3"/>
    <x v="97"/>
    <n v="4.8"/>
    <n v="127"/>
    <n v="445"/>
    <n v="292.608"/>
    <n v="292.608"/>
    <n v="300"/>
    <n v="0"/>
    <n v="0"/>
    <m/>
    <m/>
    <n v="54.9"/>
    <n v="17.024000000000001"/>
  </r>
  <r>
    <d v="2010-04-24T00:00:00"/>
    <n v="0.1"/>
    <n v="0.3"/>
    <x v="98"/>
    <n v="4.8"/>
    <n v="127"/>
    <n v="442"/>
    <n v="280.416"/>
    <n v="280.416"/>
    <n v="300"/>
    <n v="0"/>
    <n v="0"/>
    <m/>
    <m/>
    <n v="54.8"/>
    <n v="18.315999999999999"/>
  </r>
  <r>
    <d v="2010-04-25T00:00:00"/>
    <n v="0.1"/>
    <n v="0.3"/>
    <x v="75"/>
    <n v="4.8"/>
    <n v="128"/>
    <n v="461"/>
    <n v="282.62400000000002"/>
    <n v="282.62400000000002"/>
    <n v="300"/>
    <n v="0"/>
    <n v="0"/>
    <m/>
    <m/>
    <n v="55.4"/>
    <n v="19.844000000000001"/>
  </r>
  <r>
    <d v="2010-04-26T00:00:00"/>
    <n v="0.1"/>
    <n v="0.3"/>
    <x v="99"/>
    <n v="4.8"/>
    <n v="133"/>
    <n v="376"/>
    <n v="280.89600000000002"/>
    <n v="280.89600000000002"/>
    <n v="300"/>
    <n v="0"/>
    <n v="0"/>
    <m/>
    <m/>
    <n v="55.2"/>
    <n v="18.094000000000001"/>
  </r>
  <r>
    <d v="2010-04-27T00:00:00"/>
    <n v="0.1"/>
    <n v="0.3"/>
    <x v="100"/>
    <n v="4.8"/>
    <n v="136"/>
    <n v="465"/>
    <n v="264.38400000000001"/>
    <n v="264.38400000000001"/>
    <n v="300"/>
    <n v="0"/>
    <n v="0"/>
    <m/>
    <m/>
    <n v="54.8"/>
    <n v="17.695"/>
  </r>
  <r>
    <d v="2010-04-28T00:00:00"/>
    <n v="0.1"/>
    <n v="0.3"/>
    <x v="101"/>
    <n v="4.8"/>
    <n v="132"/>
    <n v="520"/>
    <n v="281.952"/>
    <n v="281.952"/>
    <n v="300"/>
    <n v="0"/>
    <n v="0"/>
    <m/>
    <m/>
    <n v="55.3"/>
    <n v="19.608000000000001"/>
  </r>
  <r>
    <d v="2010-04-29T00:00:00"/>
    <n v="0.3"/>
    <n v="0.3"/>
    <x v="102"/>
    <n v="4.8"/>
    <n v="133"/>
    <n v="523"/>
    <n v="239.4"/>
    <n v="239.4"/>
    <n v="300"/>
    <n v="0"/>
    <n v="0"/>
    <m/>
    <m/>
    <n v="56.3"/>
    <n v="21.617999999999999"/>
  </r>
  <r>
    <d v="2010-04-30T00:00:00"/>
    <m/>
    <n v="0.3"/>
    <x v="8"/>
    <n v="4.8"/>
    <n v="131"/>
    <n v="554"/>
    <n v="248.376"/>
    <n v="248.376"/>
    <n v="300"/>
    <n v="0"/>
    <n v="0"/>
    <m/>
    <m/>
    <n v="55"/>
    <n v="16.559999999999999"/>
  </r>
  <r>
    <d v="2010-05-01T00:00:00"/>
    <m/>
    <n v="0.3"/>
    <x v="8"/>
    <n v="4.8"/>
    <n v="128"/>
    <n v="663"/>
    <n v="267.26400000000001"/>
    <n v="267.26400000000001"/>
    <n v="300"/>
    <n v="0"/>
    <n v="0"/>
    <m/>
    <m/>
    <n v="54.3"/>
    <n v="14.444000000000001"/>
  </r>
  <r>
    <d v="2010-05-02T00:00:00"/>
    <m/>
    <n v="0.3"/>
    <x v="8"/>
    <n v="4.8"/>
    <n v="131"/>
    <n v="556"/>
    <n v="257.80799999999999"/>
    <n v="257.80799999999999"/>
    <n v="300"/>
    <n v="0"/>
    <n v="0"/>
    <m/>
    <m/>
    <n v="53.8"/>
    <n v="12.177"/>
  </r>
  <r>
    <d v="2010-05-03T00:00:00"/>
    <n v="1"/>
    <n v="0.3"/>
    <x v="103"/>
    <n v="4.8"/>
    <n v="132"/>
    <n v="493"/>
    <n v="259.77600000000001"/>
    <n v="259.77600000000001"/>
    <n v="300"/>
    <n v="0"/>
    <n v="0"/>
    <m/>
    <m/>
    <n v="53.3"/>
    <n v="11.023999999999999"/>
  </r>
  <r>
    <d v="2010-05-04T00:00:00"/>
    <n v="0.7"/>
    <n v="0.3"/>
    <x v="104"/>
    <n v="4.8"/>
    <n v="133"/>
    <n v="674"/>
    <n v="261.74400000000003"/>
    <n v="261.74400000000003"/>
    <n v="300"/>
    <n v="0"/>
    <n v="0"/>
    <m/>
    <m/>
    <n v="53.3"/>
    <n v="10.433"/>
  </r>
  <r>
    <d v="2010-05-05T00:00:00"/>
    <n v="0.9"/>
    <n v="0.3"/>
    <x v="105"/>
    <n v="4.8"/>
    <n v="135"/>
    <n v="562"/>
    <n v="294.83999999999997"/>
    <n v="294.83999999999997"/>
    <n v="300"/>
    <n v="0"/>
    <n v="0"/>
    <m/>
    <m/>
    <n v="51.9"/>
    <n v="7.5830000000000002"/>
  </r>
  <r>
    <d v="2010-05-06T00:00:00"/>
    <n v="0.7"/>
    <n v="0.3"/>
    <x v="106"/>
    <n v="4.8"/>
    <n v="131"/>
    <n v="686"/>
    <n v="245.232"/>
    <n v="245.232"/>
    <n v="300"/>
    <n v="0"/>
    <n v="0"/>
    <m/>
    <m/>
    <n v="52.3"/>
    <n v="8.0969999999999995"/>
  </r>
  <r>
    <d v="2010-05-07T00:00:00"/>
    <n v="0.3"/>
    <n v="0.3"/>
    <x v="107"/>
    <n v="4.8"/>
    <n v="126"/>
    <n v="637"/>
    <n v="396.14400000000001"/>
    <n v="396.14400000000001"/>
    <n v="300"/>
    <n v="0"/>
    <n v="0"/>
    <m/>
    <m/>
    <n v="53.1"/>
    <n v="12.205"/>
  </r>
  <r>
    <d v="2010-05-08T00:00:00"/>
    <n v="0.3"/>
    <n v="0.3"/>
    <x v="108"/>
    <n v="4.8"/>
    <n v="121"/>
    <n v="516"/>
    <n v="203.28"/>
    <n v="203.28"/>
    <n v="300"/>
    <n v="0"/>
    <n v="0"/>
    <m/>
    <m/>
    <n v="55"/>
    <n v="14.065"/>
  </r>
  <r>
    <d v="2010-05-09T00:00:00"/>
    <n v="0.3"/>
    <n v="0.3"/>
    <x v="109"/>
    <n v="4.8"/>
    <n v="105"/>
    <n v="709"/>
    <n v="214.2"/>
    <n v="214.2"/>
    <n v="300"/>
    <n v="0"/>
    <n v="0"/>
    <m/>
    <m/>
    <n v="53.5"/>
    <n v="14.348000000000001"/>
  </r>
  <r>
    <d v="2010-05-10T00:00:00"/>
    <n v="0.8"/>
    <n v="0.3"/>
    <x v="110"/>
    <n v="4.8"/>
    <n v="82"/>
    <n v="404"/>
    <n v="218.44800000000001"/>
    <n v="218.44800000000001"/>
    <n v="300"/>
    <n v="0"/>
    <n v="0"/>
    <m/>
    <m/>
    <n v="55.3"/>
    <n v="14.346"/>
  </r>
  <r>
    <d v="2010-05-11T00:00:00"/>
    <n v="0.2"/>
    <n v="0.3"/>
    <x v="111"/>
    <n v="4.8"/>
    <n v="41"/>
    <n v="682"/>
    <s v=""/>
    <e v="#VALUE!"/>
    <n v="300"/>
    <n v="0"/>
    <n v="0"/>
    <m/>
    <m/>
    <n v="56.7"/>
    <n v="12.606"/>
  </r>
  <r>
    <d v="2010-05-12T00:00:00"/>
    <n v="0.1"/>
    <n v="0.3"/>
    <x v="112"/>
    <n v="4.8"/>
    <n v="45"/>
    <n v="323"/>
    <n v="133.91999999999999"/>
    <n v="133.91999999999999"/>
    <n v="300"/>
    <n v="0"/>
    <n v="0"/>
    <m/>
    <m/>
    <n v="57.5"/>
    <n v="12.204000000000001"/>
  </r>
  <r>
    <d v="2010-05-13T00:00:00"/>
    <m/>
    <n v="0.3"/>
    <x v="8"/>
    <n v="4.8"/>
    <n v="65"/>
    <n v="303"/>
    <n v="148.04400000000001"/>
    <n v="148.04400000000001"/>
    <n v="300"/>
    <n v="0"/>
    <n v="0"/>
    <m/>
    <m/>
    <n v="54.8"/>
    <n v="10.746"/>
  </r>
  <r>
    <d v="2010-05-14T00:00:00"/>
    <m/>
    <n v="0.3"/>
    <x v="8"/>
    <n v="4.8"/>
    <n v="42"/>
    <n v="255"/>
    <n v="50.4"/>
    <n v="50.4"/>
    <n v="300"/>
    <n v="0"/>
    <n v="0"/>
    <m/>
    <m/>
    <n v="50.1"/>
    <n v="10.561999999999999"/>
  </r>
  <r>
    <d v="2010-05-15T00:00:00"/>
    <m/>
    <n v="0.3"/>
    <x v="8"/>
    <n v="4.8"/>
    <n v="37"/>
    <n v="476"/>
    <n v="43.512"/>
    <n v="43.512"/>
    <n v="300"/>
    <n v="0"/>
    <n v="0"/>
    <m/>
    <m/>
    <n v="33.200000000000003"/>
    <n v="9.8949999999999996"/>
  </r>
  <r>
    <d v="2010-05-16T00:00:00"/>
    <m/>
    <n v="0.3"/>
    <x v="8"/>
    <n v="4.8"/>
    <n v="39"/>
    <n v="308"/>
    <n v="28.08"/>
    <n v="28.08"/>
    <n v="300"/>
    <n v="0"/>
    <n v="0"/>
    <m/>
    <m/>
    <n v="33.4"/>
    <n v="11.926"/>
  </r>
  <r>
    <d v="2010-05-17T00:00:00"/>
    <n v="0.1"/>
    <n v="0.3"/>
    <x v="113"/>
    <n v="4.8"/>
    <n v="48"/>
    <n v="266"/>
    <n v="34.56"/>
    <n v="34.56"/>
    <n v="300"/>
    <n v="0"/>
    <n v="0"/>
    <m/>
    <m/>
    <n v="35.5"/>
    <n v="13.673"/>
  </r>
  <r>
    <d v="2010-05-18T00:00:00"/>
    <n v="0.1"/>
    <n v="0.3"/>
    <x v="114"/>
    <n v="4.8"/>
    <n v="52"/>
    <n v="261"/>
    <n v="53.664000000000001"/>
    <n v="53.664000000000001"/>
    <n v="300"/>
    <n v="0"/>
    <n v="0"/>
    <m/>
    <m/>
    <n v="50"/>
    <n v="15.34"/>
  </r>
  <r>
    <d v="2010-05-19T00:00:00"/>
    <n v="0.1"/>
    <n v="0.3"/>
    <x v="115"/>
    <n v="4.8"/>
    <n v="45"/>
    <n v="333"/>
    <n v="61.56"/>
    <n v="61.56"/>
    <n v="300"/>
    <n v="0"/>
    <n v="0"/>
    <m/>
    <m/>
    <n v="41.1"/>
    <n v="14.073"/>
  </r>
  <r>
    <d v="2010-05-20T00:00:00"/>
    <n v="0.1"/>
    <n v="0.3"/>
    <x v="116"/>
    <n v="4.8"/>
    <n v="21"/>
    <n v="267"/>
    <n v="17.64"/>
    <n v="17.64"/>
    <n v="300"/>
    <n v="0"/>
    <n v="0"/>
    <m/>
    <m/>
    <n v="24.4"/>
    <n v="15.663"/>
  </r>
  <r>
    <d v="2010-05-21T00:00:00"/>
    <n v="0.1"/>
    <n v="0.3"/>
    <x v="117"/>
    <n v="4.8"/>
    <n v="41"/>
    <n v="204"/>
    <n v="50.183999999999997"/>
    <n v="50.183999999999997"/>
    <n v="300"/>
    <n v="0"/>
    <n v="0"/>
    <m/>
    <m/>
    <s v=""/>
    <n v="16.565999999999999"/>
  </r>
  <r>
    <d v="2010-05-22T00:00:00"/>
    <n v="0.1"/>
    <n v="0.3"/>
    <x v="118"/>
    <n v="4.8"/>
    <n v="59"/>
    <n v="178"/>
    <n v="9.9120000000000008"/>
    <n v="9.9120000000000008"/>
    <n v="300"/>
    <n v="0"/>
    <n v="0"/>
    <m/>
    <m/>
    <s v=""/>
    <n v="18.539000000000001"/>
  </r>
  <r>
    <d v="2010-05-23T00:00:00"/>
    <n v="0.1"/>
    <n v="0.3"/>
    <x v="119"/>
    <n v="4.8"/>
    <n v="60"/>
    <n v="167"/>
    <n v="3.6"/>
    <n v="3.6"/>
    <n v="300"/>
    <n v="0"/>
    <n v="0"/>
    <m/>
    <m/>
    <s v=""/>
    <n v="19.620999999999999"/>
  </r>
  <r>
    <d v="2010-05-24T00:00:00"/>
    <n v="0.1"/>
    <n v="0.3"/>
    <x v="120"/>
    <n v="4.8"/>
    <n v="31"/>
    <n v="87"/>
    <n v="4.9103999999999992"/>
    <n v="4.9103999999999992"/>
    <n v="300"/>
    <n v="0"/>
    <n v="0"/>
    <m/>
    <m/>
    <s v=""/>
    <n v="21.565999999999999"/>
  </r>
  <r>
    <d v="2010-05-25T00:00:00"/>
    <n v="0.6"/>
    <n v="0.3"/>
    <x v="121"/>
    <n v="4.8"/>
    <n v="24"/>
    <n v="167"/>
    <n v="4.089599999999999"/>
    <n v="4.089599999999999"/>
    <n v="300"/>
    <n v="0"/>
    <n v="0"/>
    <m/>
    <m/>
    <s v=""/>
    <n v="23.332000000000001"/>
  </r>
  <r>
    <d v="2010-05-26T00:00:00"/>
    <n v="0.4"/>
    <n v="0.3"/>
    <x v="122"/>
    <n v="4.8"/>
    <n v="18"/>
    <n v="152"/>
    <n v="13.824"/>
    <n v="13.824"/>
    <n v="300"/>
    <n v="0"/>
    <n v="0"/>
    <m/>
    <m/>
    <s v=""/>
    <n v="19.771999999999998"/>
  </r>
  <r>
    <d v="2010-05-27T00:00:00"/>
    <n v="0.5"/>
    <n v="0.3"/>
    <x v="123"/>
    <n v="4.8"/>
    <s v=" "/>
    <n v="103"/>
    <m/>
    <n v="0"/>
    <n v="300"/>
    <n v="0"/>
    <n v="0"/>
    <m/>
    <m/>
    <s v=""/>
    <n v="16.928000000000001"/>
  </r>
  <r>
    <d v="2010-05-28T00:00:00"/>
    <n v="0.1"/>
    <n v="0.3"/>
    <x v="124"/>
    <n v="4.8"/>
    <n v="18"/>
    <n v="102"/>
    <n v="4.7519999999999998"/>
    <n v="4.7519999999999998"/>
    <n v="300"/>
    <n v="0"/>
    <n v="0"/>
    <m/>
    <m/>
    <s v=""/>
    <n v="17.001000000000001"/>
  </r>
  <r>
    <d v="2010-05-29T00:00:00"/>
    <n v="0.2"/>
    <n v="0.3"/>
    <x v="125"/>
    <n v="4.8"/>
    <n v="23"/>
    <n v="149"/>
    <n v="1.6559999999999999"/>
    <n v="1.6559999999999999"/>
    <n v="300"/>
    <n v="0"/>
    <n v="0"/>
    <m/>
    <m/>
    <s v=""/>
    <n v="19.297999999999998"/>
  </r>
  <r>
    <d v="2010-05-30T00:00:00"/>
    <n v="0.1"/>
    <n v="0.3"/>
    <x v="126"/>
    <n v="4.8"/>
    <n v="23"/>
    <n v="149"/>
    <n v="1.1040000000000001"/>
    <n v="1.1040000000000001"/>
    <n v="300"/>
    <n v="0"/>
    <n v="0"/>
    <m/>
    <m/>
    <s v=""/>
    <n v="16.579999999999998"/>
  </r>
  <r>
    <d v="2010-05-31T00:00:00"/>
    <m/>
    <n v="0.3"/>
    <x v="8"/>
    <n v="4.8"/>
    <n v="10"/>
    <n v="106"/>
    <m/>
    <n v="0"/>
    <n v="300"/>
    <n v="0"/>
    <n v="0"/>
    <m/>
    <m/>
    <s v=""/>
    <n v="15.382"/>
  </r>
  <r>
    <d v="2010-06-01T00:00:00"/>
    <n v="0.1"/>
    <n v="0.3"/>
    <x v="127"/>
    <n v="4.8"/>
    <n v="13"/>
    <n v="101"/>
    <m/>
    <n v="0"/>
    <n v="300"/>
    <n v="0"/>
    <n v="0"/>
    <m/>
    <m/>
    <s v=""/>
    <n v="16.613"/>
  </r>
  <r>
    <d v="2010-06-02T00:00:00"/>
    <n v="0.1"/>
    <n v="0.3"/>
    <x v="128"/>
    <n v="4.8"/>
    <n v="1"/>
    <n v="104"/>
    <m/>
    <n v="0"/>
    <n v="300"/>
    <n v="0"/>
    <n v="0"/>
    <m/>
    <m/>
    <s v=""/>
    <n v="16.859000000000002"/>
  </r>
  <r>
    <d v="2010-06-03T00:00:00"/>
    <n v="0.1"/>
    <n v="0.3"/>
    <x v="129"/>
    <n v="4.8"/>
    <n v="0"/>
    <n v="83"/>
    <m/>
    <n v="0"/>
    <n v="300"/>
    <n v="0"/>
    <n v="0"/>
    <m/>
    <m/>
    <n v="18.2"/>
    <n v="18.474"/>
  </r>
  <r>
    <d v="2010-06-04T00:00:00"/>
    <n v="0.1"/>
    <n v="0.3"/>
    <x v="130"/>
    <n v="4.8"/>
    <n v="0"/>
    <n v="74"/>
    <m/>
    <n v="0"/>
    <n v="300"/>
    <n v="0"/>
    <n v="0"/>
    <m/>
    <m/>
    <n v="19.3"/>
    <n v="20.579000000000001"/>
  </r>
  <r>
    <d v="2010-06-05T00:00:00"/>
    <m/>
    <n v="0.3"/>
    <x v="8"/>
    <n v="4.8"/>
    <n v="0"/>
    <n v="65"/>
    <m/>
    <n v="0"/>
    <n v="300"/>
    <n v="0"/>
    <n v="0"/>
    <m/>
    <m/>
    <n v="15.2"/>
    <n v="24.140999999999998"/>
  </r>
  <r>
    <d v="2010-06-06T00:00:00"/>
    <m/>
    <n v="0.3"/>
    <x v="8"/>
    <n v="4.8"/>
    <n v="0"/>
    <n v="204"/>
    <m/>
    <n v="0"/>
    <n v="300"/>
    <n v="0"/>
    <n v="0"/>
    <m/>
    <m/>
    <n v="17.3"/>
    <n v="20.803999999999998"/>
  </r>
  <r>
    <d v="2010-06-07T00:00:00"/>
    <n v="0.1"/>
    <n v="0.3"/>
    <x v="131"/>
    <n v="4.8"/>
    <n v="0"/>
    <n v="63"/>
    <m/>
    <n v="0"/>
    <n v="300"/>
    <n v="0"/>
    <n v="0"/>
    <m/>
    <m/>
    <n v="18"/>
    <n v="19.713000000000001"/>
  </r>
  <r>
    <d v="2010-06-08T00:00:00"/>
    <n v="0.2"/>
    <n v="0.3"/>
    <x v="132"/>
    <n v="4.8"/>
    <n v="0"/>
    <n v="62"/>
    <m/>
    <n v="0"/>
    <n v="300"/>
    <n v="0"/>
    <n v="0"/>
    <m/>
    <m/>
    <n v="18.600000000000001"/>
    <n v="20.925000000000001"/>
  </r>
  <r>
    <d v="2010-06-09T00:00:00"/>
    <n v="0.1"/>
    <n v="0.3"/>
    <x v="133"/>
    <n v="4.8"/>
    <n v="0"/>
    <n v="80"/>
    <m/>
    <n v="0"/>
    <n v="300"/>
    <n v="0"/>
    <n v="0"/>
    <m/>
    <m/>
    <n v="21.2"/>
    <n v="23.56"/>
  </r>
  <r>
    <d v="2010-06-10T00:00:00"/>
    <m/>
    <n v="0.3"/>
    <x v="8"/>
    <n v="4.8"/>
    <n v="4"/>
    <n v="2"/>
    <m/>
    <n v="0"/>
    <n v="300"/>
    <n v="0"/>
    <n v="0"/>
    <m/>
    <m/>
    <n v="22.8"/>
    <n v="24.263000000000002"/>
  </r>
  <r>
    <d v="2010-06-11T00:00:00"/>
    <m/>
    <n v="0.3"/>
    <x v="8"/>
    <n v="4.8"/>
    <n v="25"/>
    <n v="0"/>
    <m/>
    <n v="0"/>
    <n v="300"/>
    <n v="0"/>
    <n v="0"/>
    <m/>
    <m/>
    <n v="20.8"/>
    <n v="19.119"/>
  </r>
  <r>
    <d v="2010-06-12T00:00:00"/>
    <n v="0.1"/>
    <n v="0.3"/>
    <x v="134"/>
    <n v="4.8"/>
    <n v="32"/>
    <n v="67"/>
    <m/>
    <n v="0"/>
    <n v="300"/>
    <n v="0"/>
    <n v="0"/>
    <m/>
    <m/>
    <n v="20.3"/>
    <n v="19.337"/>
  </r>
  <r>
    <d v="2010-06-13T00:00:00"/>
    <m/>
    <n v="0.3"/>
    <x v="8"/>
    <n v="4.8"/>
    <n v="46"/>
    <n v="27"/>
    <m/>
    <n v="0"/>
    <n v="300"/>
    <n v="0"/>
    <n v="0"/>
    <m/>
    <m/>
    <n v="29"/>
    <n v="18.898"/>
  </r>
  <r>
    <d v="2010-06-14T00:00:00"/>
    <m/>
    <n v="0.3"/>
    <x v="8"/>
    <n v="4.8"/>
    <n v="50"/>
    <n v="0"/>
    <m/>
    <n v="0"/>
    <n v="300"/>
    <n v="0"/>
    <n v="0"/>
    <m/>
    <m/>
    <n v="42.6"/>
    <n v="18.231999999999999"/>
  </r>
  <r>
    <d v="2010-06-15T00:00:00"/>
    <m/>
    <n v="0.3"/>
    <x v="8"/>
    <n v="4.8"/>
    <n v="77"/>
    <n v="0"/>
    <n v="51.744"/>
    <n v="51.744"/>
    <n v="300"/>
    <n v="0"/>
    <n v="0"/>
    <m/>
    <m/>
    <n v="50.6"/>
    <n v="15.711"/>
  </r>
  <r>
    <d v="2010-06-16T00:00:00"/>
    <m/>
    <n v="0.3"/>
    <x v="8"/>
    <n v="4.8"/>
    <n v="122"/>
    <n v="239"/>
    <n v="93.695999999999998"/>
    <n v="93.695999999999998"/>
    <n v="300"/>
    <n v="0"/>
    <n v="0"/>
    <m/>
    <m/>
    <n v="50.1"/>
    <n v="16.962"/>
  </r>
  <r>
    <d v="2010-06-17T00:00:00"/>
    <n v="0.1"/>
    <n v="0.3"/>
    <x v="135"/>
    <n v="4.8"/>
    <n v="119"/>
    <n v="366"/>
    <n v="17.135999999999999"/>
    <n v="17.135999999999999"/>
    <n v="300"/>
    <n v="0"/>
    <n v="0"/>
    <m/>
    <m/>
    <n v="42"/>
    <n v="16.835000000000001"/>
  </r>
  <r>
    <d v="2010-06-18T00:00:00"/>
    <n v="0.1"/>
    <n v="0.3"/>
    <x v="136"/>
    <n v="4.8"/>
    <n v="124"/>
    <n v="695"/>
    <n v="14.88"/>
    <n v="14.88"/>
    <n v="300"/>
    <n v="0"/>
    <n v="0"/>
    <m/>
    <m/>
    <n v="49.9"/>
    <n v="18.292999999999999"/>
  </r>
  <r>
    <d v="2010-06-19T00:00:00"/>
    <n v="0.1"/>
    <n v="0.3"/>
    <x v="137"/>
    <n v="4.8"/>
    <n v="115"/>
    <n v="751"/>
    <n v="13.8"/>
    <n v="13.8"/>
    <n v="300"/>
    <n v="0"/>
    <n v="0"/>
    <m/>
    <m/>
    <n v="49"/>
    <n v="14.446"/>
  </r>
  <r>
    <d v="2010-06-20T00:00:00"/>
    <n v="0.1"/>
    <n v="0.3"/>
    <x v="138"/>
    <n v="4.8"/>
    <n v="119"/>
    <n v="626"/>
    <n v="25.704000000000001"/>
    <n v="25.704000000000001"/>
    <n v="300"/>
    <n v="0"/>
    <n v="0"/>
    <m/>
    <m/>
    <n v="48.5"/>
    <n v="12.359"/>
  </r>
  <r>
    <d v="2010-06-21T00:00:00"/>
    <n v="0.1"/>
    <n v="0.3"/>
    <x v="139"/>
    <n v="4.8"/>
    <n v="142"/>
    <n v="255"/>
    <n v="23.856000000000002"/>
    <n v="23.856000000000002"/>
    <n v="300"/>
    <n v="0"/>
    <n v="0"/>
    <m/>
    <m/>
    <n v="49"/>
    <n v="14.327"/>
  </r>
  <r>
    <d v="2010-06-22T00:00:00"/>
    <n v="0.1"/>
    <n v="0.3"/>
    <x v="140"/>
    <n v="4.8"/>
    <n v="143"/>
    <n v="508"/>
    <n v="34.32"/>
    <n v="34.32"/>
    <n v="300"/>
    <n v="0"/>
    <n v="0"/>
    <m/>
    <m/>
    <n v="48.8"/>
    <n v="16.916"/>
  </r>
  <r>
    <d v="2010-06-23T00:00:00"/>
    <n v="0.1"/>
    <n v="0.3"/>
    <x v="141"/>
    <n v="4.8"/>
    <n v="127"/>
    <n v="559"/>
    <n v="57.911999999999999"/>
    <n v="57.911999999999999"/>
    <n v="300"/>
    <n v="0"/>
    <n v="0"/>
    <m/>
    <m/>
    <n v="50.8"/>
    <n v="19.231999999999999"/>
  </r>
  <r>
    <d v="2010-06-24T00:00:00"/>
    <m/>
    <n v="0.3"/>
    <x v="8"/>
    <n v="4.8"/>
    <n v="138"/>
    <n v="527"/>
    <n v="99.36"/>
    <n v="99.36"/>
    <n v="300"/>
    <n v="0"/>
    <n v="0"/>
    <m/>
    <m/>
    <n v="52.6"/>
    <n v="21.361999999999998"/>
  </r>
  <r>
    <d v="2010-06-25T00:00:00"/>
    <n v="0.1"/>
    <n v="0.3"/>
    <x v="142"/>
    <n v="4.8"/>
    <n v="141"/>
    <n v="754"/>
    <n v="345.16800000000001"/>
    <n v="345.16800000000001"/>
    <n v="300"/>
    <n v="0"/>
    <n v="0"/>
    <m/>
    <m/>
    <n v="44.5"/>
    <n v="22.568000000000001"/>
  </r>
  <r>
    <d v="2010-06-26T00:00:00"/>
    <n v="0.2"/>
    <n v="0.3"/>
    <x v="143"/>
    <n v="4.8"/>
    <n v="111"/>
    <n v="625"/>
    <n v="263.73599999999999"/>
    <n v="263.73599999999999"/>
    <n v="300"/>
    <n v="0"/>
    <n v="0"/>
    <m/>
    <m/>
    <n v="44.3"/>
    <n v="23.35"/>
  </r>
  <r>
    <d v="2010-06-27T00:00:00"/>
    <n v="0.1"/>
    <n v="0.3"/>
    <x v="83"/>
    <n v="4.8"/>
    <n v="112"/>
    <n v="529"/>
    <n v="403.2"/>
    <n v="403.2"/>
    <n v="300"/>
    <n v="0"/>
    <n v="0"/>
    <m/>
    <m/>
    <n v="44.2"/>
    <n v="24.754000000000001"/>
  </r>
  <r>
    <d v="2010-06-28T00:00:00"/>
    <n v="0.1"/>
    <n v="0.3"/>
    <x v="5"/>
    <n v="4.8"/>
    <n v="110"/>
    <n v="558"/>
    <n v="517.44000000000005"/>
    <n v="517.44000000000005"/>
    <n v="300"/>
    <n v="0"/>
    <n v="0"/>
    <m/>
    <m/>
    <n v="56.5"/>
    <n v="25.369"/>
  </r>
  <r>
    <d v="2010-06-29T00:00:00"/>
    <n v="0.1"/>
    <n v="0.3"/>
    <x v="78"/>
    <n v="4.8"/>
    <n v="109"/>
    <n v="466"/>
    <n v="256.36799999999999"/>
    <n v="256.36799999999999"/>
    <n v="300"/>
    <n v="0"/>
    <n v="0"/>
    <m/>
    <m/>
    <n v="55.8"/>
    <n v="23.876999999999999"/>
  </r>
  <r>
    <d v="2010-06-30T00:00:00"/>
    <n v="0.4"/>
    <n v="0.3"/>
    <x v="144"/>
    <n v="4.8"/>
    <n v="111"/>
    <n v="422"/>
    <n v="239.76"/>
    <n v="239.76"/>
    <n v="300"/>
    <n v="0"/>
    <n v="0"/>
    <m/>
    <m/>
    <n v="56.2"/>
    <n v="24.696000000000002"/>
  </r>
  <r>
    <d v="2010-07-01T00:00:00"/>
    <n v="0.1"/>
    <n v="0.3"/>
    <x v="145"/>
    <n v="4.8"/>
    <n v="112"/>
    <n v="392"/>
    <n v="188.16"/>
    <n v="188.16"/>
    <n v="300"/>
    <n v="0"/>
    <n v="0"/>
    <m/>
    <m/>
    <n v="58.3"/>
    <n v="26.163"/>
  </r>
  <r>
    <d v="2010-07-02T00:00:00"/>
    <n v="0.1"/>
    <n v="0.3"/>
    <x v="81"/>
    <n v="4.8"/>
    <n v="110"/>
    <n v="380"/>
    <n v="168.96"/>
    <n v="168.96"/>
    <n v="300"/>
    <n v="0"/>
    <n v="0"/>
    <m/>
    <m/>
    <n v="52.1"/>
    <n v="25.824000000000002"/>
  </r>
  <r>
    <d v="2010-07-03T00:00:00"/>
    <n v="0.1"/>
    <n v="0.3"/>
    <x v="146"/>
    <n v="4.8"/>
    <n v="110"/>
    <n v="371"/>
    <n v="213.84"/>
    <n v="213.84"/>
    <n v="300"/>
    <n v="0"/>
    <n v="0"/>
    <m/>
    <m/>
    <n v="57.4"/>
    <n v="26.73"/>
  </r>
  <r>
    <d v="2010-07-04T00:00:00"/>
    <n v="0.1"/>
    <n v="0.3"/>
    <x v="83"/>
    <n v="4.8"/>
    <n v="115"/>
    <n v="529"/>
    <n v="207"/>
    <n v="207"/>
    <n v="300"/>
    <n v="0"/>
    <n v="0"/>
    <m/>
    <m/>
    <n v="54.3"/>
    <n v="25.427"/>
  </r>
  <r>
    <d v="2010-07-05T00:00:00"/>
    <n v="0.7"/>
    <n v="0.3"/>
    <x v="147"/>
    <n v="4.8"/>
    <n v="121"/>
    <n v="385"/>
    <n v="316.536"/>
    <n v="316.536"/>
    <n v="300"/>
    <n v="0"/>
    <n v="0"/>
    <m/>
    <m/>
    <n v="57.3"/>
    <n v="25.420999999999999"/>
  </r>
  <r>
    <d v="2010-07-06T00:00:00"/>
    <n v="0.6"/>
    <n v="0.3"/>
    <x v="148"/>
    <n v="4.8"/>
    <n v="123"/>
    <n v="434"/>
    <n v="256.82400000000001"/>
    <n v="256.82400000000001"/>
    <n v="300"/>
    <n v="0"/>
    <n v="0"/>
    <m/>
    <m/>
    <n v="56.6"/>
    <n v="23.292999999999999"/>
  </r>
  <r>
    <d v="2010-07-07T00:00:00"/>
    <n v="0.3"/>
    <n v="0.3"/>
    <x v="149"/>
    <n v="4.8"/>
    <n v="122"/>
    <n v="431"/>
    <n v="254.73599999999999"/>
    <n v="254.73599999999999"/>
    <n v="300"/>
    <n v="0"/>
    <n v="0"/>
    <m/>
    <m/>
    <n v="57.1"/>
    <n v="24.67"/>
  </r>
  <r>
    <d v="2010-07-08T00:00:00"/>
    <n v="0.1"/>
    <n v="0.3"/>
    <x v="150"/>
    <n v="4.8"/>
    <n v="124"/>
    <n v="404"/>
    <n v="261.88799999999998"/>
    <n v="261.88799999999998"/>
    <n v="300"/>
    <n v="0"/>
    <n v="0"/>
    <m/>
    <m/>
    <n v="57.9"/>
    <n v="27.239000000000001"/>
  </r>
  <r>
    <d v="2010-07-09T00:00:00"/>
    <n v="0.1"/>
    <n v="0.3"/>
    <x v="48"/>
    <n v="4.8"/>
    <n v="123"/>
    <n v="535"/>
    <n v="209.59200000000001"/>
    <n v="209.59200000000001"/>
    <n v="300"/>
    <n v="0"/>
    <n v="0"/>
    <m/>
    <m/>
    <n v="50.1"/>
    <n v="28.114000000000001"/>
  </r>
  <r>
    <d v="2010-07-10T00:00:00"/>
    <n v="0.1"/>
    <n v="0.3"/>
    <x v="151"/>
    <n v="4.8"/>
    <n v="122"/>
    <n v="774"/>
    <n v="96.623999999999995"/>
    <n v="96.623999999999995"/>
    <n v="300"/>
    <n v="0"/>
    <n v="0"/>
    <m/>
    <m/>
    <n v="40.700000000000003"/>
    <n v="27.026"/>
  </r>
  <r>
    <d v="2010-07-11T00:00:00"/>
    <n v="0.1"/>
    <n v="0.3"/>
    <x v="152"/>
    <n v="4.8"/>
    <n v="124"/>
    <n v="411"/>
    <n v="229.15199999999999"/>
    <n v="229.15199999999999"/>
    <n v="300"/>
    <n v="0"/>
    <n v="0"/>
    <m/>
    <m/>
    <n v="54.2"/>
    <n v="28.209"/>
  </r>
  <r>
    <d v="2010-07-12T00:00:00"/>
    <n v="0.1"/>
    <n v="0.3"/>
    <x v="153"/>
    <n v="4.8"/>
    <n v="122"/>
    <n v="419"/>
    <n v="260.59199999999998"/>
    <n v="260.59199999999998"/>
    <n v="300"/>
    <n v="0"/>
    <n v="0"/>
    <m/>
    <m/>
    <n v="57.5"/>
    <n v="28.167000000000002"/>
  </r>
  <r>
    <d v="2010-07-13T00:00:00"/>
    <n v="0.1"/>
    <n v="0.3"/>
    <x v="154"/>
    <n v="4.8"/>
    <n v="131"/>
    <n v="429"/>
    <n v="232.65600000000001"/>
    <n v="232.65600000000001"/>
    <n v="300"/>
    <n v="0"/>
    <n v="0"/>
    <m/>
    <m/>
    <n v="57.5"/>
    <n v="27.251999999999999"/>
  </r>
  <r>
    <d v="2010-07-14T00:00:00"/>
    <n v="0.1"/>
    <n v="0.3"/>
    <x v="22"/>
    <n v="4.8"/>
    <n v="135"/>
    <n v="649"/>
    <n v="239.76"/>
    <n v="239.76"/>
    <n v="300"/>
    <n v="0"/>
    <n v="0"/>
    <m/>
    <m/>
    <n v="59.7"/>
    <n v="30.03"/>
  </r>
  <r>
    <d v="2010-07-15T00:00:00"/>
    <n v="0.1"/>
    <n v="0.3"/>
    <x v="155"/>
    <n v="4.8"/>
    <n v="136"/>
    <n v="440"/>
    <n v="251.328"/>
    <n v="251.328"/>
    <n v="300"/>
    <n v="0"/>
    <n v="0"/>
    <m/>
    <m/>
    <n v="58.7"/>
    <n v="25.535"/>
  </r>
  <r>
    <d v="2010-07-16T00:00:00"/>
    <n v="0.1"/>
    <n v="0.3"/>
    <x v="97"/>
    <n v="4.8"/>
    <n v="134"/>
    <n v="445"/>
    <n v="176.88"/>
    <n v="176.88"/>
    <n v="300"/>
    <n v="0"/>
    <n v="0"/>
    <m/>
    <m/>
    <n v="47.6"/>
    <n v="27.797999999999998"/>
  </r>
  <r>
    <d v="2010-07-17T00:00:00"/>
    <m/>
    <n v="0.3"/>
    <x v="8"/>
    <n v="4.8"/>
    <n v="136"/>
    <n v="387"/>
    <n v="212.16"/>
    <n v="212.16"/>
    <n v="300"/>
    <n v="0"/>
    <n v="0"/>
    <m/>
    <m/>
    <n v="51.5"/>
    <n v="21.666"/>
  </r>
  <r>
    <d v="2010-07-18T00:00:00"/>
    <m/>
    <n v="0.3"/>
    <x v="8"/>
    <n v="4.8"/>
    <n v="135"/>
    <n v="407"/>
    <n v="268.92"/>
    <n v="268.92"/>
    <n v="300"/>
    <n v="0"/>
    <n v="0"/>
    <m/>
    <m/>
    <n v="57"/>
    <n v="23.172999999999998"/>
  </r>
  <r>
    <d v="2010-07-19T00:00:00"/>
    <n v="0.1"/>
    <n v="0.3"/>
    <x v="156"/>
    <n v="4.8"/>
    <n v="135"/>
    <n v="426"/>
    <n v="239.76"/>
    <n v="239.76"/>
    <n v="300"/>
    <n v="0"/>
    <n v="0"/>
    <m/>
    <m/>
    <n v="58"/>
    <n v="24.972999999999999"/>
  </r>
  <r>
    <d v="2010-07-20T00:00:00"/>
    <n v="0.1"/>
    <n v="0.3"/>
    <x v="16"/>
    <n v="4.8"/>
    <n v="139"/>
    <n v="523"/>
    <n v="243.52799999999999"/>
    <n v="243.52799999999999"/>
    <n v="300"/>
    <n v="0"/>
    <n v="0"/>
    <m/>
    <m/>
    <n v="58.7"/>
    <n v="27.489000000000001"/>
  </r>
  <r>
    <d v="2010-07-21T00:00:00"/>
    <n v="0.1"/>
    <n v="0.3"/>
    <x v="31"/>
    <n v="4.8"/>
    <n v="136"/>
    <n v="485"/>
    <n v="241.536"/>
    <n v="241.536"/>
    <n v="300"/>
    <n v="0"/>
    <n v="0"/>
    <m/>
    <m/>
    <n v="58.6"/>
    <n v="26.15"/>
  </r>
  <r>
    <d v="2010-07-22T00:00:00"/>
    <n v="0.1"/>
    <n v="0.3"/>
    <x v="157"/>
    <n v="4.8"/>
    <n v="135"/>
    <n v="421"/>
    <n v="255.96"/>
    <n v="255.96"/>
    <n v="300"/>
    <n v="0"/>
    <n v="0"/>
    <m/>
    <m/>
    <n v="56.9"/>
    <n v="21.314"/>
  </r>
  <r>
    <d v="2010-07-23T00:00:00"/>
    <n v="0.3"/>
    <n v="0.3"/>
    <x v="158"/>
    <n v="4.8"/>
    <n v="135"/>
    <n v="424"/>
    <n v="272.16000000000003"/>
    <n v="272.16000000000003"/>
    <n v="300"/>
    <n v="0"/>
    <n v="0"/>
    <m/>
    <m/>
    <n v="56"/>
    <n v="18.841999999999999"/>
  </r>
  <r>
    <d v="2010-07-24T00:00:00"/>
    <n v="0.4"/>
    <n v="0.3"/>
    <x v="159"/>
    <n v="4.8"/>
    <n v="133"/>
    <n v="403"/>
    <n v="264.93599999999998"/>
    <n v="264.93599999999998"/>
    <n v="300"/>
    <n v="0"/>
    <n v="0"/>
    <m/>
    <m/>
    <n v="55.5"/>
    <n v="20.004999999999999"/>
  </r>
  <r>
    <d v="2010-07-25T00:00:00"/>
    <n v="0.2"/>
    <n v="0.3"/>
    <x v="160"/>
    <n v="4.8"/>
    <n v="132"/>
    <n v="411"/>
    <n v="262.94400000000002"/>
    <n v="262.94400000000002"/>
    <n v="300"/>
    <n v="0"/>
    <n v="0"/>
    <m/>
    <m/>
    <n v="55.3"/>
    <n v="20.584"/>
  </r>
  <r>
    <d v="2010-07-26T00:00:00"/>
    <n v="0.2"/>
    <n v="0.3"/>
    <x v="161"/>
    <n v="4.8"/>
    <n v="133"/>
    <n v="463"/>
    <n v="271.32"/>
    <n v="271.32"/>
    <n v="300"/>
    <n v="0"/>
    <n v="0"/>
    <m/>
    <m/>
    <n v="55.6"/>
    <n v="21.626000000000001"/>
  </r>
  <r>
    <d v="2010-07-27T00:00:00"/>
    <n v="0.2"/>
    <n v="0.3"/>
    <x v="65"/>
    <n v="4.8"/>
    <n v="132"/>
    <n v="446"/>
    <n v="285.12"/>
    <n v="285.12"/>
    <n v="300"/>
    <n v="0"/>
    <n v="0"/>
    <m/>
    <m/>
    <n v="55.7"/>
    <n v="20.818999999999999"/>
  </r>
  <r>
    <d v="2010-07-28T00:00:00"/>
    <n v="0.4"/>
    <n v="0.3"/>
    <x v="162"/>
    <n v="4.8"/>
    <n v="133"/>
    <n v="394"/>
    <n v="287.27999999999997"/>
    <n v="287.27999999999997"/>
    <n v="300"/>
    <n v="0"/>
    <n v="0"/>
    <m/>
    <m/>
    <n v="56.8"/>
    <n v="23.545999999999999"/>
  </r>
  <r>
    <d v="2010-07-29T00:00:00"/>
    <n v="0.3"/>
    <n v="0.3"/>
    <x v="163"/>
    <n v="4.8"/>
    <n v="134"/>
    <n v="415"/>
    <n v="254.06399999999999"/>
    <n v="254.06399999999999"/>
    <n v="300"/>
    <n v="0"/>
    <n v="0"/>
    <m/>
    <m/>
    <n v="56"/>
    <n v="20.106999999999999"/>
  </r>
  <r>
    <d v="2010-07-30T00:00:00"/>
    <n v="0.3"/>
    <n v="0.3"/>
    <x v="164"/>
    <n v="4.8"/>
    <n v="134"/>
    <n v="373"/>
    <n v="228.33600000000001"/>
    <n v="228.33600000000001"/>
    <n v="300"/>
    <n v="0"/>
    <n v="0"/>
    <m/>
    <m/>
    <n v="55.9"/>
    <n v="20.105"/>
  </r>
  <r>
    <d v="2010-07-31T00:00:00"/>
    <n v="0.3"/>
    <n v="0.3"/>
    <x v="165"/>
    <n v="4.8"/>
    <n v="133"/>
    <n v="399"/>
    <n v="306.43200000000002"/>
    <n v="306.43200000000002"/>
    <n v="300"/>
    <n v="0"/>
    <n v="0"/>
    <m/>
    <m/>
    <n v="56.1"/>
    <n v="22.535"/>
  </r>
  <r>
    <d v="2010-08-01T00:00:00"/>
    <n v="0.2"/>
    <n v="0.3"/>
    <x v="166"/>
    <n v="4.8"/>
    <n v="132"/>
    <n v="389"/>
    <n v="294.62400000000002"/>
    <n v="294.62400000000002"/>
    <n v="300"/>
    <n v="0"/>
    <n v="0"/>
    <m/>
    <m/>
    <n v="56.9"/>
    <n v="24.420999999999999"/>
  </r>
  <r>
    <d v="2010-08-02T00:00:00"/>
    <n v="0.2"/>
    <n v="0.3"/>
    <x v="167"/>
    <n v="4.8"/>
    <n v="135"/>
    <n v="552"/>
    <n v="268.92"/>
    <n v="268.92"/>
    <n v="300"/>
    <n v="0"/>
    <n v="0"/>
    <m/>
    <m/>
    <n v="56.4"/>
    <n v="20.388000000000002"/>
  </r>
  <r>
    <d v="2010-08-03T00:00:00"/>
    <n v="0.2"/>
    <n v="0.3"/>
    <x v="168"/>
    <n v="4.8"/>
    <n v="135"/>
    <n v="421"/>
    <n v="275.39999999999998"/>
    <n v="275.39999999999998"/>
    <n v="300"/>
    <n v="0"/>
    <n v="0"/>
    <m/>
    <m/>
    <n v="55.1"/>
    <n v="20.202000000000002"/>
  </r>
  <r>
    <d v="2010-08-04T00:00:00"/>
    <n v="0.2"/>
    <n v="0.3"/>
    <x v="169"/>
    <n v="4.8"/>
    <n v="134"/>
    <n v="393"/>
    <n v="295.87200000000001"/>
    <n v="295.87200000000001"/>
    <n v="300"/>
    <n v="0"/>
    <n v="0"/>
    <m/>
    <m/>
    <n v="55.9"/>
    <n v="20.966999999999999"/>
  </r>
  <r>
    <d v="2010-08-05T00:00:00"/>
    <n v="0.9"/>
    <n v="0.3"/>
    <x v="170"/>
    <n v="4.8"/>
    <n v="137"/>
    <n v="414"/>
    <n v="263.04000000000002"/>
    <n v="263.04000000000002"/>
    <n v="300"/>
    <n v="0"/>
    <n v="0"/>
    <m/>
    <m/>
    <n v="55.3"/>
    <n v="15.768000000000001"/>
  </r>
  <r>
    <d v="2010-08-06T00:00:00"/>
    <n v="0.4"/>
    <n v="0.3"/>
    <x v="171"/>
    <n v="4.8"/>
    <n v="136"/>
    <n v="398"/>
    <n v="264.38400000000001"/>
    <n v="264.38400000000001"/>
    <n v="300"/>
    <n v="0"/>
    <n v="0"/>
    <m/>
    <m/>
    <n v="55.1"/>
    <n v="18.317"/>
  </r>
  <r>
    <d v="2010-08-07T00:00:00"/>
    <m/>
    <n v="0.3"/>
    <x v="8"/>
    <n v="4.8"/>
    <n v="134"/>
    <n v="473"/>
    <n v="279.79199999999997"/>
    <n v="279.79199999999997"/>
    <n v="300"/>
    <n v="0"/>
    <n v="0"/>
    <m/>
    <m/>
    <n v="55.7"/>
    <n v="19.98"/>
  </r>
  <r>
    <d v="2010-08-08T00:00:00"/>
    <m/>
    <n v="0.3"/>
    <x v="8"/>
    <n v="4.8"/>
    <n v="135"/>
    <n v="426"/>
    <n v="278.64"/>
    <n v="278.64"/>
    <n v="300"/>
    <n v="0"/>
    <n v="0"/>
    <m/>
    <m/>
    <n v="56.5"/>
    <n v="22.6"/>
  </r>
  <r>
    <d v="2010-08-09T00:00:00"/>
    <m/>
    <n v="0.3"/>
    <x v="8"/>
    <n v="4.8"/>
    <n v="134"/>
    <n v="396"/>
    <n v="260.49599999999998"/>
    <n v="260.49599999999998"/>
    <n v="300"/>
    <n v="0"/>
    <n v="0"/>
    <m/>
    <m/>
    <n v="56.8"/>
    <n v="24.306000000000001"/>
  </r>
  <r>
    <d v="2010-08-10T00:00:00"/>
    <n v="0.2"/>
    <n v="0.3"/>
    <x v="172"/>
    <n v="4.8"/>
    <n v="137"/>
    <n v="363"/>
    <n v="276.19200000000001"/>
    <n v="276.19200000000001"/>
    <n v="300"/>
    <n v="0"/>
    <n v="0"/>
    <m/>
    <m/>
    <n v="56.8"/>
    <n v="24.681000000000001"/>
  </r>
  <r>
    <d v="2010-08-11T00:00:00"/>
    <n v="0.2"/>
    <n v="0.3"/>
    <x v="173"/>
    <n v="4.8"/>
    <n v="135"/>
    <n v="344"/>
    <n v="200.88"/>
    <n v="200.88"/>
    <n v="300"/>
    <n v="0"/>
    <n v="0"/>
    <m/>
    <m/>
    <n v="53"/>
    <n v="24.209"/>
  </r>
  <r>
    <d v="2010-08-12T00:00:00"/>
    <n v="0.5"/>
    <n v="0.3"/>
    <x v="174"/>
    <n v="4.8"/>
    <n v="134"/>
    <n v="485"/>
    <n v="234.768"/>
    <n v="234.768"/>
    <n v="300"/>
    <n v="0"/>
    <n v="0"/>
    <m/>
    <m/>
    <n v="54.6"/>
    <n v="22.055"/>
  </r>
  <r>
    <d v="2010-08-13T00:00:00"/>
    <n v="0.6"/>
    <n v="0.3"/>
    <x v="175"/>
    <n v="4.8"/>
    <n v="133"/>
    <n v="384"/>
    <n v="162.792"/>
    <n v="162.792"/>
    <n v="300"/>
    <n v="0"/>
    <n v="0"/>
    <m/>
    <m/>
    <n v="52"/>
    <n v="20.463000000000001"/>
  </r>
  <r>
    <d v="2010-08-14T00:00:00"/>
    <n v="0.6"/>
    <n v="0.3"/>
    <x v="176"/>
    <n v="4.8"/>
    <n v="134"/>
    <n v="404"/>
    <n v="209.04"/>
    <n v="209.04"/>
    <n v="300"/>
    <n v="0"/>
    <n v="0"/>
    <m/>
    <m/>
    <n v="53.5"/>
    <n v="17.773"/>
  </r>
  <r>
    <d v="2010-08-15T00:00:00"/>
    <n v="0.6"/>
    <n v="0.3"/>
    <x v="177"/>
    <n v="4.8"/>
    <n v="136"/>
    <n v="435"/>
    <n v="208.89599999999999"/>
    <n v="208.89599999999999"/>
    <n v="300"/>
    <n v="0"/>
    <n v="0"/>
    <m/>
    <m/>
    <n v="52.2"/>
    <n v="16.082000000000001"/>
  </r>
  <r>
    <d v="2010-08-16T00:00:00"/>
    <n v="0.3"/>
    <n v="0.3"/>
    <x v="178"/>
    <n v="4.8"/>
    <n v="131"/>
    <n v="358"/>
    <n v="103.752"/>
    <n v="103.752"/>
    <n v="300"/>
    <n v="0"/>
    <n v="0"/>
    <m/>
    <m/>
    <n v="38.5"/>
    <n v="15.414"/>
  </r>
  <r>
    <d v="2010-08-17T00:00:00"/>
    <n v="0.1"/>
    <n v="0.3"/>
    <x v="179"/>
    <n v="4.8"/>
    <n v="130"/>
    <n v="439"/>
    <n v="96.72"/>
    <n v="96.72"/>
    <n v="300"/>
    <n v="0"/>
    <n v="0"/>
    <m/>
    <m/>
    <n v="47.5"/>
    <n v="19.158000000000001"/>
  </r>
  <r>
    <d v="2010-08-18T00:00:00"/>
    <n v="0.5"/>
    <n v="0.3"/>
    <x v="180"/>
    <n v="4.8"/>
    <n v="136"/>
    <n v="366"/>
    <n v="205.63200000000001"/>
    <n v="205.63200000000001"/>
    <n v="300"/>
    <n v="0"/>
    <n v="0"/>
    <m/>
    <m/>
    <n v="58.5"/>
    <n v="18.634"/>
  </r>
  <r>
    <d v="2010-08-19T00:00:00"/>
    <n v="0.1"/>
    <n v="0.3"/>
    <x v="181"/>
    <n v="4.8"/>
    <n v="137"/>
    <n v="434"/>
    <n v="286.05599999999998"/>
    <n v="286.05599999999998"/>
    <n v="300"/>
    <n v="0"/>
    <n v="0"/>
    <m/>
    <m/>
    <n v="58.9"/>
    <n v="23.103000000000002"/>
  </r>
  <r>
    <d v="2010-08-20T00:00:00"/>
    <n v="0.5"/>
    <n v="0.3"/>
    <x v="182"/>
    <n v="4.8"/>
    <n v="139"/>
    <n v="411"/>
    <n v="226.84800000000001"/>
    <n v="226.84800000000001"/>
    <n v="300"/>
    <n v="0"/>
    <n v="0"/>
    <m/>
    <m/>
    <n v="60"/>
    <n v="21.818000000000001"/>
  </r>
  <r>
    <d v="2010-08-21T00:00:00"/>
    <n v="0.4"/>
    <n v="0.3"/>
    <x v="183"/>
    <n v="4.8"/>
    <n v="138"/>
    <n v="386"/>
    <n v="238.464"/>
    <n v="238.464"/>
    <n v="300"/>
    <n v="0"/>
    <n v="0"/>
    <m/>
    <m/>
    <n v="60.5"/>
    <n v="24.677"/>
  </r>
  <r>
    <d v="2010-08-22T00:00:00"/>
    <n v="0.4"/>
    <n v="0.3"/>
    <x v="184"/>
    <n v="4.8"/>
    <n v="136"/>
    <n v="369"/>
    <n v="156.672"/>
    <n v="156.672"/>
    <n v="300"/>
    <n v="0"/>
    <n v="0"/>
    <m/>
    <m/>
    <n v="55.9"/>
    <n v="26.001999999999999"/>
  </r>
  <r>
    <d v="2010-08-23T00:00:00"/>
    <n v="0.2"/>
    <n v="0.3"/>
    <x v="185"/>
    <n v="4.8"/>
    <n v="134"/>
    <n v="375"/>
    <n v="209.04"/>
    <n v="209.04"/>
    <n v="300"/>
    <n v="0"/>
    <n v="0"/>
    <m/>
    <m/>
    <n v="54.9"/>
    <n v="24.565000000000001"/>
  </r>
  <r>
    <d v="2010-08-24T00:00:00"/>
    <n v="0.6"/>
    <n v="0.3"/>
    <x v="186"/>
    <n v="4.8"/>
    <n v="139"/>
    <n v="396"/>
    <n v="323.59199999999998"/>
    <n v="323.59199999999998"/>
    <n v="300"/>
    <n v="0"/>
    <n v="0"/>
    <m/>
    <m/>
    <n v="55.7"/>
    <n v="21.873000000000001"/>
  </r>
  <r>
    <d v="2010-08-25T00:00:00"/>
    <n v="0.1"/>
    <n v="0.3"/>
    <x v="187"/>
    <n v="4.8"/>
    <n v="134"/>
    <n v="374"/>
    <n v="241.2"/>
    <n v="241.2"/>
    <n v="300"/>
    <n v="0"/>
    <n v="0"/>
    <m/>
    <m/>
    <n v="56.1"/>
    <n v="22.707999999999998"/>
  </r>
  <r>
    <d v="2010-08-26T00:00:00"/>
    <n v="0.3"/>
    <n v="0.3"/>
    <x v="188"/>
    <n v="4.8"/>
    <n v="134"/>
    <n v="702"/>
    <n v="237.98400000000001"/>
    <n v="237.98400000000001"/>
    <n v="300"/>
    <n v="0"/>
    <n v="0"/>
    <m/>
    <m/>
    <n v="57.7"/>
    <n v="28.859000000000002"/>
  </r>
  <r>
    <d v="2010-08-27T00:00:00"/>
    <n v="0.3"/>
    <n v="0.3"/>
    <x v="189"/>
    <n v="4.8"/>
    <n v="138"/>
    <n v="352"/>
    <n v="225.21600000000001"/>
    <n v="225.21600000000001"/>
    <n v="300"/>
    <n v="0"/>
    <n v="0"/>
    <m/>
    <m/>
    <n v="56.5"/>
    <n v="24.210999999999999"/>
  </r>
  <r>
    <d v="2010-08-28T00:00:00"/>
    <n v="0.4"/>
    <n v="0.3"/>
    <x v="190"/>
    <n v="4.8"/>
    <n v="137"/>
    <n v="354"/>
    <n v="256.464"/>
    <n v="256.464"/>
    <n v="300"/>
    <n v="0"/>
    <n v="0"/>
    <m/>
    <m/>
    <n v="54.9"/>
    <n v="18.282"/>
  </r>
  <r>
    <d v="2010-08-29T00:00:00"/>
    <n v="0.1"/>
    <n v="0.3"/>
    <x v="191"/>
    <n v="4.8"/>
    <n v="133"/>
    <n v="359"/>
    <n v="255.36"/>
    <n v="255.36"/>
    <n v="300"/>
    <n v="0"/>
    <n v="0"/>
    <m/>
    <m/>
    <n v="55.1"/>
    <n v="17.695"/>
  </r>
  <r>
    <d v="2010-08-30T00:00:00"/>
    <n v="0.2"/>
    <n v="0.3"/>
    <x v="192"/>
    <n v="4.8"/>
    <n v="134"/>
    <n v="362"/>
    <n v="266.928"/>
    <n v="266.928"/>
    <n v="300"/>
    <n v="0"/>
    <n v="0"/>
    <m/>
    <m/>
    <n v="54"/>
    <n v="16.16"/>
  </r>
  <r>
    <d v="2010-08-31T00:00:00"/>
    <n v="0.1"/>
    <n v="0.3"/>
    <x v="193"/>
    <n v="4.8"/>
    <n v="134"/>
    <n v="408"/>
    <n v="270.14400000000001"/>
    <n v="270.14400000000001"/>
    <n v="300"/>
    <n v="0"/>
    <n v="0"/>
    <m/>
    <m/>
    <n v="54.9"/>
    <n v="16.361000000000001"/>
  </r>
  <r>
    <d v="2010-09-01T00:00:00"/>
    <n v="0.2"/>
    <n v="0.3"/>
    <x v="194"/>
    <n v="4.8"/>
    <n v="133"/>
    <n v="379"/>
    <n v="306.43200000000002"/>
    <n v="306.43200000000002"/>
    <n v="300"/>
    <n v="0"/>
    <n v="0"/>
    <m/>
    <m/>
    <n v="54.9"/>
    <n v="17.931999999999999"/>
  </r>
  <r>
    <d v="2010-09-02T00:00:00"/>
    <n v="0.1"/>
    <n v="0.3"/>
    <x v="195"/>
    <n v="4.8"/>
    <n v="135"/>
    <n v="354"/>
    <n v="246.24"/>
    <n v="246.24"/>
    <n v="300"/>
    <n v="0"/>
    <n v="0"/>
    <m/>
    <m/>
    <n v="54.4"/>
    <n v="19.100000000000001"/>
  </r>
  <r>
    <d v="2010-09-03T00:00:00"/>
    <n v="0.1"/>
    <n v="0.3"/>
    <x v="196"/>
    <n v="4.8"/>
    <n v="134"/>
    <n v="327"/>
    <n v="324.81599999999997"/>
    <n v="324.81599999999997"/>
    <n v="300"/>
    <n v="0"/>
    <n v="0"/>
    <m/>
    <m/>
    <n v="55.3"/>
    <n v="20.257000000000001"/>
  </r>
  <r>
    <d v="2010-09-04T00:00:00"/>
    <n v="0.1"/>
    <n v="0.3"/>
    <x v="195"/>
    <n v="4.8"/>
    <n v="134"/>
    <n v="354"/>
    <n v="337.68"/>
    <n v="337.68"/>
    <n v="300"/>
    <n v="0"/>
    <n v="0"/>
    <m/>
    <m/>
    <n v="55.9"/>
    <n v="20.78"/>
  </r>
  <r>
    <d v="2010-09-05T00:00:00"/>
    <n v="0.1"/>
    <n v="0.3"/>
    <x v="197"/>
    <n v="4.8"/>
    <n v="132"/>
    <n v="341"/>
    <n v="323.13600000000002"/>
    <n v="323.13600000000002"/>
    <n v="300"/>
    <n v="0"/>
    <n v="0"/>
    <m/>
    <m/>
    <n v="55.8"/>
    <n v="20.599"/>
  </r>
  <r>
    <d v="2010-09-06T00:00:00"/>
    <n v="0.1"/>
    <n v="0.3"/>
    <x v="81"/>
    <n v="4.8"/>
    <n v="134"/>
    <n v="380"/>
    <n v="260.49599999999998"/>
    <n v="260.49599999999998"/>
    <n v="300"/>
    <n v="0"/>
    <n v="0"/>
    <m/>
    <m/>
    <n v="52.3"/>
    <n v="22.513000000000002"/>
  </r>
  <r>
    <d v="2010-09-07T00:00:00"/>
    <n v="0.1"/>
    <n v="0.3"/>
    <x v="77"/>
    <n v="4.8"/>
    <n v="134"/>
    <n v="403"/>
    <n v="218.68799999999999"/>
    <n v="218.68799999999999"/>
    <n v="300"/>
    <n v="0"/>
    <n v="0"/>
    <m/>
    <m/>
    <n v="43.3"/>
    <n v="19.131"/>
  </r>
  <r>
    <d v="2010-09-08T00:00:00"/>
    <n v="0.1"/>
    <n v="0.3"/>
    <x v="198"/>
    <n v="4.8"/>
    <n v="138"/>
    <n v="355"/>
    <n v="288.14400000000001"/>
    <n v="288.14400000000001"/>
    <n v="300"/>
    <n v="0"/>
    <n v="0"/>
    <m/>
    <m/>
    <n v="55.4"/>
    <n v="17.475000000000001"/>
  </r>
  <r>
    <d v="2010-09-09T00:00:00"/>
    <n v="0.1"/>
    <n v="0.3"/>
    <x v="77"/>
    <n v="4.8"/>
    <n v="139"/>
    <n v="403"/>
    <n v="306.91199999999998"/>
    <n v="306.91199999999998"/>
    <n v="300"/>
    <n v="0"/>
    <n v="0"/>
    <m/>
    <m/>
    <n v="55"/>
    <n v="16.622"/>
  </r>
  <r>
    <d v="2010-09-10T00:00:00"/>
    <n v="0.1"/>
    <n v="0.3"/>
    <x v="199"/>
    <n v="4.8"/>
    <n v="136"/>
    <n v="373"/>
    <n v="323.13600000000002"/>
    <n v="323.13600000000002"/>
    <n v="300"/>
    <n v="0"/>
    <n v="0"/>
    <m/>
    <m/>
    <n v="55.8"/>
    <n v="17.818000000000001"/>
  </r>
  <r>
    <d v="2010-09-11T00:00:00"/>
    <m/>
    <n v="0.3"/>
    <x v="8"/>
    <n v="4.8"/>
    <n v="136"/>
    <n v="375"/>
    <n v="300.28800000000001"/>
    <n v="300.28800000000001"/>
    <n v="300"/>
    <n v="0"/>
    <n v="0"/>
    <m/>
    <m/>
    <n v="57.1"/>
    <n v="19.175000000000001"/>
  </r>
  <r>
    <d v="2010-09-12T00:00:00"/>
    <m/>
    <n v="0.3"/>
    <x v="8"/>
    <n v="4.8"/>
    <n v="135"/>
    <n v="350"/>
    <n v="320.76"/>
    <n v="320.76"/>
    <n v="300"/>
    <n v="0"/>
    <n v="0"/>
    <m/>
    <m/>
    <n v="54.8"/>
    <n v="20.846"/>
  </r>
  <r>
    <d v="2010-09-13T00:00:00"/>
    <n v="0.5"/>
    <n v="0.3"/>
    <x v="200"/>
    <n v="4.8"/>
    <n v="135"/>
    <n v="390"/>
    <n v="294.83999999999997"/>
    <n v="294.83999999999997"/>
    <n v="300"/>
    <n v="0"/>
    <n v="0"/>
    <m/>
    <m/>
    <n v="53.4"/>
    <n v="17.157"/>
  </r>
  <r>
    <d v="2010-09-14T00:00:00"/>
    <m/>
    <n v="0.3"/>
    <x v="8"/>
    <n v="4.8"/>
    <n v="135"/>
    <n v="386"/>
    <n v="327.24"/>
    <n v="327.24"/>
    <n v="300"/>
    <n v="0"/>
    <n v="0"/>
    <m/>
    <m/>
    <n v="55"/>
    <n v="16.547000000000001"/>
  </r>
  <r>
    <d v="2010-09-15T00:00:00"/>
    <n v="0.1"/>
    <n v="0.3"/>
    <x v="201"/>
    <n v="4.8"/>
    <n v="134"/>
    <n v="372"/>
    <n v="366.62400000000002"/>
    <n v="366.62400000000002"/>
    <n v="300"/>
    <n v="0"/>
    <n v="0"/>
    <m/>
    <m/>
    <n v="55.3"/>
    <n v="19.754000000000001"/>
  </r>
  <r>
    <d v="2010-09-16T00:00:00"/>
    <n v="0.1"/>
    <n v="0.3"/>
    <x v="80"/>
    <n v="4.8"/>
    <n v="137"/>
    <n v="382"/>
    <n v="358.392"/>
    <n v="358.392"/>
    <n v="300"/>
    <n v="0"/>
    <n v="0"/>
    <m/>
    <m/>
    <n v="55.7"/>
    <n v="18.701000000000001"/>
  </r>
  <r>
    <d v="2010-09-17T00:00:00"/>
    <n v="0.1"/>
    <n v="0.3"/>
    <x v="81"/>
    <n v="4.8"/>
    <n v="141"/>
    <n v="380"/>
    <n v="301.17599999999999"/>
    <n v="301.17599999999999"/>
    <n v="300"/>
    <n v="0"/>
    <n v="0"/>
    <m/>
    <m/>
    <n v="56"/>
    <n v="15.528"/>
  </r>
  <r>
    <d v="2010-09-18T00:00:00"/>
    <n v="0.1"/>
    <n v="0.3"/>
    <x v="202"/>
    <n v="4.8"/>
    <n v="136"/>
    <n v="362"/>
    <n v="267.64800000000002"/>
    <n v="267.64800000000002"/>
    <n v="300"/>
    <n v="0"/>
    <n v="0"/>
    <m/>
    <m/>
    <n v="54.1"/>
    <n v="13.503"/>
  </r>
  <r>
    <d v="2010-09-19T00:00:00"/>
    <n v="0.1"/>
    <n v="0.3"/>
    <x v="203"/>
    <n v="4.8"/>
    <n v="138"/>
    <n v="309"/>
    <n v="298.08"/>
    <n v="298.08"/>
    <n v="300"/>
    <n v="0"/>
    <n v="0"/>
    <m/>
    <m/>
    <n v="55.2"/>
    <n v="13.821"/>
  </r>
  <r>
    <d v="2010-09-20T00:00:00"/>
    <n v="0.3"/>
    <n v="0.3"/>
    <x v="204"/>
    <n v="4.8"/>
    <n v="138"/>
    <n v="321"/>
    <n v="324.57600000000002"/>
    <n v="324.57600000000002"/>
    <n v="300"/>
    <n v="0"/>
    <n v="0"/>
    <m/>
    <m/>
    <n v="54.9"/>
    <n v="17.071999999999999"/>
  </r>
  <r>
    <d v="2010-09-21T00:00:00"/>
    <n v="0.2"/>
    <n v="0.3"/>
    <x v="205"/>
    <n v="4.8"/>
    <n v="134"/>
    <n v="511"/>
    <n v="292.65600000000001"/>
    <n v="292.65600000000001"/>
    <n v="300"/>
    <n v="0"/>
    <n v="0"/>
    <m/>
    <m/>
    <n v="55.2"/>
    <n v="18.431999999999999"/>
  </r>
  <r>
    <d v="2010-09-22T00:00:00"/>
    <n v="0.3"/>
    <n v="0.3"/>
    <x v="206"/>
    <n v="4.8"/>
    <n v="137"/>
    <n v="371"/>
    <n v="243.31200000000001"/>
    <n v="243.31200000000001"/>
    <n v="300"/>
    <n v="0"/>
    <n v="0"/>
    <m/>
    <m/>
    <n v="51.9"/>
    <n v="19.608000000000001"/>
  </r>
  <r>
    <d v="2010-09-23T00:00:00"/>
    <n v="0.3"/>
    <n v="0.3"/>
    <x v="207"/>
    <n v="4.8"/>
    <n v="142"/>
    <n v="357"/>
    <n v="146.54400000000001"/>
    <n v="146.54400000000001"/>
    <n v="300"/>
    <n v="0"/>
    <n v="0"/>
    <m/>
    <m/>
    <n v="41.8"/>
    <n v="20.579000000000001"/>
  </r>
  <r>
    <d v="2010-09-24T00:00:00"/>
    <n v="0.2"/>
    <n v="0.3"/>
    <x v="53"/>
    <n v="4.8"/>
    <n v="136"/>
    <n v="384"/>
    <n v="316.608"/>
    <n v="316.608"/>
    <n v="300"/>
    <n v="0"/>
    <n v="0"/>
    <m/>
    <m/>
    <n v="54.5"/>
    <n v="14.355"/>
  </r>
  <r>
    <d v="2010-09-25T00:00:00"/>
    <n v="0.2"/>
    <n v="0.3"/>
    <x v="185"/>
    <n v="4.8"/>
    <n v="136"/>
    <n v="375"/>
    <n v="267.64800000000002"/>
    <n v="267.64800000000002"/>
    <n v="300"/>
    <n v="0"/>
    <n v="0"/>
    <m/>
    <m/>
    <n v="53.4"/>
    <n v="11.834"/>
  </r>
  <r>
    <d v="2010-09-26T00:00:00"/>
    <n v="0.2"/>
    <n v="0.3"/>
    <x v="208"/>
    <n v="4.8"/>
    <n v="136"/>
    <n v="366"/>
    <n v="267.64800000000002"/>
    <n v="267.64800000000002"/>
    <n v="300"/>
    <n v="0"/>
    <n v="0"/>
    <m/>
    <m/>
    <n v="53.1"/>
    <n v="11.112"/>
  </r>
  <r>
    <d v="2010-09-27T00:00:00"/>
    <n v="0.1"/>
    <n v="0.3"/>
    <x v="209"/>
    <n v="4.8"/>
    <n v="136"/>
    <n v="370"/>
    <n v="267.64800000000002"/>
    <n v="267.64800000000002"/>
    <n v="300"/>
    <n v="0"/>
    <n v="0"/>
    <m/>
    <m/>
    <n v="53.4"/>
    <n v="11.731"/>
  </r>
  <r>
    <d v="2010-09-28T00:00:00"/>
    <m/>
    <n v="0.3"/>
    <x v="8"/>
    <n v="4.8"/>
    <n v="137"/>
    <n v="316"/>
    <n v="282.76799999999997"/>
    <n v="282.76799999999997"/>
    <n v="300"/>
    <n v="0"/>
    <n v="0"/>
    <m/>
    <m/>
    <n v="54.3"/>
    <n v="11.888999999999999"/>
  </r>
  <r>
    <d v="2010-09-29T00:00:00"/>
    <n v="0.2"/>
    <n v="0.3"/>
    <x v="39"/>
    <n v="4.8"/>
    <n v="140"/>
    <n v="345"/>
    <n v="255.36"/>
    <n v="255.36"/>
    <n v="300"/>
    <n v="0"/>
    <n v="0"/>
    <m/>
    <m/>
    <n v="54.3"/>
    <n v="13.859"/>
  </r>
  <r>
    <d v="2010-09-30T00:00:00"/>
    <n v="0.2"/>
    <n v="0.3"/>
    <x v="39"/>
    <n v="4.8"/>
    <n v="137"/>
    <n v="345"/>
    <n v="246.6"/>
    <n v="246.6"/>
    <n v="300"/>
    <n v="0"/>
    <n v="0"/>
    <m/>
    <m/>
    <n v="54.6"/>
    <n v="14.821"/>
  </r>
  <r>
    <d v="2010-10-01T00:00:00"/>
    <n v="0.1"/>
    <n v="0.3"/>
    <x v="210"/>
    <n v="4.8"/>
    <n v="139"/>
    <n v="353"/>
    <n v="230.184"/>
    <n v="230.184"/>
    <n v="300"/>
    <n v="0"/>
    <n v="0"/>
    <m/>
    <m/>
    <n v="54.8"/>
    <n v="15.244999999999999"/>
  </r>
  <r>
    <d v="2010-10-02T00:00:00"/>
    <n v="0.1"/>
    <n v="0.3"/>
    <x v="211"/>
    <n v="4.8"/>
    <n v="144"/>
    <n v="326"/>
    <n v="269.56799999999998"/>
    <n v="269.56799999999998"/>
    <n v="300"/>
    <n v="0"/>
    <n v="0"/>
    <m/>
    <m/>
    <n v="55"/>
    <n v="20.09"/>
  </r>
  <r>
    <d v="2010-10-03T00:00:00"/>
    <n v="0.2"/>
    <n v="0.3"/>
    <x v="212"/>
    <n v="4.8"/>
    <n v="134"/>
    <n v="340"/>
    <n v="283.00799999999998"/>
    <n v="283.00799999999998"/>
    <n v="300"/>
    <n v="0"/>
    <n v="0"/>
    <m/>
    <m/>
    <n v="57.1"/>
    <n v="25.073"/>
  </r>
  <r>
    <d v="2010-10-04T00:00:00"/>
    <n v="0.1"/>
    <n v="0.3"/>
    <x v="213"/>
    <n v="4.8"/>
    <n v="130"/>
    <n v="357"/>
    <n v="277.68"/>
    <n v="277.68"/>
    <n v="300"/>
    <n v="0"/>
    <n v="0"/>
    <m/>
    <m/>
    <n v="56.2"/>
    <n v="19.98"/>
  </r>
  <r>
    <d v="2010-10-05T00:00:00"/>
    <n v="0.1"/>
    <n v="0.3"/>
    <x v="214"/>
    <n v="4.8"/>
    <n v="127"/>
    <n v="339"/>
    <n v="280.416"/>
    <n v="280.416"/>
    <n v="300"/>
    <n v="0"/>
    <n v="0"/>
    <m/>
    <m/>
    <n v="56.1"/>
    <n v="15.754"/>
  </r>
  <r>
    <d v="2010-10-06T00:00:00"/>
    <n v="0.2"/>
    <n v="0.3"/>
    <x v="215"/>
    <n v="4.8"/>
    <n v="132"/>
    <n v="390"/>
    <n v="316.8"/>
    <n v="316.8"/>
    <n v="300"/>
    <n v="0"/>
    <n v="0"/>
    <m/>
    <m/>
    <n v="56.2"/>
    <n v="16.872"/>
  </r>
  <r>
    <d v="2010-10-07T00:00:00"/>
    <m/>
    <n v="0.3"/>
    <x v="8"/>
    <n v="4.8"/>
    <n v="129"/>
    <n v="370"/>
    <n v="325.08"/>
    <n v="325.08"/>
    <n v="300"/>
    <n v="0"/>
    <n v="0"/>
    <m/>
    <m/>
    <n v="56.3"/>
    <n v="17.367000000000001"/>
  </r>
  <r>
    <d v="2010-10-08T00:00:00"/>
    <n v="0.4"/>
    <n v="0.3"/>
    <x v="216"/>
    <n v="4.8"/>
    <n v="127"/>
    <n v="357"/>
    <n v="326.13600000000002"/>
    <n v="326.13600000000002"/>
    <n v="300"/>
    <n v="0"/>
    <n v="0"/>
    <m/>
    <m/>
    <n v="56"/>
    <n v="16.2"/>
  </r>
  <r>
    <d v="2010-10-09T00:00:00"/>
    <m/>
    <n v="0.3"/>
    <x v="8"/>
    <n v="4.8"/>
    <n v="127"/>
    <n v="375"/>
    <n v="316.99200000000002"/>
    <n v="316.99200000000002"/>
    <n v="300"/>
    <n v="0"/>
    <n v="0"/>
    <m/>
    <m/>
    <n v="55.3"/>
    <n v="16.956"/>
  </r>
  <r>
    <d v="2010-10-10T00:00:00"/>
    <m/>
    <n v="0.3"/>
    <x v="8"/>
    <n v="4.8"/>
    <n v="130"/>
    <n v="384"/>
    <n v="343.2"/>
    <n v="343.2"/>
    <n v="300"/>
    <n v="0"/>
    <n v="0"/>
    <m/>
    <m/>
    <n v="56.2"/>
    <n v="16.763999999999999"/>
  </r>
  <r>
    <d v="2010-10-11T00:00:00"/>
    <n v="0.1"/>
    <n v="0.3"/>
    <x v="217"/>
    <n v="4.8"/>
    <n v="128"/>
    <n v="367"/>
    <n v="276.48"/>
    <n v="276.48"/>
    <n v="300"/>
    <n v="0"/>
    <n v="0"/>
    <m/>
    <m/>
    <n v="52.5"/>
    <n v="14.128"/>
  </r>
  <r>
    <d v="2010-10-12T00:00:00"/>
    <m/>
    <n v="0.3"/>
    <x v="8"/>
    <n v="4.8"/>
    <n v="126"/>
    <n v="397"/>
    <n v="148.17599999999999"/>
    <n v="148.17599999999999"/>
    <n v="300"/>
    <n v="0"/>
    <n v="0"/>
    <m/>
    <m/>
    <n v="44"/>
    <n v="14.090999999999999"/>
  </r>
  <r>
    <d v="2010-10-13T00:00:00"/>
    <n v="0.1"/>
    <n v="0.3"/>
    <x v="218"/>
    <n v="4.8"/>
    <n v="127"/>
    <n v="381"/>
    <n v="298.70400000000001"/>
    <n v="298.70400000000001"/>
    <n v="300"/>
    <n v="0"/>
    <n v="0"/>
    <m/>
    <m/>
    <n v="55.1"/>
    <n v="12.907999999999999"/>
  </r>
  <r>
    <d v="2010-10-14T00:00:00"/>
    <n v="0.1"/>
    <n v="0.3"/>
    <x v="219"/>
    <n v="4.8"/>
    <n v="123"/>
    <n v="318"/>
    <n v="118.08"/>
    <n v="118.08"/>
    <n v="300"/>
    <n v="0"/>
    <n v="0"/>
    <m/>
    <m/>
    <n v="43.5"/>
    <n v="11.749000000000001"/>
  </r>
  <r>
    <d v="2010-10-15T00:00:00"/>
    <n v="0.1"/>
    <n v="0.3"/>
    <x v="123"/>
    <n v="4.8"/>
    <n v="118"/>
    <n v="515"/>
    <n v="50.975999999999999"/>
    <n v="50.975999999999999"/>
    <n v="300"/>
    <n v="0"/>
    <n v="0"/>
    <m/>
    <m/>
    <n v="38.299999999999997"/>
    <n v="9.4779999999999998"/>
  </r>
  <r>
    <d v="2010-10-16T00:00:00"/>
    <n v="0.1"/>
    <n v="0.3"/>
    <x v="217"/>
    <n v="4.8"/>
    <n v="125"/>
    <n v="367"/>
    <n v="177"/>
    <n v="177"/>
    <n v="300"/>
    <n v="0"/>
    <n v="0"/>
    <m/>
    <m/>
    <n v="43.5"/>
    <n v="8.9610000000000003"/>
  </r>
  <r>
    <d v="2010-10-17T00:00:00"/>
    <n v="0.1"/>
    <n v="0.3"/>
    <x v="99"/>
    <n v="4.8"/>
    <n v="132"/>
    <n v="376"/>
    <n v="430.84800000000001"/>
    <n v="430.84800000000001"/>
    <n v="300"/>
    <n v="0"/>
    <n v="0"/>
    <m/>
    <m/>
    <n v="52.9"/>
    <n v="8.35"/>
  </r>
  <r>
    <d v="2010-10-18T00:00:00"/>
    <n v="0.2"/>
    <n v="0.3"/>
    <x v="220"/>
    <n v="4.8"/>
    <n v="131"/>
    <n v="418"/>
    <n v="248.376"/>
    <n v="248.376"/>
    <n v="300"/>
    <n v="0"/>
    <n v="0"/>
    <m/>
    <m/>
    <n v="50.6"/>
    <n v="8.4209999999999994"/>
  </r>
  <r>
    <d v="2010-10-19T00:00:00"/>
    <n v="0.1"/>
    <n v="0.3"/>
    <x v="221"/>
    <n v="4.8"/>
    <n v="126"/>
    <n v="410"/>
    <n v="220.75200000000001"/>
    <n v="220.75200000000001"/>
    <n v="300"/>
    <n v="0"/>
    <n v="0"/>
    <m/>
    <m/>
    <n v="44.6"/>
    <n v="9.7789999999999999"/>
  </r>
  <r>
    <d v="2010-10-20T00:00:00"/>
    <n v="0.1"/>
    <n v="0.3"/>
    <x v="222"/>
    <n v="4.8"/>
    <n v="134"/>
    <n v="423"/>
    <n v="311.952"/>
    <n v="311.952"/>
    <n v="300"/>
    <n v="0"/>
    <n v="0"/>
    <m/>
    <m/>
    <n v="53.7"/>
    <n v="9.3209999999999997"/>
  </r>
  <r>
    <d v="2010-10-21T00:00:00"/>
    <n v="0.1"/>
    <n v="0.3"/>
    <x v="223"/>
    <n v="4.8"/>
    <n v="126"/>
    <n v="406"/>
    <n v="329.61599999999999"/>
    <n v="329.61599999999999"/>
    <n v="300"/>
    <n v="0"/>
    <n v="0"/>
    <m/>
    <m/>
    <n v="54.1"/>
    <n v="7.6680000000000001"/>
  </r>
  <r>
    <d v="2010-10-22T00:00:00"/>
    <n v="0.1"/>
    <n v="0.3"/>
    <x v="92"/>
    <n v="4.8"/>
    <n v="129"/>
    <n v="402"/>
    <n v="216.72"/>
    <n v="216.72"/>
    <n v="300"/>
    <n v="0"/>
    <n v="0"/>
    <m/>
    <m/>
    <n v="50.1"/>
    <n v="10.475"/>
  </r>
  <r>
    <d v="2010-10-23T00:00:00"/>
    <n v="0.1"/>
    <n v="0.3"/>
    <x v="224"/>
    <n v="4.8"/>
    <n v="134"/>
    <n v="378"/>
    <n v="414.86399999999998"/>
    <n v="414.86399999999998"/>
    <n v="300"/>
    <n v="0"/>
    <n v="0"/>
    <m/>
    <m/>
    <n v="54.6"/>
    <n v="12.59"/>
  </r>
  <r>
    <d v="2010-10-24T00:00:00"/>
    <n v="0.2"/>
    <n v="0.3"/>
    <x v="220"/>
    <n v="4.8"/>
    <n v="136"/>
    <n v="418"/>
    <n v="342.72"/>
    <n v="342.72"/>
    <n v="300"/>
    <n v="0"/>
    <n v="0"/>
    <m/>
    <m/>
    <n v="53.4"/>
    <n v="8.4540000000000006"/>
  </r>
  <r>
    <d v="2010-10-25T00:00:00"/>
    <n v="0.4"/>
    <n v="0.3"/>
    <x v="225"/>
    <n v="4.8"/>
    <n v="132"/>
    <n v="411"/>
    <n v="313.63200000000001"/>
    <n v="313.63200000000001"/>
    <n v="300"/>
    <n v="0"/>
    <n v="0"/>
    <m/>
    <m/>
    <n v="52.9"/>
    <s v=""/>
  </r>
  <r>
    <d v="2010-10-26T00:00:00"/>
    <n v="0.2"/>
    <n v="0.3"/>
    <x v="226"/>
    <n v="4.8"/>
    <n v="132"/>
    <n v="432"/>
    <n v="240.768"/>
    <n v="240.768"/>
    <n v="300"/>
    <n v="0"/>
    <n v="0"/>
    <m/>
    <m/>
    <n v="54"/>
    <n v="5.8659999999999997"/>
  </r>
  <r>
    <d v="2010-10-27T00:00:00"/>
    <n v="0.1"/>
    <n v="0.3"/>
    <x v="227"/>
    <n v="4.8"/>
    <n v="131"/>
    <n v="388"/>
    <n v="264.096"/>
    <n v="264.096"/>
    <n v="300"/>
    <n v="0"/>
    <n v="0"/>
    <m/>
    <m/>
    <n v="52.7"/>
    <n v="6.7380000000000004"/>
  </r>
  <r>
    <d v="2010-10-28T00:00:00"/>
    <n v="0.3"/>
    <n v="0.3"/>
    <x v="228"/>
    <n v="4.8"/>
    <n v="129"/>
    <n v="375"/>
    <n v="222.91200000000001"/>
    <n v="222.91200000000001"/>
    <n v="300"/>
    <n v="0"/>
    <n v="0"/>
    <m/>
    <m/>
    <n v="48.9"/>
    <n v="9.468"/>
  </r>
  <r>
    <d v="2010-10-29T00:00:00"/>
    <n v="0.2"/>
    <n v="0.3"/>
    <x v="229"/>
    <n v="4.8"/>
    <n v="132"/>
    <n v="428"/>
    <n v="253.44"/>
    <n v="253.44"/>
    <n v="300"/>
    <n v="0"/>
    <n v="0"/>
    <m/>
    <m/>
    <n v="53.3"/>
    <n v="17.933"/>
  </r>
  <r>
    <d v="2010-10-30T00:00:00"/>
    <n v="0.3"/>
    <n v="0.3"/>
    <x v="230"/>
    <n v="4.8"/>
    <n v="129"/>
    <n v="449"/>
    <n v="312.69600000000003"/>
    <n v="312.69600000000003"/>
    <n v="300"/>
    <n v="0"/>
    <n v="0"/>
    <m/>
    <m/>
    <n v="48.5"/>
    <n v="16.259"/>
  </r>
  <r>
    <d v="2010-10-31T00:00:00"/>
    <n v="0.3"/>
    <n v="0.3"/>
    <x v="231"/>
    <n v="4.8"/>
    <n v="136"/>
    <n v="543"/>
    <n v="270.91199999999998"/>
    <n v="270.91199999999998"/>
    <n v="300"/>
    <n v="0"/>
    <n v="0"/>
    <m/>
    <m/>
    <n v="58.6"/>
    <n v="12.769"/>
  </r>
  <r>
    <d v="2010-11-01T00:00:00"/>
    <n v="0.1"/>
    <n v="0.3"/>
    <x v="232"/>
    <n v="4.8"/>
    <n v="134"/>
    <n v="524"/>
    <n v="305.52"/>
    <n v="305.52"/>
    <n v="300"/>
    <n v="0"/>
    <n v="0"/>
    <m/>
    <m/>
    <n v="58.3"/>
    <n v="12.494999999999999"/>
  </r>
  <r>
    <d v="2010-11-02T00:00:00"/>
    <n v="0.1"/>
    <n v="0.3"/>
    <x v="233"/>
    <n v="4.8"/>
    <n v="137"/>
    <n v="433"/>
    <n v="276.19200000000001"/>
    <n v="276.19200000000001"/>
    <n v="300"/>
    <n v="0"/>
    <n v="0"/>
    <m/>
    <m/>
    <n v="53.9"/>
    <n v="10.569000000000001"/>
  </r>
  <r>
    <d v="2010-11-03T00:00:00"/>
    <n v="0.3"/>
    <n v="0.3"/>
    <x v="234"/>
    <n v="4.8"/>
    <n v="133"/>
    <n v="452"/>
    <s v=""/>
    <e v="#VALUE!"/>
    <n v="300"/>
    <n v="0"/>
    <n v="0"/>
    <m/>
    <m/>
    <n v="54.5"/>
    <n v="12.287000000000001"/>
  </r>
  <r>
    <d v="2010-11-04T00:00:00"/>
    <n v="0.1"/>
    <n v="0.3"/>
    <x v="235"/>
    <n v="4.8"/>
    <n v="133"/>
    <n v="415"/>
    <n v="217.05600000000001"/>
    <n v="217.05600000000001"/>
    <n v="300"/>
    <n v="0"/>
    <n v="0"/>
    <m/>
    <m/>
    <n v="54.1"/>
    <n v="13.834"/>
  </r>
  <r>
    <d v="2010-11-05T00:00:00"/>
    <n v="0.1"/>
    <n v="0.3"/>
    <x v="222"/>
    <n v="4.8"/>
    <n v="133"/>
    <n v="423"/>
    <n v="207.48"/>
    <n v="207.48"/>
    <n v="300"/>
    <n v="0"/>
    <n v="0"/>
    <m/>
    <m/>
    <n v="54"/>
    <n v="13.081"/>
  </r>
  <r>
    <d v="2010-11-06T00:00:00"/>
    <n v="0.6"/>
    <n v="0.3"/>
    <x v="236"/>
    <n v="4.8"/>
    <n v="133"/>
    <n v="397"/>
    <n v="220.24799999999999"/>
    <n v="220.24799999999999"/>
    <n v="300"/>
    <n v="0"/>
    <n v="0"/>
    <m/>
    <m/>
    <n v="53.4"/>
    <n v="12.29"/>
  </r>
  <r>
    <d v="2010-11-07T00:00:00"/>
    <n v="0.5"/>
    <n v="0.3"/>
    <x v="237"/>
    <n v="4.8"/>
    <n v="132"/>
    <n v="407"/>
    <n v="218.59200000000001"/>
    <n v="218.59200000000001"/>
    <n v="300"/>
    <n v="0"/>
    <n v="0"/>
    <m/>
    <m/>
    <n v="52.2"/>
    <n v="7.3719999999999999"/>
  </r>
  <r>
    <d v="2010-11-08T00:00:00"/>
    <n v="0.4"/>
    <n v="0.3"/>
    <x v="238"/>
    <n v="4.8"/>
    <n v="132"/>
    <n v="423"/>
    <n v="221.76"/>
    <n v="221.76"/>
    <n v="300"/>
    <n v="0"/>
    <n v="0"/>
    <m/>
    <m/>
    <n v="52.4"/>
    <n v="8.2289999999999992"/>
  </r>
  <r>
    <d v="2010-11-09T00:00:00"/>
    <n v="0.2"/>
    <n v="0.3"/>
    <x v="220"/>
    <n v="4.8"/>
    <n v="131"/>
    <n v="418"/>
    <n v="226.36799999999999"/>
    <n v="226.36799999999999"/>
    <n v="300"/>
    <n v="0"/>
    <n v="0"/>
    <m/>
    <m/>
    <n v="53.2"/>
    <n v="11.253"/>
  </r>
  <r>
    <d v="2010-11-10T00:00:00"/>
    <n v="0.2"/>
    <n v="0.3"/>
    <x v="239"/>
    <n v="4.8"/>
    <n v="133"/>
    <n v="426"/>
    <n v="242.59200000000001"/>
    <n v="242.59200000000001"/>
    <n v="300"/>
    <n v="0"/>
    <n v="0"/>
    <m/>
    <m/>
    <n v="53.5"/>
    <n v="9.2550000000000008"/>
  </r>
  <r>
    <d v="2010-11-11T00:00:00"/>
    <n v="0.4"/>
    <n v="0.3"/>
    <x v="240"/>
    <n v="4.8"/>
    <n v="137"/>
    <n v="413"/>
    <n v="253.17599999999999"/>
    <n v="253.17599999999999"/>
    <n v="300"/>
    <n v="0"/>
    <n v="0"/>
    <m/>
    <m/>
    <n v="53.5"/>
    <n v="9.2270000000000003"/>
  </r>
  <r>
    <d v="2010-11-12T00:00:00"/>
    <n v="0.1"/>
    <n v="0.3"/>
    <x v="241"/>
    <n v="4.8"/>
    <n v="137"/>
    <n v="422"/>
    <n v="193.99199999999999"/>
    <n v="193.99199999999999"/>
    <n v="300"/>
    <n v="0"/>
    <n v="0"/>
    <m/>
    <m/>
    <n v="53.3"/>
    <n v="10.413"/>
  </r>
  <r>
    <d v="2010-11-13T00:00:00"/>
    <n v="0.2"/>
    <n v="0.3"/>
    <x v="229"/>
    <n v="4.8"/>
    <n v="133"/>
    <n v="428"/>
    <n v="191.52"/>
    <n v="191.52"/>
    <n v="300"/>
    <n v="0"/>
    <n v="0"/>
    <m/>
    <m/>
    <n v="53"/>
    <n v="14.672000000000001"/>
  </r>
  <r>
    <d v="2010-11-14T00:00:00"/>
    <n v="0.1"/>
    <n v="0.3"/>
    <x v="43"/>
    <n v="4.8"/>
    <n v="135"/>
    <n v="432"/>
    <n v="204.12"/>
    <n v="204.12"/>
    <n v="300"/>
    <n v="0"/>
    <n v="0"/>
    <m/>
    <m/>
    <n v="53.6"/>
    <n v="20.518999999999998"/>
  </r>
  <r>
    <d v="2010-11-15T00:00:00"/>
    <n v="0.2"/>
    <n v="0.3"/>
    <x v="239"/>
    <n v="4.8"/>
    <n v="140"/>
    <n v="426"/>
    <n v="268.8"/>
    <n v="268.8"/>
    <n v="300"/>
    <n v="0"/>
    <n v="0"/>
    <m/>
    <m/>
    <n v="51.1"/>
    <n v="7.2450000000000001"/>
  </r>
  <r>
    <d v="2010-11-16T00:00:00"/>
    <n v="0.1"/>
    <n v="0.3"/>
    <x v="242"/>
    <n v="4.8"/>
    <n v="137"/>
    <n v="383"/>
    <n v="276.19200000000001"/>
    <n v="276.19200000000001"/>
    <n v="300"/>
    <n v="0"/>
    <n v="0"/>
    <m/>
    <m/>
    <n v="51.8"/>
    <n v="7.1349999999999998"/>
  </r>
  <r>
    <d v="2010-11-17T00:00:00"/>
    <n v="0.1"/>
    <n v="0.3"/>
    <x v="243"/>
    <n v="4.8"/>
    <n v="140"/>
    <n v="427"/>
    <n v="268.8"/>
    <n v="268.8"/>
    <n v="300"/>
    <n v="0"/>
    <n v="0"/>
    <m/>
    <m/>
    <n v="54.3"/>
    <n v="8.3670000000000009"/>
  </r>
  <r>
    <d v="2010-11-18T00:00:00"/>
    <n v="0.1"/>
    <n v="0.3"/>
    <x v="244"/>
    <n v="4.8"/>
    <n v="140"/>
    <n v="582"/>
    <n v="278.88"/>
    <n v="278.88"/>
    <n v="300"/>
    <n v="0"/>
    <n v="0"/>
    <m/>
    <m/>
    <n v="53.2"/>
    <n v="7.069"/>
  </r>
  <r>
    <d v="2010-11-19T00:00:00"/>
    <n v="0.3"/>
    <n v="0.3"/>
    <x v="245"/>
    <n v="4.8"/>
    <n v="143"/>
    <n v="391"/>
    <n v="277.99200000000002"/>
    <n v="277.99200000000002"/>
    <n v="300"/>
    <n v="0"/>
    <n v="0"/>
    <m/>
    <m/>
    <n v="53.7"/>
    <n v="7.6269999999999998"/>
  </r>
  <r>
    <d v="2010-11-20T00:00:00"/>
    <n v="0.1"/>
    <n v="0.3"/>
    <x v="13"/>
    <n v="4.8"/>
    <n v="145"/>
    <n v="489"/>
    <n v="264.48"/>
    <n v="264.48"/>
    <n v="300"/>
    <n v="0"/>
    <n v="0"/>
    <m/>
    <m/>
    <n v="53.8"/>
    <n v="7.4980000000000002"/>
  </r>
  <r>
    <d v="2010-11-21T00:00:00"/>
    <n v="0.1"/>
    <n v="0.3"/>
    <x v="221"/>
    <n v="4.8"/>
    <n v="148"/>
    <n v="410"/>
    <n v="287.71199999999999"/>
    <n v="287.71199999999999"/>
    <n v="300"/>
    <n v="0"/>
    <n v="0"/>
    <m/>
    <m/>
    <n v="53.3"/>
    <n v="7.7240000000000002"/>
  </r>
  <r>
    <d v="2010-11-22T00:00:00"/>
    <n v="0.3"/>
    <n v="0.3"/>
    <x v="246"/>
    <n v="4.8"/>
    <n v="136"/>
    <n v="403"/>
    <n v="293.76"/>
    <n v="293.76"/>
    <n v="300"/>
    <n v="0"/>
    <n v="0"/>
    <m/>
    <m/>
    <n v="52.8"/>
    <n v="6.2089999999999996"/>
  </r>
  <r>
    <d v="2010-11-23T00:00:00"/>
    <n v="0.3"/>
    <n v="0.3"/>
    <x v="247"/>
    <n v="4.8"/>
    <n v="148"/>
    <n v="427"/>
    <n v="316.12799999999999"/>
    <n v="316.12799999999999"/>
    <n v="300"/>
    <n v="0"/>
    <n v="0"/>
    <m/>
    <m/>
    <n v="52.1"/>
    <n v="4.6040000000000001"/>
  </r>
  <r>
    <d v="2010-11-24T00:00:00"/>
    <n v="0.3"/>
    <n v="0.3"/>
    <x v="248"/>
    <n v="4.8"/>
    <n v="148"/>
    <n v="435"/>
    <n v="333.88799999999998"/>
    <n v="333.88799999999998"/>
    <n v="300"/>
    <n v="0"/>
    <n v="0"/>
    <m/>
    <m/>
    <n v="52.6"/>
    <n v="4.0650000000000004"/>
  </r>
  <r>
    <d v="2010-11-25T00:00:00"/>
    <n v="0.4"/>
    <n v="0.3"/>
    <x v="249"/>
    <n v="4.8"/>
    <n v="150"/>
    <n v="445"/>
    <n v="291.60000000000002"/>
    <n v="291.60000000000002"/>
    <n v="300"/>
    <n v="0"/>
    <n v="0"/>
    <m/>
    <m/>
    <n v="51.7"/>
    <n v="3.23"/>
  </r>
  <r>
    <d v="2010-11-26T00:00:00"/>
    <n v="0.1"/>
    <n v="0.3"/>
    <x v="250"/>
    <n v="4.8"/>
    <n v="150"/>
    <n v="431"/>
    <n v="309.60000000000002"/>
    <n v="309.60000000000002"/>
    <n v="300"/>
    <n v="0"/>
    <n v="0"/>
    <m/>
    <m/>
    <n v="50.8"/>
    <n v="0.251"/>
  </r>
  <r>
    <d v="2010-11-27T00:00:00"/>
    <n v="0.1"/>
    <n v="0.3"/>
    <x v="251"/>
    <n v="4.8"/>
    <n v="148"/>
    <n v="541"/>
    <n v="223.77600000000001"/>
    <n v="223.77600000000001"/>
    <n v="300"/>
    <n v="0"/>
    <n v="0"/>
    <m/>
    <m/>
    <n v="52.4"/>
    <n v="1.7370000000000001"/>
  </r>
  <r>
    <d v="2010-11-28T00:00:00"/>
    <n v="0.2"/>
    <n v="0.3"/>
    <x v="252"/>
    <n v="4.8"/>
    <n v="147"/>
    <n v="459"/>
    <n v="278.71199999999999"/>
    <n v="278.71199999999999"/>
    <n v="300"/>
    <n v="0"/>
    <n v="0"/>
    <m/>
    <m/>
    <n v="52"/>
    <n v="3.028"/>
  </r>
  <r>
    <d v="2010-11-29T00:00:00"/>
    <n v="0.4"/>
    <n v="0.3"/>
    <x v="253"/>
    <n v="4.8"/>
    <n v="147"/>
    <n v="471"/>
    <n v="328.10399999999998"/>
    <n v="328.10399999999998"/>
    <n v="300"/>
    <n v="0"/>
    <n v="0"/>
    <m/>
    <m/>
    <n v="52.7"/>
    <n v="2.2639999999999998"/>
  </r>
  <r>
    <d v="2010-11-30T00:00:00"/>
    <n v="0.4"/>
    <n v="0.3"/>
    <x v="254"/>
    <n v="4.8"/>
    <n v="139"/>
    <n v="409"/>
    <n v="286.89600000000002"/>
    <n v="286.89600000000002"/>
    <n v="300"/>
    <n v="0"/>
    <n v="0"/>
    <m/>
    <m/>
    <n v="52.3"/>
    <n v="-5.0999999999999997E-2"/>
  </r>
  <r>
    <d v="2010-12-01T00:00:00"/>
    <n v="0.3"/>
    <n v="0.3"/>
    <x v="255"/>
    <n v="4.8"/>
    <n v="139"/>
    <n v="659"/>
    <n v="330.26400000000001"/>
    <n v="330.26400000000001"/>
    <n v="300"/>
    <n v="0"/>
    <n v="0"/>
    <m/>
    <m/>
    <n v="52.3"/>
    <n v="0.78800000000000003"/>
  </r>
  <r>
    <d v="2010-12-02T00:00:00"/>
    <n v="0.2"/>
    <n v="0.3"/>
    <x v="256"/>
    <n v="4.8"/>
    <n v="139"/>
    <n v="445"/>
    <n v="333.6"/>
    <n v="333.6"/>
    <n v="300"/>
    <n v="0"/>
    <n v="0"/>
    <m/>
    <m/>
    <n v="52.3"/>
    <n v="0.48399999999999999"/>
  </r>
  <r>
    <d v="2010-12-03T00:00:00"/>
    <n v="0.3"/>
    <n v="0.3"/>
    <x v="257"/>
    <n v="4.8"/>
    <n v="142"/>
    <n v="466"/>
    <n v="299.904"/>
    <n v="299.904"/>
    <n v="300"/>
    <n v="0"/>
    <n v="0"/>
    <m/>
    <m/>
    <n v="51.5"/>
    <n v="-1.837"/>
  </r>
  <r>
    <d v="2010-12-04T00:00:00"/>
    <n v="0.4"/>
    <n v="0.3"/>
    <x v="258"/>
    <n v="4.8"/>
    <n v="131"/>
    <n v="428"/>
    <n v="220.08"/>
    <n v="220.08"/>
    <n v="300"/>
    <n v="0"/>
    <n v="0"/>
    <m/>
    <m/>
    <n v="51.1"/>
    <n v="-2.0110000000000001"/>
  </r>
  <r>
    <d v="2010-12-05T00:00:00"/>
    <n v="0.3"/>
    <n v="0.3"/>
    <x v="259"/>
    <n v="4.8"/>
    <n v="134"/>
    <n v="444"/>
    <n v="221.904"/>
    <n v="221.904"/>
    <n v="300"/>
    <n v="0"/>
    <n v="0"/>
    <m/>
    <m/>
    <n v="51"/>
    <n v="8.4870000000000001"/>
  </r>
  <r>
    <d v="2010-12-06T00:00:00"/>
    <n v="0.3"/>
    <n v="0.3"/>
    <x v="163"/>
    <n v="4.8"/>
    <n v="135"/>
    <n v="415"/>
    <n v="324"/>
    <n v="324"/>
    <n v="300"/>
    <n v="0"/>
    <n v="0"/>
    <m/>
    <m/>
    <n v="52.7"/>
    <n v="10.11"/>
  </r>
  <r>
    <d v="2010-12-07T00:00:00"/>
    <n v="0.4"/>
    <n v="0.3"/>
    <x v="260"/>
    <n v="4.8"/>
    <n v="137"/>
    <n v="454"/>
    <n v="269.61599999999999"/>
    <n v="269.61599999999999"/>
    <n v="300"/>
    <n v="0"/>
    <n v="0"/>
    <m/>
    <m/>
    <n v="54.3"/>
    <n v="10.074999999999999"/>
  </r>
  <r>
    <d v="2010-12-08T00:00:00"/>
    <n v="0.3"/>
    <n v="0.3"/>
    <x v="261"/>
    <n v="4.8"/>
    <n v="140"/>
    <n v="559"/>
    <n v="265.44"/>
    <n v="265.44"/>
    <n v="300"/>
    <n v="0"/>
    <n v="0"/>
    <m/>
    <m/>
    <n v="54"/>
    <n v="12.77"/>
  </r>
  <r>
    <d v="2010-12-09T00:00:00"/>
    <n v="0.3"/>
    <n v="0.3"/>
    <x v="262"/>
    <n v="4.8"/>
    <n v="137"/>
    <n v="445"/>
    <n v="256.464"/>
    <n v="256.464"/>
    <n v="300"/>
    <n v="0"/>
    <n v="0"/>
    <m/>
    <m/>
    <n v="50.5"/>
    <n v="2.593"/>
  </r>
  <r>
    <d v="2010-12-10T00:00:00"/>
    <n v="0.3"/>
    <n v="0.3"/>
    <x v="263"/>
    <n v="4.8"/>
    <n v="133"/>
    <n v="482"/>
    <n v="207.48"/>
    <n v="207.48"/>
    <n v="300"/>
    <n v="0"/>
    <n v="0"/>
    <m/>
    <m/>
    <n v="51.5"/>
    <n v="1.484"/>
  </r>
  <r>
    <d v="2010-12-11T00:00:00"/>
    <n v="0.4"/>
    <n v="0.3"/>
    <x v="264"/>
    <n v="4.8"/>
    <n v="133"/>
    <n v="466"/>
    <n v="210.672"/>
    <n v="210.672"/>
    <n v="300"/>
    <n v="0"/>
    <n v="0"/>
    <m/>
    <m/>
    <n v="51.4"/>
    <n v="1.45"/>
  </r>
  <r>
    <d v="2010-12-12T00:00:00"/>
    <n v="0.4"/>
    <n v="0.3"/>
    <x v="265"/>
    <n v="4.8"/>
    <n v="138"/>
    <n v="378"/>
    <n v="261.64800000000002"/>
    <n v="261.64800000000002"/>
    <n v="300"/>
    <n v="0"/>
    <n v="0"/>
    <m/>
    <m/>
    <n v="50.9"/>
    <n v="1.536"/>
  </r>
  <r>
    <d v="2010-12-13T00:00:00"/>
    <n v="0.3"/>
    <n v="0.3"/>
    <x v="247"/>
    <n v="4.8"/>
    <n v="139"/>
    <n v="427"/>
    <n v="283.56"/>
    <n v="283.56"/>
    <n v="300"/>
    <n v="0"/>
    <n v="0"/>
    <m/>
    <m/>
    <n v="51.6"/>
    <n v="1.1659999999999999"/>
  </r>
  <r>
    <d v="2010-12-14T00:00:00"/>
    <n v="0.4"/>
    <n v="0.3"/>
    <x v="266"/>
    <n v="4.8"/>
    <n v="137"/>
    <n v="443"/>
    <n v="282.76799999999997"/>
    <n v="282.76799999999997"/>
    <n v="300"/>
    <n v="0"/>
    <n v="0"/>
    <m/>
    <m/>
    <n v="48.6"/>
    <n v="-1.6919999999999999"/>
  </r>
  <r>
    <d v="2010-12-15T00:00:00"/>
    <n v="0.3"/>
    <n v="0.3"/>
    <x v="225"/>
    <n v="4.8"/>
    <n v="138"/>
    <n v="548"/>
    <n v="281.52"/>
    <n v="281.52"/>
    <n v="300"/>
    <n v="0"/>
    <n v="0"/>
    <m/>
    <m/>
    <n v="49.5"/>
    <n v="-3.6760000000000002"/>
  </r>
  <r>
    <d v="2010-12-16T00:00:00"/>
    <n v="0.3"/>
    <n v="0.3"/>
    <x v="267"/>
    <n v="4.8"/>
    <n v="145"/>
    <n v="458"/>
    <n v="288.83999999999997"/>
    <n v="288.83999999999997"/>
    <n v="300"/>
    <n v="0"/>
    <n v="0"/>
    <m/>
    <m/>
    <n v="52.6"/>
    <n v="-2.1909999999999998"/>
  </r>
  <r>
    <d v="2010-12-17T00:00:00"/>
    <n v="0.2"/>
    <n v="0.3"/>
    <x v="268"/>
    <n v="4.8"/>
    <n v="146"/>
    <n v="477"/>
    <n v="297.83999999999997"/>
    <n v="297.83999999999997"/>
    <n v="300"/>
    <n v="0"/>
    <n v="0"/>
    <m/>
    <m/>
    <n v="51.3"/>
    <n v="-0.76600000000000001"/>
  </r>
  <r>
    <d v="2010-12-18T00:00:00"/>
    <n v="0.2"/>
    <n v="0.3"/>
    <x v="269"/>
    <n v="4.8"/>
    <n v="146"/>
    <n v="437"/>
    <n v="297.83999999999997"/>
    <n v="297.83999999999997"/>
    <n v="300"/>
    <n v="0"/>
    <n v="0"/>
    <m/>
    <m/>
    <n v="51.3"/>
    <n v="-1.2729999999999999"/>
  </r>
  <r>
    <d v="2010-12-19T00:00:00"/>
    <n v="0.1"/>
    <n v="0.3"/>
    <x v="270"/>
    <n v="4.8"/>
    <n v="146"/>
    <n v="449"/>
    <n v="332.88"/>
    <n v="332.88"/>
    <n v="300"/>
    <n v="0"/>
    <n v="0"/>
    <m/>
    <m/>
    <n v="51.9"/>
    <n v="6.351"/>
  </r>
  <r>
    <d v="2010-12-20T00:00:00"/>
    <n v="0.4"/>
    <n v="0.3"/>
    <x v="271"/>
    <n v="4.8"/>
    <n v="146"/>
    <n v="518"/>
    <n v="297.83999999999997"/>
    <n v="297.83999999999997"/>
    <n v="300"/>
    <n v="0"/>
    <n v="0"/>
    <m/>
    <m/>
    <n v="52.9"/>
    <n v="5.1230000000000002"/>
  </r>
  <r>
    <d v="2010-12-21T00:00:00"/>
    <n v="0.5"/>
    <n v="0.3"/>
    <x v="272"/>
    <n v="4.8"/>
    <n v="140"/>
    <n v="426"/>
    <n v="319.2"/>
    <n v="319.2"/>
    <n v="300"/>
    <n v="0"/>
    <n v="0"/>
    <m/>
    <m/>
    <n v="52.9"/>
    <n v="7.7619999999999996"/>
  </r>
  <r>
    <d v="2010-12-22T00:00:00"/>
    <n v="0.4"/>
    <n v="0.3"/>
    <x v="258"/>
    <n v="4.8"/>
    <n v="129"/>
    <n v="428"/>
    <n v="303.40800000000002"/>
    <n v="303.40800000000002"/>
    <n v="300"/>
    <n v="0"/>
    <n v="0"/>
    <m/>
    <m/>
    <n v="53.9"/>
    <n v="9.9550000000000001"/>
  </r>
  <r>
    <d v="2010-12-23T00:00:00"/>
    <n v="0.5"/>
    <n v="0.3"/>
    <x v="273"/>
    <n v="4.8"/>
    <n v="130"/>
    <n v="395"/>
    <n v="361.92"/>
    <n v="361.92"/>
    <n v="300"/>
    <n v="0"/>
    <n v="0"/>
    <m/>
    <m/>
    <n v="53"/>
    <n v="6.641"/>
  </r>
  <r>
    <d v="2010-12-24T00:00:00"/>
    <n v="0.5"/>
    <n v="0.3"/>
    <x v="274"/>
    <n v="4.8"/>
    <n v="137"/>
    <n v="431"/>
    <n v="332.08800000000002"/>
    <n v="332.08800000000002"/>
    <n v="300"/>
    <n v="0"/>
    <n v="0"/>
    <m/>
    <m/>
    <n v="50.9"/>
    <n v="-7.0000000000000001E-3"/>
  </r>
  <r>
    <d v="2010-12-25T00:00:00"/>
    <n v="0.5"/>
    <n v="0.3"/>
    <x v="275"/>
    <n v="4.8"/>
    <n v="135"/>
    <n v="475"/>
    <n v="343.44"/>
    <n v="343.44"/>
    <n v="300"/>
    <n v="0"/>
    <n v="0"/>
    <m/>
    <m/>
    <n v="49.4"/>
    <n v="-1.9359999999999999"/>
  </r>
  <r>
    <d v="2010-12-26T00:00:00"/>
    <n v="0.4"/>
    <n v="0.3"/>
    <x v="276"/>
    <n v="4.8"/>
    <n v="137"/>
    <n v="455"/>
    <n v="348.52800000000002"/>
    <n v="348.52800000000002"/>
    <n v="300"/>
    <n v="0"/>
    <n v="0"/>
    <m/>
    <m/>
    <n v="51"/>
    <n v="-3.323"/>
  </r>
  <r>
    <d v="2010-12-27T00:00:00"/>
    <n v="0.4"/>
    <n v="0.3"/>
    <x v="277"/>
    <n v="4.8"/>
    <n v="132"/>
    <n v="429"/>
    <n v="335.80799999999999"/>
    <n v="335.80799999999999"/>
    <n v="300"/>
    <n v="0"/>
    <n v="0"/>
    <m/>
    <m/>
    <n v="51.4"/>
    <n v="-1.6120000000000001"/>
  </r>
  <r>
    <d v="2010-12-28T00:00:00"/>
    <n v="0.2"/>
    <n v="0.3"/>
    <x v="278"/>
    <n v="4.8"/>
    <n v="124"/>
    <n v="523"/>
    <n v="333.31200000000001"/>
    <n v="333.31200000000001"/>
    <n v="300"/>
    <n v="0"/>
    <n v="0"/>
    <m/>
    <m/>
    <n v="52.2"/>
    <n v="1.7829999999999999"/>
  </r>
  <r>
    <d v="2010-12-29T00:00:00"/>
    <n v="0.2"/>
    <n v="0.3"/>
    <x v="279"/>
    <n v="4.8"/>
    <n v="133"/>
    <n v="471"/>
    <n v="325.584"/>
    <n v="325.584"/>
    <n v="300"/>
    <n v="0"/>
    <n v="0"/>
    <m/>
    <m/>
    <n v="52.2"/>
    <n v="2.766"/>
  </r>
  <r>
    <d v="2010-12-30T00:00:00"/>
    <n v="0.4"/>
    <n v="0.3"/>
    <x v="280"/>
    <n v="4.8"/>
    <n v="134"/>
    <n v="478"/>
    <n v="318.38400000000001"/>
    <n v="318.38400000000001"/>
    <n v="300"/>
    <n v="0"/>
    <n v="0"/>
    <m/>
    <m/>
    <n v="52.1"/>
    <n v="2.4500000000000002"/>
  </r>
  <r>
    <d v="2010-12-31T00:00:00"/>
    <n v="0.3"/>
    <n v="0.3"/>
    <x v="234"/>
    <n v="4.8"/>
    <n v="128"/>
    <n v="452"/>
    <n v="254.976"/>
    <n v="254.976"/>
    <n v="300"/>
    <n v="0"/>
    <n v="0"/>
    <m/>
    <m/>
    <n v="51.4"/>
    <n v="3.956"/>
  </r>
  <r>
    <d v="2011-01-01T00:00:00"/>
    <n v="0.2"/>
    <n v="0.3"/>
    <x v="281"/>
    <n v="4.8"/>
    <n v="129"/>
    <n v="392"/>
    <n v="266.25599999999997"/>
    <n v="266.25599999999997"/>
    <n v="300"/>
    <n v="0"/>
    <n v="0"/>
    <m/>
    <m/>
    <n v="52.2"/>
    <n v="3.1219999999999999"/>
  </r>
  <r>
    <d v="2011-01-02T00:00:00"/>
    <n v="0.2"/>
    <n v="0.3"/>
    <x v="239"/>
    <n v="4.8"/>
    <n v="129"/>
    <n v="426"/>
    <n v="226.00800000000001"/>
    <n v="226.00800000000001"/>
    <n v="300"/>
    <n v="0"/>
    <n v="0"/>
    <m/>
    <m/>
    <n v="51.4"/>
    <n v="2.6120000000000001"/>
  </r>
  <r>
    <d v="2011-01-03T00:00:00"/>
    <n v="0.3"/>
    <n v="0.3"/>
    <x v="282"/>
    <n v="4.8"/>
    <n v="127"/>
    <n v="429"/>
    <n v="176.78399999999999"/>
    <n v="176.78399999999999"/>
    <n v="300"/>
    <n v="0"/>
    <n v="0"/>
    <m/>
    <m/>
    <n v="46.5"/>
    <n v="0.90600000000000003"/>
  </r>
  <r>
    <d v="2011-01-04T00:00:00"/>
    <n v="0.2"/>
    <n v="0.3"/>
    <x v="283"/>
    <n v="4.8"/>
    <n v="112"/>
    <n v="429"/>
    <n v="153.21600000000001"/>
    <n v="153.21600000000001"/>
    <n v="300"/>
    <n v="0"/>
    <n v="0"/>
    <m/>
    <m/>
    <n v="40.4"/>
    <n v="0.501"/>
  </r>
  <r>
    <d v="2011-01-05T00:00:00"/>
    <n v="0.3"/>
    <n v="0.3"/>
    <x v="284"/>
    <n v="4.8"/>
    <n v="118"/>
    <n v="376"/>
    <n v="249.21600000000001"/>
    <n v="249.21600000000001"/>
    <n v="300"/>
    <n v="0"/>
    <n v="0"/>
    <m/>
    <m/>
    <n v="51"/>
    <n v="5.298"/>
  </r>
  <r>
    <d v="2011-01-06T00:00:00"/>
    <n v="0.2"/>
    <n v="0.3"/>
    <x v="285"/>
    <n v="4.8"/>
    <n v="118"/>
    <n v="358"/>
    <n v="206.73599999999999"/>
    <n v="206.73599999999999"/>
    <n v="300"/>
    <n v="0"/>
    <n v="0"/>
    <m/>
    <m/>
    <n v="51.8"/>
    <n v="13.583"/>
  </r>
  <r>
    <d v="2011-01-07T00:00:00"/>
    <n v="0.2"/>
    <n v="0.3"/>
    <x v="286"/>
    <n v="4.8"/>
    <n v="114"/>
    <n v="518"/>
    <n v="199.72800000000001"/>
    <n v="199.72800000000001"/>
    <n v="300"/>
    <n v="0"/>
    <n v="0"/>
    <m/>
    <m/>
    <n v="53.5"/>
    <n v="17.943000000000001"/>
  </r>
  <r>
    <d v="2011-01-08T00:00:00"/>
    <n v="0.3"/>
    <n v="0.3"/>
    <x v="287"/>
    <n v="4.8"/>
    <n v="122"/>
    <n v="553"/>
    <n v="248.88"/>
    <n v="248.88"/>
    <n v="300"/>
    <n v="0"/>
    <n v="0"/>
    <m/>
    <m/>
    <n v="53.1"/>
    <n v="17.452000000000002"/>
  </r>
  <r>
    <d v="2011-01-09T00:00:00"/>
    <n v="0.5"/>
    <n v="0.3"/>
    <x v="288"/>
    <n v="4.8"/>
    <n v="122"/>
    <n v="496"/>
    <n v="219.6"/>
    <n v="219.6"/>
    <n v="300"/>
    <n v="0"/>
    <n v="0"/>
    <m/>
    <m/>
    <n v="52.5"/>
    <n v="10.798"/>
  </r>
  <r>
    <d v="2011-01-10T00:00:00"/>
    <n v="0.6"/>
    <n v="0.3"/>
    <x v="289"/>
    <n v="4.8"/>
    <n v="120"/>
    <n v="414"/>
    <n v="241.92"/>
    <n v="241.92"/>
    <n v="300"/>
    <n v="0"/>
    <n v="0"/>
    <m/>
    <m/>
    <n v="52.8"/>
    <n v="5.7839999999999998"/>
  </r>
  <r>
    <d v="2011-01-11T00:00:00"/>
    <n v="0.4"/>
    <n v="0.3"/>
    <x v="290"/>
    <n v="4.8"/>
    <n v="120"/>
    <n v="449"/>
    <n v="273.60000000000002"/>
    <n v="273.60000000000002"/>
    <n v="300"/>
    <n v="0"/>
    <n v="0"/>
    <m/>
    <m/>
    <n v="52.8"/>
    <n v="4.6479999999999997"/>
  </r>
  <r>
    <d v="2011-01-12T00:00:00"/>
    <n v="0.3"/>
    <n v="0.3"/>
    <x v="291"/>
    <n v="4.8"/>
    <n v="116"/>
    <n v="439"/>
    <n v="283.96800000000002"/>
    <n v="283.96800000000002"/>
    <n v="300"/>
    <n v="0"/>
    <n v="0"/>
    <m/>
    <m/>
    <n v="52.9"/>
    <n v="7.7690000000000001"/>
  </r>
  <r>
    <d v="2011-01-13T00:00:00"/>
    <n v="0.2"/>
    <n v="0.3"/>
    <x v="292"/>
    <n v="4.8"/>
    <n v="118"/>
    <n v="409"/>
    <n v="305.85599999999999"/>
    <n v="305.85599999999999"/>
    <n v="300"/>
    <n v="0"/>
    <n v="0"/>
    <m/>
    <m/>
    <n v="53.6"/>
    <n v="9.7050000000000001"/>
  </r>
  <r>
    <d v="2011-01-14T00:00:00"/>
    <n v="0.3"/>
    <n v="0.3"/>
    <x v="293"/>
    <n v="4.8"/>
    <n v="118"/>
    <n v="417"/>
    <n v="291.69600000000003"/>
    <n v="291.69600000000003"/>
    <n v="300"/>
    <n v="0"/>
    <n v="0"/>
    <m/>
    <m/>
    <n v="53.4"/>
    <n v="8.8000000000000007"/>
  </r>
  <r>
    <d v="2011-01-15T00:00:00"/>
    <n v="0.4"/>
    <n v="0.3"/>
    <x v="260"/>
    <n v="4.8"/>
    <n v="117"/>
    <n v="454"/>
    <n v="294.83999999999997"/>
    <n v="294.83999999999997"/>
    <n v="300"/>
    <n v="0"/>
    <n v="0"/>
    <m/>
    <m/>
    <n v="53.1"/>
    <n v="7.2080000000000002"/>
  </r>
  <r>
    <d v="2011-01-16T00:00:00"/>
    <n v="0.4"/>
    <n v="0.3"/>
    <x v="294"/>
    <n v="4.8"/>
    <n v="117"/>
    <n v="375"/>
    <n v="311.68799999999999"/>
    <n v="311.68799999999999"/>
    <n v="300"/>
    <n v="0"/>
    <n v="0"/>
    <m/>
    <m/>
    <n v="52.9"/>
    <n v="5.82"/>
  </r>
  <r>
    <d v="2011-01-17T00:00:00"/>
    <n v="0.4"/>
    <n v="0.3"/>
    <x v="295"/>
    <n v="4.8"/>
    <n v="115"/>
    <n v="367"/>
    <n v="284.27999999999997"/>
    <n v="284.27999999999997"/>
    <n v="300"/>
    <n v="0"/>
    <n v="0"/>
    <m/>
    <m/>
    <n v="53.2"/>
    <n v="5.7119999999999997"/>
  </r>
  <r>
    <d v="2011-01-18T00:00:00"/>
    <n v="0.4"/>
    <n v="0.3"/>
    <x v="296"/>
    <n v="4.8"/>
    <n v="118"/>
    <n v="396"/>
    <n v="303.024"/>
    <n v="303.024"/>
    <n v="300"/>
    <n v="0"/>
    <n v="0"/>
    <m/>
    <m/>
    <n v="54.6"/>
    <n v="6.8040000000000003"/>
  </r>
  <r>
    <d v="2011-01-19T00:00:00"/>
    <n v="0.3"/>
    <n v="0.3"/>
    <x v="297"/>
    <n v="4.8"/>
    <n v="110"/>
    <n v="384"/>
    <n v="261.36"/>
    <n v="261.36"/>
    <n v="300"/>
    <n v="0"/>
    <n v="0"/>
    <m/>
    <m/>
    <n v="52"/>
    <n v="5.0529999999999999"/>
  </r>
  <r>
    <d v="2011-01-20T00:00:00"/>
    <n v="0.5"/>
    <n v="0.3"/>
    <x v="298"/>
    <n v="4.8"/>
    <n v="127"/>
    <n v="405"/>
    <n v="240.792"/>
    <n v="240.792"/>
    <n v="300"/>
    <n v="0"/>
    <n v="0"/>
    <m/>
    <m/>
    <n v="51.3"/>
    <n v="2.415"/>
  </r>
  <r>
    <d v="2011-01-21T00:00:00"/>
    <n v="0.4"/>
    <n v="0.3"/>
    <x v="299"/>
    <n v="4.8"/>
    <n v="133"/>
    <n v="391"/>
    <n v="255.36"/>
    <n v="255.36"/>
    <n v="300"/>
    <n v="0"/>
    <n v="0"/>
    <m/>
    <m/>
    <n v="51.2"/>
    <n v="1.53"/>
  </r>
  <r>
    <d v="2011-01-22T00:00:00"/>
    <n v="0.5"/>
    <n v="0.3"/>
    <x v="300"/>
    <n v="4.8"/>
    <n v="138"/>
    <n v="404"/>
    <n v="245.08799999999999"/>
    <n v="245.08799999999999"/>
    <n v="300"/>
    <n v="0"/>
    <n v="0"/>
    <m/>
    <m/>
    <n v="51.4"/>
    <n v="0.18"/>
  </r>
  <r>
    <d v="2011-01-23T00:00:00"/>
    <n v="0.4"/>
    <n v="0.3"/>
    <x v="301"/>
    <n v="4.8"/>
    <n v="131"/>
    <n v="388"/>
    <n v="229.512"/>
    <n v="229.512"/>
    <n v="300"/>
    <n v="0"/>
    <n v="0"/>
    <m/>
    <m/>
    <n v="52.9"/>
    <n v="-0.54400000000000004"/>
  </r>
  <r>
    <d v="2011-01-24T00:00:00"/>
    <m/>
    <n v="0.3"/>
    <x v="8"/>
    <n v="4.8"/>
    <n v="137"/>
    <n v="400"/>
    <n v="253.17599999999999"/>
    <n v="253.17599999999999"/>
    <n v="300"/>
    <n v="0"/>
    <n v="0"/>
    <m/>
    <m/>
    <n v="51.3"/>
    <n v="-0.96199999999999997"/>
  </r>
  <r>
    <d v="2011-01-25T00:00:00"/>
    <n v="0.3"/>
    <n v="0.3"/>
    <x v="302"/>
    <n v="4.8"/>
    <n v="127"/>
    <n v="370"/>
    <n v="204.21600000000001"/>
    <n v="204.21600000000001"/>
    <n v="300"/>
    <n v="0"/>
    <n v="0"/>
    <m/>
    <m/>
    <n v="51.4"/>
    <n v="0.14000000000000001"/>
  </r>
  <r>
    <d v="2011-01-26T00:00:00"/>
    <n v="0.2"/>
    <n v="0.3"/>
    <x v="303"/>
    <n v="4.8"/>
    <n v="127"/>
    <n v="419"/>
    <n v="259.08"/>
    <n v="259.08"/>
    <n v="300"/>
    <n v="0"/>
    <n v="0"/>
    <m/>
    <m/>
    <n v="51.1"/>
    <n v="1.544"/>
  </r>
  <r>
    <d v="2011-01-27T00:00:00"/>
    <n v="0.4"/>
    <n v="0.3"/>
    <x v="304"/>
    <n v="4.8"/>
    <n v="132"/>
    <n v="425"/>
    <n v="310.464"/>
    <n v="310.464"/>
    <n v="300"/>
    <n v="0"/>
    <n v="0"/>
    <m/>
    <m/>
    <n v="49.4"/>
    <n v="1.341"/>
  </r>
  <r>
    <d v="2011-01-28T00:00:00"/>
    <n v="0.5"/>
    <n v="0.3"/>
    <x v="305"/>
    <n v="4.8"/>
    <n v="131"/>
    <n v="493"/>
    <n v="273.52800000000002"/>
    <n v="273.52800000000002"/>
    <n v="300"/>
    <n v="0"/>
    <n v="0"/>
    <m/>
    <m/>
    <n v="50"/>
    <n v="0.996"/>
  </r>
  <r>
    <d v="2011-01-29T00:00:00"/>
    <n v="0.8"/>
    <n v="0.3"/>
    <x v="306"/>
    <n v="4.8"/>
    <n v="128"/>
    <n v="498"/>
    <n v="291.83999999999997"/>
    <n v="291.83999999999997"/>
    <n v="300"/>
    <n v="0"/>
    <n v="0"/>
    <m/>
    <m/>
    <n v="50.3"/>
    <n v="1.9530000000000001"/>
  </r>
  <r>
    <d v="2011-01-30T00:00:00"/>
    <n v="0.5"/>
    <n v="0.3"/>
    <x v="307"/>
    <n v="4.8"/>
    <n v="128"/>
    <n v="414"/>
    <n v="258.048"/>
    <n v="258.048"/>
    <n v="300"/>
    <n v="0"/>
    <n v="0"/>
    <m/>
    <m/>
    <n v="50.7"/>
    <n v="1.4910000000000001"/>
  </r>
  <r>
    <d v="2011-01-31T00:00:00"/>
    <n v="0.4"/>
    <n v="0.3"/>
    <x v="144"/>
    <n v="4.8"/>
    <n v="131"/>
    <n v="422"/>
    <n v="301.82400000000001"/>
    <n v="301.82400000000001"/>
    <n v="300"/>
    <n v="0"/>
    <n v="0"/>
    <m/>
    <m/>
    <n v="51"/>
    <n v="1.34"/>
  </r>
  <r>
    <d v="2011-02-01T00:00:00"/>
    <m/>
    <n v="0.3"/>
    <x v="8"/>
    <n v="4.8"/>
    <n v="130"/>
    <n v="430"/>
    <n v="324.48"/>
    <n v="324.48"/>
    <n v="300"/>
    <n v="0"/>
    <n v="0"/>
    <m/>
    <m/>
    <n v="50.3"/>
    <n v="-0.182"/>
  </r>
  <r>
    <d v="2011-02-02T00:00:00"/>
    <n v="0.4"/>
    <n v="0.3"/>
    <x v="308"/>
    <n v="4.8"/>
    <n v="132"/>
    <n v="511"/>
    <n v="275.61599999999999"/>
    <n v="275.61599999999999"/>
    <n v="300"/>
    <n v="0"/>
    <n v="0"/>
    <m/>
    <m/>
    <n v="51"/>
    <n v="-0.874"/>
  </r>
  <r>
    <d v="2011-02-03T00:00:00"/>
    <m/>
    <n v="0.3"/>
    <x v="8"/>
    <n v="4.8"/>
    <n v="130"/>
    <n v="518"/>
    <n v="355.68"/>
    <n v="355.68"/>
    <n v="300"/>
    <n v="0"/>
    <n v="0"/>
    <m/>
    <m/>
    <n v="50.2"/>
    <n v="0.81299999999999994"/>
  </r>
  <r>
    <d v="2011-02-04T00:00:00"/>
    <n v="0.5"/>
    <n v="0.3"/>
    <x v="309"/>
    <n v="4.8"/>
    <n v="130"/>
    <n v="412"/>
    <n v="333.84"/>
    <n v="333.84"/>
    <n v="300"/>
    <n v="0"/>
    <n v="0"/>
    <m/>
    <m/>
    <n v="50.8"/>
    <n v="4.8570000000000002"/>
  </r>
  <r>
    <d v="2011-02-05T00:00:00"/>
    <n v="0.4"/>
    <n v="0.3"/>
    <x v="310"/>
    <n v="4.8"/>
    <n v="129"/>
    <n v="418"/>
    <n v="312.69600000000003"/>
    <n v="312.69600000000003"/>
    <n v="300"/>
    <n v="0"/>
    <n v="0"/>
    <m/>
    <m/>
    <n v="52.3"/>
    <n v="5.1840000000000002"/>
  </r>
  <r>
    <d v="2011-02-06T00:00:00"/>
    <n v="0.4"/>
    <n v="0.3"/>
    <x v="311"/>
    <n v="4.8"/>
    <n v="128"/>
    <n v="410"/>
    <n v="380.928"/>
    <n v="380.928"/>
    <n v="300"/>
    <n v="0"/>
    <n v="0"/>
    <m/>
    <m/>
    <n v="51.5"/>
    <n v="5.68"/>
  </r>
  <r>
    <d v="2011-02-07T00:00:00"/>
    <n v="0.5"/>
    <n v="0.3"/>
    <x v="312"/>
    <n v="4.8"/>
    <n v="129"/>
    <n v="567"/>
    <n v="334.36799999999999"/>
    <n v="334.36799999999999"/>
    <n v="300"/>
    <n v="0"/>
    <n v="0"/>
    <m/>
    <m/>
    <n v="52.3"/>
    <n v="6.2809999999999997"/>
  </r>
  <r>
    <d v="2011-02-08T00:00:00"/>
    <m/>
    <n v="0.3"/>
    <x v="8"/>
    <n v="4.8"/>
    <n v="127"/>
    <n v="388"/>
    <n v="295.65600000000001"/>
    <n v="295.65600000000001"/>
    <n v="300"/>
    <n v="0"/>
    <n v="0"/>
    <m/>
    <m/>
    <n v="52.5"/>
    <n v="6.2889999999999997"/>
  </r>
  <r>
    <d v="2011-02-09T00:00:00"/>
    <n v="0.2"/>
    <n v="0.3"/>
    <x v="313"/>
    <n v="4.8"/>
    <n v="127"/>
    <n v="475"/>
    <n v="320.04000000000002"/>
    <n v="320.04000000000002"/>
    <n v="300"/>
    <n v="0"/>
    <n v="0"/>
    <m/>
    <m/>
    <n v="52.5"/>
    <n v="5.7729999999999997"/>
  </r>
  <r>
    <d v="2011-02-10T00:00:00"/>
    <n v="0.2"/>
    <n v="0.3"/>
    <x v="111"/>
    <n v="4.8"/>
    <n v="126"/>
    <n v="682"/>
    <n v="314.49599999999998"/>
    <n v="314.49599999999998"/>
    <n v="300"/>
    <n v="0"/>
    <n v="0"/>
    <m/>
    <m/>
    <n v="52.3"/>
    <n v="5.5270000000000001"/>
  </r>
  <r>
    <d v="2011-02-11T00:00:00"/>
    <n v="0.4"/>
    <n v="0.3"/>
    <x v="314"/>
    <n v="4.8"/>
    <n v="126"/>
    <n v="420"/>
    <n v="302.39999999999998"/>
    <n v="302.39999999999998"/>
    <n v="300"/>
    <n v="0"/>
    <n v="0"/>
    <m/>
    <m/>
    <n v="52.5"/>
    <n v="5.2169999999999996"/>
  </r>
  <r>
    <d v="2011-02-12T00:00:00"/>
    <n v="0.4"/>
    <n v="0.3"/>
    <x v="315"/>
    <n v="4.8"/>
    <n v="129"/>
    <n v="402"/>
    <n v="387"/>
    <n v="387"/>
    <n v="300"/>
    <n v="0"/>
    <n v="0"/>
    <m/>
    <m/>
    <n v="53.1"/>
    <n v="6.8140000000000001"/>
  </r>
  <r>
    <d v="2011-02-13T00:00:00"/>
    <n v="0.4"/>
    <n v="0.3"/>
    <x v="296"/>
    <n v="4.8"/>
    <n v="130"/>
    <n v="396"/>
    <n v="464.88"/>
    <n v="464.88"/>
    <n v="300"/>
    <n v="0"/>
    <n v="0"/>
    <m/>
    <m/>
    <n v="52.9"/>
    <n v="8.9250000000000007"/>
  </r>
  <r>
    <d v="2011-02-14T00:00:00"/>
    <n v="0.1"/>
    <n v="0.3"/>
    <x v="145"/>
    <n v="4.8"/>
    <n v="124"/>
    <n v="392"/>
    <n v="434.49599999999998"/>
    <n v="434.49599999999998"/>
    <n v="300"/>
    <n v="0"/>
    <n v="0"/>
    <m/>
    <m/>
    <n v="53.6"/>
    <n v="9.016"/>
  </r>
  <r>
    <d v="2011-02-15T00:00:00"/>
    <m/>
    <n v="0.3"/>
    <x v="8"/>
    <n v="4.8"/>
    <n v="125"/>
    <n v="400"/>
    <n v="414"/>
    <n v="414"/>
    <n v="300"/>
    <n v="0"/>
    <n v="0"/>
    <m/>
    <m/>
    <n v="52.7"/>
    <n v="7.1520000000000001"/>
  </r>
  <r>
    <d v="2011-02-16T00:00:00"/>
    <n v="0.4"/>
    <n v="0.3"/>
    <x v="316"/>
    <n v="4.8"/>
    <n v="123"/>
    <n v="444"/>
    <n v="357.19200000000001"/>
    <n v="357.19200000000001"/>
    <n v="300"/>
    <n v="0"/>
    <n v="0"/>
    <m/>
    <m/>
    <n v="53.3"/>
    <n v="5.5170000000000003"/>
  </r>
  <r>
    <d v="2011-02-17T00:00:00"/>
    <m/>
    <n v="0.3"/>
    <x v="8"/>
    <n v="4.8"/>
    <n v="122"/>
    <n v="377"/>
    <n v="330.86399999999998"/>
    <n v="330.86399999999998"/>
    <n v="300"/>
    <n v="0"/>
    <n v="0"/>
    <m/>
    <m/>
    <n v="53.3"/>
    <n v="7.0830000000000002"/>
  </r>
  <r>
    <d v="2011-02-18T00:00:00"/>
    <n v="0.4"/>
    <n v="0.3"/>
    <x v="317"/>
    <n v="4.8"/>
    <n v="125"/>
    <n v="364"/>
    <n v="300"/>
    <n v="300"/>
    <n v="300"/>
    <n v="0"/>
    <n v="0"/>
    <m/>
    <m/>
    <n v="51.6"/>
    <n v="5.1390000000000002"/>
  </r>
  <r>
    <d v="2011-02-19T00:00:00"/>
    <m/>
    <n v="0.3"/>
    <x v="8"/>
    <n v="4.8"/>
    <n v="121"/>
    <n v="354"/>
    <n v="354.28800000000001"/>
    <n v="354.28800000000001"/>
    <n v="300"/>
    <n v="0"/>
    <n v="0"/>
    <m/>
    <m/>
    <n v="49.1"/>
    <n v="8.2100000000000009"/>
  </r>
  <r>
    <d v="2011-02-20T00:00:00"/>
    <m/>
    <n v="0.3"/>
    <x v="8"/>
    <n v="4.8"/>
    <n v="123"/>
    <n v="388"/>
    <n v="377.85599999999999"/>
    <n v="377.85599999999999"/>
    <n v="300"/>
    <n v="0"/>
    <n v="0"/>
    <m/>
    <m/>
    <n v="48.1"/>
    <n v="6.56"/>
  </r>
  <r>
    <d v="2011-02-21T00:00:00"/>
    <n v="0.5"/>
    <n v="0.3"/>
    <x v="318"/>
    <n v="4.8"/>
    <n v="128"/>
    <n v="437"/>
    <n v="328.70400000000001"/>
    <n v="328.70400000000001"/>
    <n v="300"/>
    <n v="0"/>
    <n v="0"/>
    <m/>
    <m/>
    <n v="54"/>
    <n v="7.8360000000000003"/>
  </r>
  <r>
    <d v="2011-02-22T00:00:00"/>
    <n v="0.2"/>
    <n v="0.3"/>
    <x v="319"/>
    <n v="4.8"/>
    <n v="126"/>
    <n v="380"/>
    <n v="326.59199999999998"/>
    <n v="326.59199999999998"/>
    <n v="300"/>
    <n v="0"/>
    <n v="0"/>
    <m/>
    <m/>
    <n v="52"/>
    <n v="6.367"/>
  </r>
  <r>
    <d v="2011-02-23T00:00:00"/>
    <n v="0.4"/>
    <n v="0.3"/>
    <x v="320"/>
    <n v="4.8"/>
    <n v="128"/>
    <n v="365"/>
    <n v="331.77600000000001"/>
    <n v="331.77600000000001"/>
    <n v="300"/>
    <n v="0"/>
    <n v="0"/>
    <m/>
    <m/>
    <n v="52.9"/>
    <n v="5.8369999999999997"/>
  </r>
  <r>
    <d v="2011-02-24T00:00:00"/>
    <m/>
    <n v="0.3"/>
    <x v="8"/>
    <n v="4.8"/>
    <n v="126"/>
    <n v="395"/>
    <n v="353.80799999999999"/>
    <n v="353.80799999999999"/>
    <n v="300"/>
    <n v="0"/>
    <n v="0"/>
    <m/>
    <m/>
    <n v="53.1"/>
    <n v="6.65"/>
  </r>
  <r>
    <d v="2011-02-25T00:00:00"/>
    <n v="0.3"/>
    <n v="0.3"/>
    <x v="321"/>
    <n v="4.8"/>
    <n v="126"/>
    <n v="400"/>
    <n v="320.54399999999998"/>
    <n v="320.54399999999998"/>
    <n v="300"/>
    <n v="0"/>
    <n v="0"/>
    <m/>
    <m/>
    <n v="53.4"/>
    <n v="9.6769999999999996"/>
  </r>
  <r>
    <d v="2011-02-26T00:00:00"/>
    <n v="0.3"/>
    <n v="0.3"/>
    <x v="302"/>
    <n v="4.8"/>
    <n v="121"/>
    <n v="370"/>
    <n v="278.78399999999999"/>
    <n v="278.78399999999999"/>
    <n v="300"/>
    <n v="0"/>
    <n v="0"/>
    <m/>
    <m/>
    <n v="53"/>
    <n v="7.8979999999999997"/>
  </r>
  <r>
    <d v="2011-02-27T00:00:00"/>
    <n v="0.4"/>
    <n v="0.3"/>
    <x v="322"/>
    <n v="4.8"/>
    <n v="122"/>
    <n v="371"/>
    <n v="316.22399999999999"/>
    <n v="316.22399999999999"/>
    <n v="300"/>
    <n v="0"/>
    <n v="0"/>
    <m/>
    <m/>
    <n v="51.2"/>
    <n v="4.8520000000000003"/>
  </r>
  <r>
    <d v="2011-02-28T00:00:00"/>
    <n v="0.6"/>
    <n v="0.3"/>
    <x v="236"/>
    <n v="4.8"/>
    <n v="126"/>
    <n v="397"/>
    <n v="296.35199999999998"/>
    <n v="296.35199999999998"/>
    <n v="300"/>
    <n v="0"/>
    <n v="0"/>
    <m/>
    <m/>
    <n v="52.4"/>
    <n v="5.4109999999999996"/>
  </r>
  <r>
    <d v="2011-03-01T00:00:00"/>
    <n v="0.3"/>
    <n v="0.3"/>
    <x v="323"/>
    <n v="4.8"/>
    <n v="118"/>
    <n v="410"/>
    <n v="317.18400000000003"/>
    <n v="317.18400000000003"/>
    <n v="300"/>
    <n v="0"/>
    <n v="0"/>
    <m/>
    <m/>
    <n v="52.4"/>
    <n v="6.73"/>
  </r>
  <r>
    <d v="2011-03-02T00:00:00"/>
    <n v="0.4"/>
    <n v="0.3"/>
    <x v="324"/>
    <n v="4.8"/>
    <n v="118"/>
    <n v="352"/>
    <n v="297.36"/>
    <n v="297.36"/>
    <n v="300"/>
    <n v="0"/>
    <n v="0"/>
    <m/>
    <m/>
    <n v="52.7"/>
    <n v="4.8220000000000001"/>
  </r>
  <r>
    <d v="2011-03-03T00:00:00"/>
    <n v="0.4"/>
    <n v="0.3"/>
    <x v="325"/>
    <n v="4.8"/>
    <n v="118"/>
    <n v="338"/>
    <n v="254.88"/>
    <n v="254.88"/>
    <n v="300"/>
    <n v="0"/>
    <n v="0"/>
    <m/>
    <m/>
    <n v="53.5"/>
    <n v="6.1529999999999996"/>
  </r>
  <r>
    <d v="2011-03-04T00:00:00"/>
    <n v="0.3"/>
    <n v="0.3"/>
    <x v="165"/>
    <n v="4.8"/>
    <n v="117"/>
    <n v="399"/>
    <n v="263.952"/>
    <n v="263.952"/>
    <n v="300"/>
    <n v="0"/>
    <n v="0"/>
    <m/>
    <m/>
    <n v="53.2"/>
    <n v="6.6059999999999999"/>
  </r>
  <r>
    <d v="2011-03-05T00:00:00"/>
    <m/>
    <n v="0.3"/>
    <x v="8"/>
    <n v="4.8"/>
    <n v="115"/>
    <n v="352"/>
    <n v="400.2"/>
    <n v="400.2"/>
    <n v="300"/>
    <n v="0"/>
    <n v="0"/>
    <m/>
    <m/>
    <n v="53"/>
    <n v="6.8460000000000001"/>
  </r>
  <r>
    <d v="2011-03-06T00:00:00"/>
    <m/>
    <n v="0.3"/>
    <x v="8"/>
    <n v="4.8"/>
    <n v="117"/>
    <n v="327"/>
    <n v="421.2"/>
    <n v="421.2"/>
    <n v="300"/>
    <n v="0"/>
    <n v="0"/>
    <m/>
    <m/>
    <n v="53.2"/>
    <n v="6.6520000000000001"/>
  </r>
  <r>
    <d v="2011-03-07T00:00:00"/>
    <n v="0.5"/>
    <n v="0.3"/>
    <x v="326"/>
    <n v="4.8"/>
    <n v="116"/>
    <n v="322"/>
    <n v="509.47199999999998"/>
    <n v="509.47199999999998"/>
    <n v="300"/>
    <n v="0"/>
    <n v="0"/>
    <m/>
    <m/>
    <n v="53.9"/>
    <n v="7.8540000000000001"/>
  </r>
  <r>
    <d v="2011-03-08T00:00:00"/>
    <n v="0.3"/>
    <n v="0.3"/>
    <x v="327"/>
    <n v="4.8"/>
    <n v="108"/>
    <n v="336"/>
    <n v="360.28800000000001"/>
    <n v="360.28800000000001"/>
    <n v="300"/>
    <n v="0"/>
    <n v="0"/>
    <m/>
    <m/>
    <n v="48.9"/>
    <n v="7.4790000000000001"/>
  </r>
  <r>
    <d v="2011-03-09T00:00:00"/>
    <n v="0.2"/>
    <n v="0.3"/>
    <x v="212"/>
    <n v="4.8"/>
    <n v="110"/>
    <n v="340"/>
    <n v="158.4"/>
    <n v="158.4"/>
    <n v="300"/>
    <n v="0"/>
    <n v="0"/>
    <m/>
    <m/>
    <n v="39.6"/>
    <n v="7.5709999999999997"/>
  </r>
  <r>
    <d v="2011-03-10T00:00:00"/>
    <n v="0.4"/>
    <n v="0.3"/>
    <x v="328"/>
    <n v="4.8"/>
    <n v="120"/>
    <n v="343"/>
    <n v="518.4"/>
    <n v="518.4"/>
    <n v="300"/>
    <n v="0"/>
    <n v="0"/>
    <m/>
    <m/>
    <n v="53.4"/>
    <n v="9.7590000000000003"/>
  </r>
  <r>
    <d v="2011-03-11T00:00:00"/>
    <n v="0.3"/>
    <n v="0.3"/>
    <x v="329"/>
    <n v="4.8"/>
    <n v="118"/>
    <n v="457"/>
    <n v="345.50400000000002"/>
    <n v="345.50400000000002"/>
    <n v="300"/>
    <n v="0"/>
    <n v="0"/>
    <m/>
    <m/>
    <n v="54.7"/>
    <n v="10.430999999999999"/>
  </r>
  <r>
    <d v="2011-03-12T00:00:00"/>
    <n v="0.3"/>
    <n v="0.3"/>
    <x v="207"/>
    <n v="4.8"/>
    <n v="117"/>
    <n v="357"/>
    <n v="432.43200000000002"/>
    <n v="432.43200000000002"/>
    <n v="300"/>
    <n v="0"/>
    <n v="0"/>
    <m/>
    <m/>
    <n v="53.4"/>
    <n v="10.51"/>
  </r>
  <r>
    <d v="2011-03-13T00:00:00"/>
    <n v="0.3"/>
    <n v="0.3"/>
    <x v="330"/>
    <n v="4.8"/>
    <n v="120"/>
    <n v="368"/>
    <n v="388.8"/>
    <n v="388.8"/>
    <n v="300"/>
    <n v="0"/>
    <n v="0"/>
    <m/>
    <m/>
    <n v="54.9"/>
    <n v="10.686999999999999"/>
  </r>
  <r>
    <d v="2011-03-14T00:00:00"/>
    <n v="0.4"/>
    <n v="0.3"/>
    <x v="325"/>
    <n v="4.8"/>
    <n v="118"/>
    <n v="338"/>
    <n v="385.15199999999999"/>
    <n v="385.15199999999999"/>
    <n v="300"/>
    <n v="0"/>
    <n v="0"/>
    <m/>
    <m/>
    <n v="54.4"/>
    <n v="13.215999999999999"/>
  </r>
  <r>
    <d v="2011-03-15T00:00:00"/>
    <n v="0.4"/>
    <n v="0.3"/>
    <x v="331"/>
    <n v="4.8"/>
    <n v="114"/>
    <n v="324"/>
    <n v="372.096"/>
    <n v="372.096"/>
    <n v="300"/>
    <n v="0"/>
    <n v="0"/>
    <m/>
    <m/>
    <n v="55.2"/>
    <n v="12.352"/>
  </r>
  <r>
    <d v="2011-03-16T00:00:00"/>
    <n v="0.4"/>
    <n v="0.3"/>
    <x v="332"/>
    <n v="4.8"/>
    <n v="118"/>
    <n v="377"/>
    <n v="379.488"/>
    <n v="379.488"/>
    <n v="300"/>
    <n v="0"/>
    <n v="0"/>
    <m/>
    <m/>
    <n v="54.2"/>
    <n v="11.933"/>
  </r>
  <r>
    <d v="2011-03-17T00:00:00"/>
    <n v="0.4"/>
    <n v="0.3"/>
    <x v="317"/>
    <n v="4.8"/>
    <n v="118"/>
    <n v="364"/>
    <n v="334.17599999999999"/>
    <n v="334.17599999999999"/>
    <n v="300"/>
    <n v="0"/>
    <n v="0"/>
    <m/>
    <m/>
    <n v="53.4"/>
    <n v="9.0619999999999994"/>
  </r>
  <r>
    <d v="2011-03-18T00:00:00"/>
    <n v="0.4"/>
    <n v="0.3"/>
    <x v="266"/>
    <n v="4.8"/>
    <n v="115"/>
    <n v="443"/>
    <n v="336.72"/>
    <n v="336.72"/>
    <n v="300"/>
    <n v="0"/>
    <n v="0"/>
    <m/>
    <m/>
    <n v="53"/>
    <n v="9.3879999999999999"/>
  </r>
  <r>
    <d v="2011-03-19T00:00:00"/>
    <n v="0.4"/>
    <n v="0.3"/>
    <x v="328"/>
    <n v="4.8"/>
    <n v="121"/>
    <n v="343"/>
    <n v="397.84800000000001"/>
    <n v="397.84800000000001"/>
    <n v="300"/>
    <n v="0"/>
    <n v="0"/>
    <m/>
    <m/>
    <n v="52.8"/>
    <n v="8.5570000000000004"/>
  </r>
  <r>
    <d v="2011-03-20T00:00:00"/>
    <m/>
    <n v="0.3"/>
    <x v="8"/>
    <n v="4.8"/>
    <n v="143"/>
    <n v="379"/>
    <n v="374.08800000000002"/>
    <n v="374.08800000000002"/>
    <n v="300"/>
    <n v="0"/>
    <n v="0"/>
    <m/>
    <m/>
    <n v="53.6"/>
    <n v="7.8940000000000001"/>
  </r>
  <r>
    <d v="2011-03-21T00:00:00"/>
    <m/>
    <n v="0.3"/>
    <x v="8"/>
    <n v="4.8"/>
    <n v="142"/>
    <n v="383"/>
    <n v="313.536"/>
    <n v="313.536"/>
    <n v="300"/>
    <n v="0"/>
    <n v="0"/>
    <m/>
    <m/>
    <n v="53.4"/>
    <n v="9.0510000000000002"/>
  </r>
  <r>
    <d v="2011-03-22T00:00:00"/>
    <m/>
    <n v="0.3"/>
    <x v="8"/>
    <n v="4.8"/>
    <n v="142"/>
    <n v="219"/>
    <n v="286.27199999999999"/>
    <n v="286.27199999999999"/>
    <n v="300"/>
    <n v="0"/>
    <n v="0"/>
    <m/>
    <m/>
    <n v="53.9"/>
    <n v="10.429"/>
  </r>
  <r>
    <d v="2011-03-23T00:00:00"/>
    <n v="0.4"/>
    <n v="0.3"/>
    <x v="333"/>
    <n v="4.8"/>
    <n v="142"/>
    <n v="313"/>
    <n v="395.32799999999997"/>
    <n v="395.32799999999997"/>
    <n v="300"/>
    <n v="0"/>
    <n v="0"/>
    <m/>
    <m/>
    <n v="53.6"/>
    <n v="12.129"/>
  </r>
  <r>
    <d v="2011-03-24T00:00:00"/>
    <n v="0.4"/>
    <n v="0.3"/>
    <x v="334"/>
    <n v="4.8"/>
    <n v="143"/>
    <n v="344"/>
    <n v="380.952"/>
    <n v="380.952"/>
    <n v="300"/>
    <n v="0"/>
    <n v="0"/>
    <m/>
    <m/>
    <n v="54"/>
    <n v="14.115"/>
  </r>
  <r>
    <d v="2011-03-25T00:00:00"/>
    <n v="0.4"/>
    <n v="0.3"/>
    <x v="335"/>
    <n v="4.8"/>
    <n v="143"/>
    <n v="359"/>
    <n v="391.24799999999999"/>
    <n v="391.24799999999999"/>
    <n v="300"/>
    <n v="0"/>
    <n v="0"/>
    <m/>
    <m/>
    <n v="53.8"/>
    <n v="12.76"/>
  </r>
  <r>
    <d v="2011-03-26T00:00:00"/>
    <n v="0.4"/>
    <n v="0.3"/>
    <x v="335"/>
    <n v="4.8"/>
    <n v="142"/>
    <n v="359"/>
    <n v="327.16800000000001"/>
    <n v="327.16800000000001"/>
    <n v="300"/>
    <n v="0"/>
    <n v="0"/>
    <m/>
    <m/>
    <n v="54.2"/>
    <n v="13.853"/>
  </r>
  <r>
    <d v="2011-03-27T00:00:00"/>
    <n v="0.4"/>
    <n v="0.3"/>
    <x v="336"/>
    <n v="4.8"/>
    <n v="143"/>
    <n v="387"/>
    <n v="411.84"/>
    <n v="411.84"/>
    <n v="300"/>
    <n v="0"/>
    <n v="0"/>
    <m/>
    <m/>
    <n v="53.2"/>
    <n v="9.8640000000000008"/>
  </r>
  <r>
    <d v="2011-03-28T00:00:00"/>
    <n v="0.4"/>
    <n v="0.3"/>
    <x v="337"/>
    <n v="4.8"/>
    <n v="140"/>
    <n v="366"/>
    <n v="362.88"/>
    <n v="362.88"/>
    <n v="300"/>
    <n v="0"/>
    <n v="0"/>
    <m/>
    <m/>
    <n v="51"/>
    <n v="11.868"/>
  </r>
  <r>
    <d v="2011-03-29T00:00:00"/>
    <n v="0.3"/>
    <n v="0.3"/>
    <x v="338"/>
    <n v="4.8"/>
    <n v="123"/>
    <n v="351"/>
    <n v="472.32"/>
    <n v="472.32"/>
    <n v="300"/>
    <n v="0"/>
    <n v="0"/>
    <m/>
    <m/>
    <n v="55"/>
    <n v="12.574999999999999"/>
  </r>
  <r>
    <d v="2011-03-30T00:00:00"/>
    <n v="0.4"/>
    <n v="0.3"/>
    <x v="280"/>
    <n v="4.8"/>
    <n v="121"/>
    <n v="478"/>
    <n v="450.12"/>
    <n v="450.12"/>
    <n v="300"/>
    <n v="0"/>
    <n v="0"/>
    <m/>
    <m/>
    <n v="54.5"/>
    <n v="13.018000000000001"/>
  </r>
  <r>
    <d v="2011-03-31T00:00:00"/>
    <n v="0.4"/>
    <n v="0.3"/>
    <x v="339"/>
    <n v="4.8"/>
    <n v="121"/>
    <n v="336"/>
    <n v="418.17599999999999"/>
    <n v="418.17599999999999"/>
    <n v="300"/>
    <n v="0"/>
    <n v="0"/>
    <m/>
    <m/>
    <n v="54.3"/>
    <n v="12.79"/>
  </r>
  <r>
    <d v="2011-04-01T00:00:00"/>
    <n v="0.2"/>
    <n v="0.3"/>
    <x v="340"/>
    <n v="4.8"/>
    <n v="121"/>
    <n v="357"/>
    <n v="418.17599999999999"/>
    <n v="418.17599999999999"/>
    <n v="300"/>
    <n v="0"/>
    <n v="0"/>
    <m/>
    <m/>
    <n v="54.9"/>
    <n v="16.02"/>
  </r>
  <r>
    <d v="2011-04-02T00:00:00"/>
    <n v="0.2"/>
    <n v="0.3"/>
    <x v="341"/>
    <n v="4.8"/>
    <n v="120"/>
    <n v="325"/>
    <n v="423.36"/>
    <n v="423.36"/>
    <n v="300"/>
    <n v="0"/>
    <n v="0"/>
    <m/>
    <m/>
    <n v="55"/>
    <n v="17.626999999999999"/>
  </r>
  <r>
    <d v="2011-04-03T00:00:00"/>
    <n v="0.3"/>
    <n v="0.3"/>
    <x v="342"/>
    <n v="4.8"/>
    <n v="129"/>
    <n v="329"/>
    <n v="455.11200000000002"/>
    <n v="455.11200000000002"/>
    <n v="300"/>
    <n v="0"/>
    <n v="0"/>
    <m/>
    <m/>
    <n v="54.6"/>
    <n v="17.373000000000001"/>
  </r>
  <r>
    <d v="2011-04-04T00:00:00"/>
    <n v="0.4"/>
    <n v="0.3"/>
    <x v="343"/>
    <n v="4.8"/>
    <n v="120"/>
    <n v="766"/>
    <n v="460.8"/>
    <n v="460.8"/>
    <n v="300"/>
    <n v="0"/>
    <n v="0"/>
    <m/>
    <m/>
    <n v="53.5"/>
    <n v="12.317"/>
  </r>
  <r>
    <d v="2011-04-05T00:00:00"/>
    <n v="0.3"/>
    <n v="0.3"/>
    <x v="344"/>
    <n v="4.8"/>
    <n v="122"/>
    <n v="883"/>
    <n v="503.61599999999999"/>
    <n v="503.61599999999999"/>
    <n v="300"/>
    <n v="0"/>
    <n v="0"/>
    <m/>
    <m/>
    <n v="54.1"/>
    <n v="14.645"/>
  </r>
  <r>
    <d v="2011-04-06T00:00:00"/>
    <n v="0.4"/>
    <n v="0.3"/>
    <x v="309"/>
    <n v="4.8"/>
    <n v="122"/>
    <n v="515"/>
    <n v="474.33600000000001"/>
    <n v="474.33600000000001"/>
    <n v="300"/>
    <n v="0"/>
    <n v="0"/>
    <m/>
    <m/>
    <n v="55.3"/>
    <n v="17.305"/>
  </r>
  <r>
    <d v="2011-04-07T00:00:00"/>
    <n v="0.4"/>
    <n v="0.3"/>
    <x v="345"/>
    <n v="4.8"/>
    <n v="119"/>
    <n v="439"/>
    <n v="331.29599999999999"/>
    <n v="331.29599999999999"/>
    <n v="300"/>
    <n v="0"/>
    <n v="0"/>
    <m/>
    <m/>
    <n v="55.8"/>
    <n v="19.79"/>
  </r>
  <r>
    <d v="2011-04-08T00:00:00"/>
    <n v="0.4"/>
    <n v="0.3"/>
    <x v="346"/>
    <n v="4.8"/>
    <n v="120"/>
    <n v="598"/>
    <n v="377.28"/>
    <n v="377.28"/>
    <n v="300"/>
    <n v="0"/>
    <n v="0"/>
    <m/>
    <m/>
    <n v="54.6"/>
    <n v="19.408000000000001"/>
  </r>
  <r>
    <d v="2011-04-09T00:00:00"/>
    <n v="0.4"/>
    <n v="0.3"/>
    <x v="337"/>
    <n v="4.8"/>
    <n v="121"/>
    <n v="366"/>
    <n v="441.40800000000002"/>
    <n v="441.40800000000002"/>
    <n v="300"/>
    <n v="0"/>
    <n v="0"/>
    <m/>
    <m/>
    <n v="56.1"/>
    <n v="19.187999999999999"/>
  </r>
  <r>
    <d v="2011-04-10T00:00:00"/>
    <n v="0.4"/>
    <n v="0.3"/>
    <x v="347"/>
    <n v="4.8"/>
    <n v="119"/>
    <n v="330"/>
    <n v="468.38400000000001"/>
    <n v="468.38400000000001"/>
    <n v="300"/>
    <n v="0"/>
    <n v="0"/>
    <m/>
    <m/>
    <n v="55.6"/>
    <n v="19.02"/>
  </r>
  <r>
    <d v="2011-04-11T00:00:00"/>
    <n v="0.4"/>
    <n v="0.3"/>
    <x v="324"/>
    <n v="4.8"/>
    <n v="127"/>
    <n v="352"/>
    <n v="496.82400000000001"/>
    <n v="496.82400000000001"/>
    <n v="300"/>
    <n v="0"/>
    <n v="0"/>
    <m/>
    <m/>
    <n v="54.8"/>
    <n v="18.626999999999999"/>
  </r>
  <r>
    <d v="2011-04-12T00:00:00"/>
    <n v="0.3"/>
    <n v="0.3"/>
    <x v="178"/>
    <n v="4.8"/>
    <n v="123"/>
    <n v="358"/>
    <n v="507.74400000000003"/>
    <n v="507.74400000000003"/>
    <n v="300"/>
    <n v="0"/>
    <n v="0"/>
    <m/>
    <m/>
    <n v="53"/>
    <n v="13.007"/>
  </r>
  <r>
    <d v="2011-04-13T00:00:00"/>
    <n v="0.2"/>
    <n v="0.3"/>
    <x v="269"/>
    <n v="4.8"/>
    <n v="120"/>
    <n v="437"/>
    <n v="506.88"/>
    <n v="506.88"/>
    <n v="300"/>
    <n v="0"/>
    <n v="0"/>
    <m/>
    <m/>
    <n v="53.4"/>
    <n v="11.627000000000001"/>
  </r>
  <r>
    <d v="2011-04-14T00:00:00"/>
    <n v="0.4"/>
    <n v="0.3"/>
    <x v="240"/>
    <n v="4.8"/>
    <n v="119"/>
    <n v="413"/>
    <n v="479.80799999999999"/>
    <n v="479.80799999999999"/>
    <n v="300"/>
    <n v="0"/>
    <n v="0"/>
    <m/>
    <m/>
    <n v="53.6"/>
    <n v="11.372999999999999"/>
  </r>
  <r>
    <d v="2011-04-15T00:00:00"/>
    <n v="0.6"/>
    <n v="0.3"/>
    <x v="348"/>
    <n v="4.8"/>
    <n v="120"/>
    <n v="350"/>
    <n v="483.84"/>
    <n v="483.84"/>
    <n v="300"/>
    <n v="0"/>
    <n v="0"/>
    <m/>
    <m/>
    <n v="53.5"/>
    <n v="11.493"/>
  </r>
  <r>
    <d v="2011-04-16T00:00:00"/>
    <n v="0.4"/>
    <n v="0.3"/>
    <x v="349"/>
    <n v="4.8"/>
    <n v="118"/>
    <n v="345"/>
    <n v="498.43200000000002"/>
    <n v="498.43200000000002"/>
    <n v="300"/>
    <n v="0"/>
    <n v="0"/>
    <m/>
    <m/>
    <n v="54"/>
    <n v="12.746"/>
  </r>
  <r>
    <d v="2011-04-17T00:00:00"/>
    <n v="0.5"/>
    <n v="0.3"/>
    <x v="350"/>
    <n v="4.8"/>
    <n v="112"/>
    <n v="326"/>
    <n v="491.904"/>
    <n v="491.904"/>
    <n v="300"/>
    <n v="0"/>
    <n v="0"/>
    <m/>
    <m/>
    <n v="54.7"/>
    <n v="14.329000000000001"/>
  </r>
  <r>
    <d v="2011-04-18T00:00:00"/>
    <n v="0.5"/>
    <n v="0.3"/>
    <x v="351"/>
    <n v="4.8"/>
    <n v="98"/>
    <n v="419"/>
    <n v="465.69600000000003"/>
    <n v="465.69600000000003"/>
    <n v="300"/>
    <n v="0"/>
    <n v="0"/>
    <m/>
    <m/>
    <n v="55.3"/>
    <n v="15.317"/>
  </r>
  <r>
    <d v="2011-04-19T00:00:00"/>
    <n v="0.4"/>
    <n v="0.3"/>
    <x v="23"/>
    <n v="4.8"/>
    <n v="102"/>
    <n v="255"/>
    <n v="447.98399999999998"/>
    <n v="447.98399999999998"/>
    <n v="300"/>
    <n v="0"/>
    <n v="0"/>
    <m/>
    <m/>
    <n v="55.6"/>
    <n v="17.02"/>
  </r>
  <r>
    <d v="2011-04-20T00:00:00"/>
    <n v="0.4"/>
    <n v="0.3"/>
    <x v="352"/>
    <n v="4.8"/>
    <n v="94"/>
    <n v="287"/>
    <n v="457.96800000000002"/>
    <n v="457.96800000000002"/>
    <n v="300"/>
    <n v="0"/>
    <n v="0"/>
    <m/>
    <m/>
    <n v="55.5"/>
    <n v="16.559999999999999"/>
  </r>
  <r>
    <d v="2011-04-21T00:00:00"/>
    <n v="0.4"/>
    <n v="0.3"/>
    <x v="69"/>
    <n v="4.8"/>
    <n v="98"/>
    <n v="311"/>
    <n v="463.34399999999999"/>
    <n v="463.34399999999999"/>
    <n v="300"/>
    <n v="0"/>
    <n v="0"/>
    <m/>
    <m/>
    <n v="55.7"/>
    <n v="16.457000000000001"/>
  </r>
  <r>
    <d v="2011-04-22T00:00:00"/>
    <n v="0.4"/>
    <n v="0.3"/>
    <x v="339"/>
    <n v="4.8"/>
    <n v="100"/>
    <n v="336"/>
    <n v="429.6"/>
    <n v="429.6"/>
    <n v="300"/>
    <n v="0"/>
    <n v="0"/>
    <m/>
    <m/>
    <n v="55.6"/>
    <n v="17.382999999999999"/>
  </r>
  <r>
    <d v="2011-04-23T00:00:00"/>
    <n v="0.3"/>
    <n v="0.3"/>
    <x v="353"/>
    <n v="4.8"/>
    <n v="95"/>
    <n v="319"/>
    <n v="426.36"/>
    <n v="426.36"/>
    <n v="300"/>
    <n v="0"/>
    <n v="0"/>
    <m/>
    <m/>
    <n v="55.7"/>
    <n v="15.138"/>
  </r>
  <r>
    <d v="2011-04-24T00:00:00"/>
    <n v="0.4"/>
    <n v="0.3"/>
    <x v="354"/>
    <n v="4.8"/>
    <n v="94"/>
    <n v="327"/>
    <n v="453.45600000000002"/>
    <n v="453.45600000000002"/>
    <n v="300"/>
    <n v="0"/>
    <n v="0"/>
    <m/>
    <m/>
    <n v="55.7"/>
    <n v="17.925999999999998"/>
  </r>
  <r>
    <d v="2011-04-25T00:00:00"/>
    <n v="0.4"/>
    <n v="0.3"/>
    <x v="355"/>
    <n v="4.8"/>
    <n v="91"/>
    <n v="320"/>
    <n v="233.68799999999999"/>
    <n v="233.68799999999999"/>
    <n v="300"/>
    <n v="0"/>
    <n v="0"/>
    <m/>
    <m/>
    <n v="51"/>
    <n v="17.242000000000001"/>
  </r>
  <r>
    <d v="2011-04-26T00:00:00"/>
    <n v="0.3"/>
    <n v="0.3"/>
    <x v="356"/>
    <n v="4.8"/>
    <n v="97"/>
    <n v="323"/>
    <n v="479.56799999999998"/>
    <n v="479.56799999999998"/>
    <n v="300"/>
    <n v="0"/>
    <n v="0"/>
    <m/>
    <m/>
    <n v="53.7"/>
    <n v="17.675999999999998"/>
  </r>
  <r>
    <d v="2011-04-27T00:00:00"/>
    <n v="0.4"/>
    <n v="0.3"/>
    <x v="357"/>
    <n v="4.8"/>
    <n v="100"/>
    <n v="334"/>
    <n v="475.2"/>
    <n v="475.2"/>
    <n v="300"/>
    <n v="0"/>
    <n v="0"/>
    <m/>
    <m/>
    <n v="54.8"/>
    <n v="15.834"/>
  </r>
  <r>
    <d v="2011-04-28T00:00:00"/>
    <n v="0.4"/>
    <n v="0.3"/>
    <x v="358"/>
    <n v="4.8"/>
    <n v="96"/>
    <n v="360"/>
    <n v="377.85599999999999"/>
    <n v="377.85599999999999"/>
    <n v="300"/>
    <n v="0"/>
    <n v="0"/>
    <m/>
    <m/>
    <n v="47.3"/>
    <n v="13.262"/>
  </r>
  <r>
    <d v="2011-04-29T00:00:00"/>
    <n v="0.2"/>
    <n v="0.3"/>
    <x v="359"/>
    <n v="4.8"/>
    <n v="93"/>
    <n v="356"/>
    <n v="287.928"/>
    <n v="287.928"/>
    <n v="300"/>
    <n v="0"/>
    <n v="0"/>
    <m/>
    <m/>
    <n v="55.3"/>
    <n v="13.143000000000001"/>
  </r>
  <r>
    <d v="2011-04-30T00:00:00"/>
    <n v="0.3"/>
    <n v="0.3"/>
    <x v="360"/>
    <n v="4.8"/>
    <n v="94"/>
    <n v="418"/>
    <n v="428.64"/>
    <n v="428.64"/>
    <n v="300"/>
    <n v="0"/>
    <n v="0"/>
    <m/>
    <m/>
    <n v="55.4"/>
    <n v="15.856999999999999"/>
  </r>
  <r>
    <d v="2011-05-01T00:00:00"/>
    <n v="0.3"/>
    <n v="0.3"/>
    <x v="361"/>
    <n v="4.8"/>
    <n v="96"/>
    <n v="325"/>
    <n v="389.37599999999998"/>
    <n v="389.37599999999998"/>
    <n v="300"/>
    <n v="0"/>
    <n v="0"/>
    <m/>
    <m/>
    <n v="55.6"/>
    <n v="17.413"/>
  </r>
  <r>
    <d v="2011-05-02T00:00:00"/>
    <n v="0.3"/>
    <n v="0.3"/>
    <x v="362"/>
    <n v="4.8"/>
    <n v="96"/>
    <n v="326"/>
    <n v="389.37599999999998"/>
    <n v="389.37599999999998"/>
    <n v="300"/>
    <n v="0"/>
    <n v="0"/>
    <m/>
    <m/>
    <n v="55.1"/>
    <n v="16.683"/>
  </r>
  <r>
    <d v="2011-05-03T00:00:00"/>
    <n v="0.2"/>
    <n v="0.3"/>
    <x v="316"/>
    <n v="4.8"/>
    <n v="95"/>
    <n v="888"/>
    <n v="396.72"/>
    <n v="396.72"/>
    <n v="300"/>
    <n v="0"/>
    <n v="0"/>
    <m/>
    <m/>
    <n v="55.1"/>
    <n v="15.595000000000001"/>
  </r>
  <r>
    <d v="2011-05-04T00:00:00"/>
    <n v="0.3"/>
    <n v="0.3"/>
    <x v="363"/>
    <n v="4.8"/>
    <n v="96"/>
    <n v="888"/>
    <n v="423.93599999999998"/>
    <n v="423.93599999999998"/>
    <n v="300"/>
    <n v="0"/>
    <n v="0"/>
    <m/>
    <m/>
    <n v="54.3"/>
    <n v="15.449"/>
  </r>
  <r>
    <d v="2011-05-05T00:00:00"/>
    <n v="0.3"/>
    <n v="0.3"/>
    <x v="364"/>
    <n v="4.8"/>
    <n v="94"/>
    <n v="679"/>
    <n v="388.03199999999998"/>
    <n v="388.03199999999998"/>
    <n v="300"/>
    <n v="0"/>
    <n v="0"/>
    <m/>
    <m/>
    <n v="55.7"/>
    <n v="18.126999999999999"/>
  </r>
  <r>
    <d v="2011-05-06T00:00:00"/>
    <n v="0.4"/>
    <n v="0.3"/>
    <x v="365"/>
    <n v="4.8"/>
    <n v="103"/>
    <n v="383"/>
    <n v="390.57600000000002"/>
    <n v="390.57600000000002"/>
    <n v="300"/>
    <n v="0"/>
    <n v="0"/>
    <m/>
    <m/>
    <n v="55.9"/>
    <n v="20.364000000000001"/>
  </r>
  <r>
    <d v="2011-05-07T00:00:00"/>
    <n v="0.8"/>
    <n v="0.3"/>
    <x v="366"/>
    <n v="4.8"/>
    <n v="110"/>
    <n v="394"/>
    <n v="388.08"/>
    <n v="388.08"/>
    <n v="300"/>
    <n v="0"/>
    <n v="0"/>
    <m/>
    <m/>
    <n v="55.8"/>
    <n v="21.129000000000001"/>
  </r>
  <r>
    <d v="2011-05-08T00:00:00"/>
    <n v="0.7"/>
    <n v="0.3"/>
    <x v="367"/>
    <n v="4.8"/>
    <n v="113"/>
    <n v="391"/>
    <n v="406.8"/>
    <n v="406.8"/>
    <n v="300"/>
    <n v="0"/>
    <n v="0"/>
    <m/>
    <m/>
    <n v="56.2"/>
    <n v="21.073"/>
  </r>
  <r>
    <d v="2011-05-09T00:00:00"/>
    <n v="0.6"/>
    <n v="0.3"/>
    <x v="368"/>
    <n v="4.8"/>
    <n v="111"/>
    <n v="344"/>
    <n v="364.96800000000002"/>
    <n v="364.96800000000002"/>
    <n v="300"/>
    <n v="0"/>
    <n v="0"/>
    <m/>
    <m/>
    <n v="56"/>
    <n v="21.335000000000001"/>
  </r>
  <r>
    <d v="2011-05-10T00:00:00"/>
    <n v="0.6"/>
    <n v="0.3"/>
    <x v="369"/>
    <n v="4.8"/>
    <n v="114"/>
    <n v="335"/>
    <n v="385.77600000000001"/>
    <n v="385.77600000000001"/>
    <n v="300"/>
    <n v="0"/>
    <n v="0"/>
    <m/>
    <m/>
    <n v="56.3"/>
    <n v="20.462"/>
  </r>
  <r>
    <d v="2011-05-11T00:00:00"/>
    <n v="0.4"/>
    <n v="0.3"/>
    <x v="354"/>
    <n v="4.8"/>
    <n v="116"/>
    <n v="327"/>
    <n v="414.81599999999997"/>
    <n v="414.81599999999997"/>
    <n v="300"/>
    <n v="0"/>
    <n v="0"/>
    <m/>
    <m/>
    <n v="56.8"/>
    <n v="21.716999999999999"/>
  </r>
  <r>
    <d v="2011-05-12T00:00:00"/>
    <n v="0.2"/>
    <n v="0.3"/>
    <x v="370"/>
    <n v="4.8"/>
    <n v="117"/>
    <n v="342"/>
    <n v="351"/>
    <n v="351"/>
    <n v="300"/>
    <n v="0"/>
    <n v="0"/>
    <m/>
    <m/>
    <n v="56.6"/>
    <n v="19.661000000000001"/>
  </r>
  <r>
    <d v="2011-05-13T00:00:00"/>
    <n v="0.4"/>
    <n v="0.3"/>
    <x v="295"/>
    <n v="4.8"/>
    <n v="121"/>
    <n v="367"/>
    <n v="406.56"/>
    <n v="406.56"/>
    <n v="300"/>
    <n v="0"/>
    <n v="0"/>
    <m/>
    <m/>
    <n v="55.9"/>
    <n v="19.337"/>
  </r>
  <r>
    <d v="2011-05-14T00:00:00"/>
    <n v="0.4"/>
    <n v="0.3"/>
    <x v="190"/>
    <n v="4.8"/>
    <n v="119"/>
    <n v="354"/>
    <n v="351.28800000000001"/>
    <n v="351.28800000000001"/>
    <n v="300"/>
    <n v="0"/>
    <n v="0"/>
    <m/>
    <m/>
    <n v="55"/>
    <n v="14.894"/>
  </r>
  <r>
    <d v="2011-05-15T00:00:00"/>
    <n v="0.4"/>
    <n v="0.3"/>
    <x v="325"/>
    <n v="4.8"/>
    <n v="122"/>
    <n v="338"/>
    <n v="392.35199999999998"/>
    <n v="392.35199999999998"/>
    <n v="300"/>
    <n v="0"/>
    <n v="0"/>
    <m/>
    <m/>
    <n v="53.1"/>
    <n v="12.191000000000001"/>
  </r>
  <r>
    <d v="2011-05-16T00:00:00"/>
    <n v="1.1000000000000001"/>
    <n v="0.3"/>
    <x v="371"/>
    <n v="4.8"/>
    <n v="120"/>
    <n v="301"/>
    <n v="325.44"/>
    <n v="325.44"/>
    <n v="300"/>
    <n v="0"/>
    <n v="0"/>
    <m/>
    <m/>
    <n v="50.2"/>
    <n v="15.054"/>
  </r>
  <r>
    <d v="2011-05-17T00:00:00"/>
    <n v="0.4"/>
    <n v="0.3"/>
    <x v="372"/>
    <n v="4.8"/>
    <n v="123"/>
    <n v="318"/>
    <n v="138.744"/>
    <n v="138.744"/>
    <n v="300"/>
    <n v="0"/>
    <n v="0"/>
    <m/>
    <m/>
    <n v="55.1"/>
    <n v="18.242000000000001"/>
  </r>
  <r>
    <d v="2011-05-18T00:00:00"/>
    <n v="0.8"/>
    <n v="0.3"/>
    <x v="373"/>
    <n v="4.8"/>
    <n v="125"/>
    <n v="319"/>
    <n v="351"/>
    <n v="351"/>
    <n v="300"/>
    <n v="0"/>
    <n v="0"/>
    <m/>
    <m/>
    <n v="54.5"/>
    <n v="19.552"/>
  </r>
  <r>
    <d v="2011-05-19T00:00:00"/>
    <n v="1.2"/>
    <n v="0.3"/>
    <x v="374"/>
    <n v="4.8"/>
    <n v="121"/>
    <n v="345"/>
    <n v="275.88"/>
    <n v="275.88"/>
    <n v="300"/>
    <n v="0"/>
    <n v="0"/>
    <m/>
    <m/>
    <n v="56.1"/>
    <n v="19.786999999999999"/>
  </r>
  <r>
    <d v="2011-05-20T00:00:00"/>
    <n v="0.6"/>
    <n v="0.3"/>
    <x v="375"/>
    <n v="4.8"/>
    <n v="120"/>
    <n v="322"/>
    <n v="331.2"/>
    <n v="331.2"/>
    <n v="300"/>
    <n v="0"/>
    <n v="0"/>
    <m/>
    <m/>
    <n v="56.3"/>
    <n v="19.809000000000001"/>
  </r>
  <r>
    <d v="2011-05-21T00:00:00"/>
    <n v="0.6"/>
    <n v="0.3"/>
    <x v="376"/>
    <n v="4.8"/>
    <n v="118"/>
    <n v="306"/>
    <n v="365.32799999999997"/>
    <n v="365.32799999999997"/>
    <n v="300"/>
    <n v="0"/>
    <n v="0"/>
    <m/>
    <m/>
    <n v="56.2"/>
    <n v="19.204999999999998"/>
  </r>
  <r>
    <d v="2011-05-22T00:00:00"/>
    <n v="0.7"/>
    <n v="0.3"/>
    <x v="377"/>
    <n v="4.8"/>
    <n v="119"/>
    <n v="314"/>
    <n v="382.70400000000001"/>
    <n v="382.70400000000001"/>
    <n v="300"/>
    <n v="0"/>
    <n v="0"/>
    <m/>
    <m/>
    <n v="56"/>
    <n v="22.01"/>
  </r>
  <r>
    <d v="2011-05-23T00:00:00"/>
    <n v="0.3"/>
    <n v="0.3"/>
    <x v="378"/>
    <n v="4.8"/>
    <n v="118"/>
    <n v="318"/>
    <n v="370.99200000000002"/>
    <n v="370.99200000000002"/>
    <n v="300"/>
    <n v="0"/>
    <n v="0"/>
    <m/>
    <m/>
    <n v="56.5"/>
    <n v="22.364000000000001"/>
  </r>
  <r>
    <d v="2011-05-24T00:00:00"/>
    <n v="0.5"/>
    <n v="0.3"/>
    <x v="379"/>
    <n v="4.8"/>
    <n v="116"/>
    <n v="320"/>
    <n v="378.62400000000002"/>
    <n v="378.62400000000002"/>
    <n v="300"/>
    <n v="0"/>
    <n v="0"/>
    <m/>
    <m/>
    <n v="55.6"/>
    <n v="22.83"/>
  </r>
  <r>
    <d v="2011-05-25T00:00:00"/>
    <n v="0.5"/>
    <n v="0.3"/>
    <x v="380"/>
    <n v="4.8"/>
    <n v="106"/>
    <n v="307"/>
    <n v="386.68799999999999"/>
    <n v="386.68799999999999"/>
    <n v="300"/>
    <n v="0"/>
    <n v="0"/>
    <m/>
    <m/>
    <n v="57.3"/>
    <n v="22.898"/>
  </r>
  <r>
    <d v="2011-05-26T00:00:00"/>
    <n v="0.3"/>
    <n v="0.3"/>
    <x v="381"/>
    <n v="4.8"/>
    <n v="106"/>
    <n v="307"/>
    <n v="404.49599999999998"/>
    <n v="404.49599999999998"/>
    <n v="300"/>
    <n v="0"/>
    <n v="0"/>
    <m/>
    <m/>
    <n v="57.4"/>
    <n v="22.948"/>
  </r>
  <r>
    <d v="2011-05-27T00:00:00"/>
    <n v="0.5"/>
    <n v="0.3"/>
    <x v="382"/>
    <n v="4.8"/>
    <n v="109"/>
    <n v="285"/>
    <n v="408.096"/>
    <n v="408.096"/>
    <n v="300"/>
    <n v="0"/>
    <n v="0"/>
    <m/>
    <m/>
    <n v="55"/>
    <n v="15.356999999999999"/>
  </r>
  <r>
    <d v="2011-05-28T00:00:00"/>
    <n v="0.4"/>
    <n v="0.3"/>
    <x v="383"/>
    <n v="4.8"/>
    <n v="114"/>
    <n v="322"/>
    <n v="399.45600000000002"/>
    <n v="399.45600000000002"/>
    <n v="300"/>
    <n v="0"/>
    <n v="0"/>
    <m/>
    <m/>
    <n v="55.4"/>
    <n v="17.170000000000002"/>
  </r>
  <r>
    <d v="2011-05-29T00:00:00"/>
    <n v="0.5"/>
    <n v="0.3"/>
    <x v="384"/>
    <n v="4.8"/>
    <n v="114"/>
    <n v="305"/>
    <n v="404.928"/>
    <n v="404.928"/>
    <n v="300"/>
    <n v="0"/>
    <n v="0"/>
    <m/>
    <m/>
    <n v="56.7"/>
    <n v="21.027000000000001"/>
  </r>
  <r>
    <d v="2011-05-30T00:00:00"/>
    <n v="0.9"/>
    <n v="0.3"/>
    <x v="385"/>
    <n v="4.8"/>
    <n v="113"/>
    <n v="309"/>
    <n v="436.63200000000001"/>
    <n v="436.63200000000001"/>
    <n v="300"/>
    <n v="0"/>
    <n v="0"/>
    <m/>
    <m/>
    <n v="56.5"/>
    <n v="22.422000000000001"/>
  </r>
  <r>
    <d v="2011-05-31T00:00:00"/>
    <n v="0.4"/>
    <n v="0.3"/>
    <x v="386"/>
    <n v="4.8"/>
    <n v="112"/>
    <n v="459"/>
    <n v="416.64"/>
    <n v="416.64"/>
    <n v="300"/>
    <n v="0"/>
    <n v="0"/>
    <m/>
    <m/>
    <n v="54.4"/>
    <n v="13.257"/>
  </r>
  <r>
    <d v="2011-06-01T00:00:00"/>
    <n v="0.4"/>
    <n v="0.3"/>
    <x v="387"/>
    <n v="4.8"/>
    <n v="112"/>
    <n v="362"/>
    <n v="430.08"/>
    <n v="430.08"/>
    <n v="300"/>
    <n v="0"/>
    <n v="0"/>
    <m/>
    <m/>
    <n v="49.4"/>
    <n v="11.436999999999999"/>
  </r>
  <r>
    <d v="2011-06-02T00:00:00"/>
    <n v="0.5"/>
    <n v="0.3"/>
    <x v="388"/>
    <n v="4.8"/>
    <n v="115"/>
    <n v="422"/>
    <n v="311.88"/>
    <n v="311.88"/>
    <n v="300"/>
    <n v="0"/>
    <n v="0"/>
    <m/>
    <m/>
    <n v="55.5"/>
    <n v="14.614000000000001"/>
  </r>
  <r>
    <d v="2011-06-03T00:00:00"/>
    <n v="0.4"/>
    <n v="0.3"/>
    <x v="190"/>
    <n v="4.8"/>
    <n v="116"/>
    <n v="354"/>
    <n v="412.03199999999998"/>
    <n v="412.03199999999998"/>
    <n v="300"/>
    <n v="0"/>
    <n v="0"/>
    <m/>
    <m/>
    <n v="57.1"/>
    <n v="20.324999999999999"/>
  </r>
  <r>
    <d v="2011-06-04T00:00:00"/>
    <n v="0.5"/>
    <n v="0.3"/>
    <x v="389"/>
    <n v="4.8"/>
    <n v="113"/>
    <n v="554"/>
    <n v="352.56"/>
    <n v="352.56"/>
    <n v="300"/>
    <n v="0"/>
    <n v="0"/>
    <m/>
    <m/>
    <n v="54.3"/>
    <n v="19.001000000000001"/>
  </r>
  <r>
    <d v="2011-06-05T00:00:00"/>
    <n v="0.6"/>
    <n v="0.3"/>
    <x v="390"/>
    <n v="4.8"/>
    <n v="113"/>
    <n v="279"/>
    <n v="471.88799999999998"/>
    <n v="471.88799999999998"/>
    <n v="300"/>
    <n v="0"/>
    <n v="0"/>
    <m/>
    <m/>
    <n v="55.7"/>
    <n v="18.151"/>
  </r>
  <r>
    <d v="2011-06-06T00:00:00"/>
    <n v="0.7"/>
    <n v="0.3"/>
    <x v="391"/>
    <n v="4.8"/>
    <n v="109"/>
    <n v="417"/>
    <n v="431.64"/>
    <n v="431.64"/>
    <n v="300"/>
    <n v="0"/>
    <n v="0"/>
    <m/>
    <m/>
    <n v="56.9"/>
    <n v="20.484999999999999"/>
  </r>
  <r>
    <d v="2011-06-07T00:00:00"/>
    <n v="0.5"/>
    <n v="0.3"/>
    <x v="392"/>
    <n v="4.8"/>
    <n v="101"/>
    <n v="381"/>
    <n v="358.75200000000001"/>
    <n v="358.75200000000001"/>
    <n v="300"/>
    <n v="0"/>
    <n v="0"/>
    <m/>
    <m/>
    <n v="56.6"/>
    <n v="17.372"/>
  </r>
  <r>
    <d v="2011-06-08T00:00:00"/>
    <n v="0.5"/>
    <n v="0.3"/>
    <x v="393"/>
    <n v="4.8"/>
    <n v="104"/>
    <n v="263"/>
    <n v="307.00799999999998"/>
    <n v="307.00799999999998"/>
    <n v="300"/>
    <n v="0"/>
    <n v="0"/>
    <m/>
    <m/>
    <n v="55"/>
    <n v="14.654999999999999"/>
  </r>
  <r>
    <d v="2011-06-09T00:00:00"/>
    <n v="0.2"/>
    <n v="0.3"/>
    <x v="394"/>
    <n v="4.8"/>
    <n v="108"/>
    <n v="394"/>
    <n v="313.63200000000001"/>
    <n v="313.63200000000001"/>
    <n v="300"/>
    <n v="0"/>
    <n v="0"/>
    <m/>
    <m/>
    <n v="55.9"/>
    <n v="16.420000000000002"/>
  </r>
  <r>
    <d v="2011-06-10T00:00:00"/>
    <n v="0.5"/>
    <n v="0.3"/>
    <x v="395"/>
    <n v="4.8"/>
    <n v="123"/>
    <n v="388"/>
    <n v="386.71199999999999"/>
    <n v="386.71199999999999"/>
    <n v="300"/>
    <n v="0"/>
    <n v="0"/>
    <m/>
    <m/>
    <n v="55.2"/>
    <n v="18.390999999999998"/>
  </r>
  <r>
    <d v="2011-06-11T00:00:00"/>
    <n v="0.7"/>
    <n v="0.3"/>
    <x v="396"/>
    <n v="4.8"/>
    <n v="129"/>
    <n v="394"/>
    <n v="421.05599999999998"/>
    <n v="421.05599999999998"/>
    <n v="300"/>
    <n v="0"/>
    <n v="0"/>
    <m/>
    <m/>
    <n v="55.4"/>
    <n v="17.721"/>
  </r>
  <r>
    <d v="2011-06-12T00:00:00"/>
    <n v="0.6"/>
    <n v="0.3"/>
    <x v="397"/>
    <n v="4.8"/>
    <n v="27"/>
    <n v="329"/>
    <n v="75.168000000000006"/>
    <n v="75.168000000000006"/>
    <n v="300"/>
    <n v="0"/>
    <n v="0"/>
    <m/>
    <m/>
    <n v="57.2"/>
    <n v="19.698"/>
  </r>
  <r>
    <d v="2011-06-13T00:00:00"/>
    <n v="0.6"/>
    <n v="0.3"/>
    <x v="398"/>
    <n v="4.8"/>
    <n v="0"/>
    <n v="452"/>
    <s v=""/>
    <e v="#VALUE!"/>
    <n v="300"/>
    <n v="0"/>
    <n v="0"/>
    <m/>
    <m/>
    <n v="58"/>
    <n v="21.481999999999999"/>
  </r>
  <r>
    <d v="2011-06-14T00:00:00"/>
    <n v="0.4"/>
    <n v="0.3"/>
    <x v="399"/>
    <n v="4.8"/>
    <n v="0"/>
    <n v="335"/>
    <s v=""/>
    <e v="#VALUE!"/>
    <n v="300"/>
    <n v="0"/>
    <n v="0"/>
    <m/>
    <m/>
    <n v="58.1"/>
    <n v="22.466000000000001"/>
  </r>
  <r>
    <d v="2011-06-15T00:00:00"/>
    <n v="0.3"/>
    <n v="0.3"/>
    <x v="400"/>
    <n v="4.8"/>
    <n v="0"/>
    <n v="383"/>
    <s v=""/>
    <e v="#VALUE!"/>
    <n v="300"/>
    <n v="0"/>
    <n v="0"/>
    <m/>
    <m/>
    <n v="57.4"/>
    <n v="22.997"/>
  </r>
  <r>
    <d v="2011-06-16T00:00:00"/>
    <n v="0.6"/>
    <n v="0.3"/>
    <x v="401"/>
    <n v="4.8"/>
    <n v="0"/>
    <n v="361"/>
    <s v=""/>
    <e v="#VALUE!"/>
    <n v="300"/>
    <n v="0"/>
    <n v="0"/>
    <m/>
    <m/>
    <n v="56.7"/>
    <n v="20.588999999999999"/>
  </r>
  <r>
    <d v="2011-06-17T00:00:00"/>
    <n v="0.7"/>
    <n v="0.3"/>
    <x v="402"/>
    <n v="4.8"/>
    <n v="0"/>
    <n v="398"/>
    <n v="0"/>
    <n v="0"/>
    <n v="300"/>
    <n v="0"/>
    <n v="0"/>
    <m/>
    <m/>
    <n v="55.5"/>
    <n v="22.010999999999999"/>
  </r>
  <r>
    <d v="2011-06-18T00:00:00"/>
    <n v="0.6"/>
    <n v="0.3"/>
    <x v="348"/>
    <n v="4.8"/>
    <n v="0"/>
    <n v="350"/>
    <n v="0"/>
    <n v="0"/>
    <n v="300"/>
    <n v="0"/>
    <n v="0"/>
    <m/>
    <m/>
    <n v="55.8"/>
    <n v="16.792999999999999"/>
  </r>
  <r>
    <d v="2011-06-19T00:00:00"/>
    <n v="0.5"/>
    <n v="0.3"/>
    <x v="403"/>
    <n v="4.8"/>
    <n v="0"/>
    <n v="341"/>
    <n v="0"/>
    <n v="0"/>
    <n v="300"/>
    <n v="0"/>
    <n v="0"/>
    <m/>
    <m/>
    <n v="56.3"/>
    <n v="16.952999999999999"/>
  </r>
  <r>
    <d v="2011-06-20T00:00:00"/>
    <n v="0.5"/>
    <n v="0.3"/>
    <x v="404"/>
    <n v="4.8"/>
    <n v="0"/>
    <n v="315"/>
    <n v="0"/>
    <n v="0"/>
    <n v="300"/>
    <n v="0"/>
    <n v="0"/>
    <m/>
    <m/>
    <n v="56.9"/>
    <n v="21.623000000000001"/>
  </r>
  <r>
    <d v="2011-06-21T00:00:00"/>
    <n v="0.7"/>
    <n v="0.3"/>
    <x v="405"/>
    <n v="4.8"/>
    <n v="103"/>
    <n v="333"/>
    <n v="299.11200000000002"/>
    <n v="299.11200000000002"/>
    <n v="300"/>
    <n v="0"/>
    <n v="0"/>
    <m/>
    <m/>
    <n v="56.1"/>
    <n v="23.632000000000001"/>
  </r>
  <r>
    <d v="2011-06-22T00:00:00"/>
    <n v="0.7"/>
    <n v="0.3"/>
    <x v="406"/>
    <n v="4.8"/>
    <n v="128"/>
    <n v="380"/>
    <n v="651.26400000000001"/>
    <n v="651.26400000000001"/>
    <n v="300"/>
    <n v="0"/>
    <n v="0"/>
    <m/>
    <m/>
    <n v="56.4"/>
    <n v="22.058"/>
  </r>
  <r>
    <d v="2011-06-23T00:00:00"/>
    <n v="0.4"/>
    <n v="0.3"/>
    <x v="407"/>
    <n v="4.8"/>
    <n v="127"/>
    <n v="328"/>
    <n v="521.20799999999997"/>
    <n v="521.20799999999997"/>
    <n v="300"/>
    <n v="0"/>
    <n v="0"/>
    <m/>
    <m/>
    <n v="55.9"/>
    <n v="18.106999999999999"/>
  </r>
  <r>
    <d v="2011-06-24T00:00:00"/>
    <n v="0.6"/>
    <n v="0.3"/>
    <x v="408"/>
    <n v="4.8"/>
    <n v="131"/>
    <n v="332"/>
    <n v="515.61599999999999"/>
    <n v="515.61599999999999"/>
    <n v="300"/>
    <n v="0"/>
    <n v="0"/>
    <m/>
    <m/>
    <n v="56.1"/>
    <n v="19.010999999999999"/>
  </r>
  <r>
    <d v="2011-06-25T00:00:00"/>
    <n v="0.5"/>
    <n v="0.3"/>
    <x v="403"/>
    <n v="4.8"/>
    <n v="127"/>
    <n v="341"/>
    <n v="691.89599999999996"/>
    <n v="691.89599999999996"/>
    <n v="300"/>
    <n v="0"/>
    <n v="0"/>
    <m/>
    <m/>
    <n v="57.5"/>
    <n v="21.387"/>
  </r>
  <r>
    <d v="2011-06-26T00:00:00"/>
    <n v="0.6"/>
    <n v="0.3"/>
    <x v="409"/>
    <n v="4.8"/>
    <n v="130"/>
    <n v="328"/>
    <n v="492.96"/>
    <n v="492.96"/>
    <n v="300"/>
    <n v="0"/>
    <n v="0"/>
    <m/>
    <m/>
    <n v="58.3"/>
    <n v="25.468"/>
  </r>
  <r>
    <d v="2011-06-27T00:00:00"/>
    <n v="0.3"/>
    <n v="0.3"/>
    <x v="410"/>
    <n v="4.8"/>
    <n v="130"/>
    <n v="355"/>
    <n v="480.48"/>
    <n v="480.48"/>
    <n v="300"/>
    <n v="0"/>
    <n v="0"/>
    <m/>
    <m/>
    <n v="58.7"/>
    <n v="26.786000000000001"/>
  </r>
  <r>
    <d v="2011-06-28T00:00:00"/>
    <n v="0.4"/>
    <n v="0.3"/>
    <x v="411"/>
    <n v="4.8"/>
    <n v="133"/>
    <n v="332"/>
    <n v="459.64800000000002"/>
    <n v="459.64800000000002"/>
    <n v="300"/>
    <n v="0"/>
    <n v="0"/>
    <m/>
    <m/>
    <n v="58.8"/>
    <n v="27.768000000000001"/>
  </r>
  <r>
    <d v="2011-06-29T00:00:00"/>
    <n v="0.4"/>
    <n v="0.3"/>
    <x v="412"/>
    <n v="4.8"/>
    <n v="129"/>
    <n v="353"/>
    <n v="436.536"/>
    <n v="436.536"/>
    <n v="300"/>
    <n v="0"/>
    <n v="0"/>
    <m/>
    <m/>
    <n v="56.1"/>
    <n v="19.739999999999998"/>
  </r>
  <r>
    <d v="2011-06-30T00:00:00"/>
    <m/>
    <n v="0.3"/>
    <x v="8"/>
    <n v="4.8"/>
    <n v="127"/>
    <n v="319"/>
    <n v="359.66399999999999"/>
    <n v="359.66399999999999"/>
    <n v="300"/>
    <n v="0"/>
    <n v="0"/>
    <m/>
    <m/>
    <n v="56.6"/>
    <n v="20.731000000000002"/>
  </r>
  <r>
    <d v="2011-07-01T00:00:00"/>
    <n v="0.6"/>
    <n v="0.3"/>
    <x v="397"/>
    <n v="4.8"/>
    <n v="128"/>
    <n v="329"/>
    <n v="433.15199999999999"/>
    <n v="433.15199999999999"/>
    <n v="300"/>
    <n v="0"/>
    <n v="0"/>
    <m/>
    <m/>
    <n v="56.3"/>
    <n v="20.071000000000002"/>
  </r>
  <r>
    <d v="2011-07-02T00:00:00"/>
    <n v="0.3"/>
    <n v="0.3"/>
    <x v="413"/>
    <n v="4.8"/>
    <n v="126"/>
    <n v="425"/>
    <n v="399.16800000000001"/>
    <n v="399.16800000000001"/>
    <n v="300"/>
    <n v="0"/>
    <n v="0"/>
    <m/>
    <m/>
    <n v="57.4"/>
    <n v="19.382000000000001"/>
  </r>
  <r>
    <d v="2011-07-03T00:00:00"/>
    <n v="0.4"/>
    <n v="0.3"/>
    <x v="333"/>
    <n v="4.8"/>
    <n v="127"/>
    <n v="313"/>
    <n v="384.048"/>
    <n v="384.048"/>
    <n v="300"/>
    <n v="0"/>
    <n v="0"/>
    <m/>
    <m/>
    <n v="57.8"/>
    <n v="20.956"/>
  </r>
  <r>
    <d v="2011-07-04T00:00:00"/>
    <n v="0.4"/>
    <n v="0.3"/>
    <x v="414"/>
    <n v="4.8"/>
    <n v="125"/>
    <n v="298"/>
    <n v="258"/>
    <n v="258"/>
    <n v="300"/>
    <n v="0"/>
    <n v="0"/>
    <m/>
    <m/>
    <n v="50.7"/>
    <n v="20.318000000000001"/>
  </r>
  <r>
    <d v="2011-07-05T00:00:00"/>
    <n v="0.7"/>
    <n v="0.3"/>
    <x v="415"/>
    <n v="4.8"/>
    <n v="123"/>
    <n v="322"/>
    <n v="221.4"/>
    <n v="221.4"/>
    <n v="300"/>
    <n v="0"/>
    <n v="0"/>
    <m/>
    <m/>
    <n v="51.2"/>
    <n v="23.631"/>
  </r>
  <r>
    <d v="2011-07-06T00:00:00"/>
    <n v="0.5"/>
    <n v="0.3"/>
    <x v="416"/>
    <n v="4.8"/>
    <n v="128"/>
    <n v="368"/>
    <n v="368.64"/>
    <n v="368.64"/>
    <n v="300"/>
    <n v="0"/>
    <n v="0"/>
    <m/>
    <m/>
    <n v="57.7"/>
    <n v="23.978999999999999"/>
  </r>
  <r>
    <d v="2011-07-07T00:00:00"/>
    <n v="0.7"/>
    <n v="0.3"/>
    <x v="417"/>
    <n v="4.8"/>
    <n v="134"/>
    <n v="383"/>
    <n v="402"/>
    <n v="402"/>
    <n v="300"/>
    <n v="0"/>
    <n v="0"/>
    <m/>
    <m/>
    <n v="56.5"/>
    <n v="22.065000000000001"/>
  </r>
  <r>
    <d v="2011-07-08T00:00:00"/>
    <n v="0.5"/>
    <n v="0.3"/>
    <x v="418"/>
    <n v="4.8"/>
    <n v="131"/>
    <n v="329"/>
    <n v="396.14400000000001"/>
    <n v="396.14400000000001"/>
    <n v="300"/>
    <n v="0"/>
    <n v="0"/>
    <m/>
    <m/>
    <n v="58"/>
    <n v="21.558"/>
  </r>
  <r>
    <d v="2011-07-09T00:00:00"/>
    <n v="0.4"/>
    <n v="0.3"/>
    <x v="354"/>
    <n v="4.8"/>
    <n v="131"/>
    <n v="327"/>
    <n v="100.608"/>
    <n v="100.608"/>
    <n v="300"/>
    <n v="0"/>
    <n v="0"/>
    <m/>
    <m/>
    <n v="58.6"/>
    <n v="24.503"/>
  </r>
  <r>
    <d v="2011-07-10T00:00:00"/>
    <n v="0.4"/>
    <n v="0.3"/>
    <x v="357"/>
    <n v="4.8"/>
    <n v="136"/>
    <n v="334"/>
    <n v="424.32"/>
    <n v="424.32"/>
    <n v="300"/>
    <n v="0"/>
    <n v="0"/>
    <m/>
    <m/>
    <n v="58.1"/>
    <n v="22.439"/>
  </r>
  <r>
    <d v="2011-07-11T00:00:00"/>
    <n v="0.4"/>
    <n v="0.3"/>
    <x v="349"/>
    <n v="4.8"/>
    <n v="137"/>
    <n v="345"/>
    <n v="424.15199999999999"/>
    <n v="424.15199999999999"/>
    <n v="300"/>
    <n v="0"/>
    <n v="0"/>
    <m/>
    <m/>
    <n v="59.1"/>
    <n v="25.734000000000002"/>
  </r>
  <r>
    <d v="2011-07-12T00:00:00"/>
    <n v="0.4"/>
    <n v="0.3"/>
    <x v="254"/>
    <n v="4.8"/>
    <n v="137"/>
    <n v="409"/>
    <n v="407.71199999999999"/>
    <n v="407.71199999999999"/>
    <n v="300"/>
    <n v="0"/>
    <n v="0"/>
    <m/>
    <m/>
    <n v="58.2"/>
    <n v="25.943999999999999"/>
  </r>
  <r>
    <d v="2011-07-13T00:00:00"/>
    <n v="0.4"/>
    <n v="0.3"/>
    <x v="225"/>
    <n v="4.8"/>
    <n v="145"/>
    <n v="411"/>
    <n v="361.92"/>
    <n v="361.92"/>
    <n v="300"/>
    <n v="0"/>
    <n v="0"/>
    <m/>
    <m/>
    <n v="56.4"/>
    <n v="17.975999999999999"/>
  </r>
  <r>
    <d v="2011-07-14T00:00:00"/>
    <n v="0.4"/>
    <n v="0.3"/>
    <x v="419"/>
    <n v="4.8"/>
    <n v="142"/>
    <n v="283"/>
    <n v="333.98399999999998"/>
    <n v="333.98399999999998"/>
    <n v="300"/>
    <n v="0"/>
    <n v="0"/>
    <m/>
    <m/>
    <n v="56.1"/>
    <n v="17.876999999999999"/>
  </r>
  <r>
    <d v="2011-07-15T00:00:00"/>
    <n v="0.5"/>
    <n v="0.3"/>
    <x v="420"/>
    <n v="4.8"/>
    <n v="142"/>
    <n v="337"/>
    <n v="368.06400000000002"/>
    <n v="368.06400000000002"/>
    <n v="300"/>
    <n v="0"/>
    <n v="0"/>
    <m/>
    <m/>
    <n v="56.9"/>
    <n v="19.71"/>
  </r>
  <r>
    <d v="2011-07-16T00:00:00"/>
    <n v="0.4"/>
    <n v="0.3"/>
    <x v="324"/>
    <n v="4.8"/>
    <n v="144"/>
    <n v="352"/>
    <n v="373.24799999999999"/>
    <n v="373.24799999999999"/>
    <n v="300"/>
    <n v="0"/>
    <n v="0"/>
    <m/>
    <m/>
    <n v="56.9"/>
    <n v="24.315999999999999"/>
  </r>
  <r>
    <d v="2011-07-17T00:00:00"/>
    <n v="0.5"/>
    <n v="0.3"/>
    <x v="421"/>
    <n v="4.8"/>
    <n v="146"/>
    <n v="382"/>
    <n v="388.94400000000002"/>
    <n v="388.94400000000002"/>
    <n v="300"/>
    <n v="0"/>
    <n v="0"/>
    <m/>
    <m/>
    <n v="55.1"/>
    <n v="15.753"/>
  </r>
  <r>
    <d v="2011-07-18T00:00:00"/>
    <n v="0.4"/>
    <n v="0.3"/>
    <x v="387"/>
    <n v="4.8"/>
    <n v="144"/>
    <n v="362"/>
    <n v="376.70400000000001"/>
    <n v="376.70400000000001"/>
    <n v="300"/>
    <n v="0"/>
    <n v="0"/>
    <m/>
    <m/>
    <n v="56.1"/>
    <n v="17.568999999999999"/>
  </r>
  <r>
    <d v="2011-07-19T00:00:00"/>
    <n v="0.5"/>
    <n v="0.3"/>
    <x v="422"/>
    <n v="4.8"/>
    <n v="147"/>
    <n v="380"/>
    <n v="419.83199999999999"/>
    <n v="419.83199999999999"/>
    <n v="300"/>
    <n v="0"/>
    <n v="0"/>
    <m/>
    <m/>
    <n v="55.5"/>
    <n v="13.778"/>
  </r>
  <r>
    <d v="2011-07-20T00:00:00"/>
    <n v="0.4"/>
    <n v="0.3"/>
    <x v="337"/>
    <n v="4.8"/>
    <n v="144"/>
    <n v="366"/>
    <n v="390.52800000000002"/>
    <n v="390.52800000000002"/>
    <n v="300"/>
    <n v="0"/>
    <n v="0"/>
    <m/>
    <m/>
    <n v="54.5"/>
    <n v="15.128"/>
  </r>
  <r>
    <d v="2011-07-21T00:00:00"/>
    <n v="0.5"/>
    <n v="0.3"/>
    <x v="423"/>
    <n v="4.8"/>
    <n v="136"/>
    <n v="369"/>
    <n v="417.79199999999997"/>
    <n v="417.79199999999997"/>
    <n v="300"/>
    <n v="0"/>
    <n v="0"/>
    <m/>
    <m/>
    <n v="56.4"/>
    <n v="18.873999999999999"/>
  </r>
  <r>
    <d v="2011-07-22T00:00:00"/>
    <m/>
    <n v="0.3"/>
    <x v="8"/>
    <n v="4.8"/>
    <n v="140"/>
    <n v="458"/>
    <n v="362.88"/>
    <n v="362.88"/>
    <n v="300"/>
    <n v="0"/>
    <n v="0"/>
    <m/>
    <m/>
    <n v="56.1"/>
    <n v="19.937000000000001"/>
  </r>
  <r>
    <d v="2011-07-23T00:00:00"/>
    <m/>
    <n v="0.3"/>
    <x v="8"/>
    <n v="4.8"/>
    <n v="140"/>
    <n v="608"/>
    <n v="372.96"/>
    <n v="372.96"/>
    <n v="300"/>
    <n v="0"/>
    <n v="0"/>
    <m/>
    <m/>
    <n v="56.1"/>
    <n v="17.11"/>
  </r>
  <r>
    <d v="2011-07-24T00:00:00"/>
    <m/>
    <n v="0.3"/>
    <x v="8"/>
    <n v="4.8"/>
    <n v="144"/>
    <n v="181"/>
    <n v="373.24799999999999"/>
    <n v="373.24799999999999"/>
    <n v="300"/>
    <n v="0"/>
    <n v="0"/>
    <m/>
    <m/>
    <n v="55.6"/>
    <n v="15.601000000000001"/>
  </r>
  <r>
    <d v="2011-07-25T00:00:00"/>
    <n v="0.9"/>
    <n v="0.3"/>
    <x v="424"/>
    <n v="4.8"/>
    <n v="138"/>
    <n v="420"/>
    <n v="337.82400000000001"/>
    <n v="337.82400000000001"/>
    <n v="300"/>
    <n v="0"/>
    <n v="0"/>
    <m/>
    <m/>
    <n v="56.4"/>
    <n v="16.550999999999998"/>
  </r>
  <r>
    <d v="2011-07-26T00:00:00"/>
    <n v="0.5"/>
    <n v="0.3"/>
    <x v="425"/>
    <n v="4.8"/>
    <n v="138"/>
    <n v="359"/>
    <n v="304.70400000000001"/>
    <n v="304.70400000000001"/>
    <n v="300"/>
    <n v="0"/>
    <n v="0"/>
    <m/>
    <m/>
    <n v="56.1"/>
    <n v="19.971"/>
  </r>
  <r>
    <d v="2011-07-27T00:00:00"/>
    <n v="0.4"/>
    <n v="0.3"/>
    <x v="426"/>
    <n v="4.8"/>
    <n v="137"/>
    <n v="414"/>
    <n v="381.40800000000002"/>
    <n v="381.40800000000002"/>
    <n v="300"/>
    <n v="0"/>
    <n v="0"/>
    <m/>
    <m/>
    <n v="56.1"/>
    <n v="18.602"/>
  </r>
  <r>
    <d v="2011-07-28T00:00:00"/>
    <n v="0.4"/>
    <n v="0.3"/>
    <x v="427"/>
    <n v="4.8"/>
    <n v="131"/>
    <n v="447"/>
    <n v="402.43200000000002"/>
    <n v="402.43200000000002"/>
    <n v="300"/>
    <n v="0"/>
    <n v="0"/>
    <m/>
    <m/>
    <n v="55.9"/>
    <n v="18.664000000000001"/>
  </r>
  <r>
    <d v="2011-07-29T00:00:00"/>
    <n v="0.5"/>
    <n v="0.3"/>
    <x v="428"/>
    <n v="4.8"/>
    <n v="126"/>
    <n v="319"/>
    <n v="381.024"/>
    <n v="381.024"/>
    <n v="300"/>
    <n v="0"/>
    <n v="0"/>
    <m/>
    <m/>
    <n v="56.4"/>
    <n v="20.283999999999999"/>
  </r>
  <r>
    <d v="2011-07-30T00:00:00"/>
    <n v="0.7"/>
    <n v="0.3"/>
    <x v="429"/>
    <n v="4.8"/>
    <n v="135"/>
    <n v="337"/>
    <n v="453.6"/>
    <n v="453.6"/>
    <n v="300"/>
    <n v="0"/>
    <n v="0"/>
    <m/>
    <m/>
    <n v="55.8"/>
    <n v="19.968"/>
  </r>
  <r>
    <d v="2011-07-31T00:00:00"/>
    <n v="0.9"/>
    <n v="0.3"/>
    <x v="430"/>
    <n v="4.8"/>
    <n v="131"/>
    <n v="331"/>
    <n v="446.44799999999998"/>
    <n v="446.44799999999998"/>
    <n v="300"/>
    <n v="0"/>
    <n v="0"/>
    <m/>
    <m/>
    <n v="56.1"/>
    <n v="19.640999999999998"/>
  </r>
  <r>
    <d v="2011-08-01T00:00:00"/>
    <n v="0.6"/>
    <n v="0.3"/>
    <x v="431"/>
    <n v="4.8"/>
    <n v="135"/>
    <n v="302"/>
    <n v="447.12"/>
    <n v="447.12"/>
    <n v="300"/>
    <n v="0"/>
    <n v="0"/>
    <m/>
    <m/>
    <n v="56.9"/>
    <n v="22.509"/>
  </r>
  <r>
    <d v="2011-08-02T00:00:00"/>
    <n v="0.5"/>
    <n v="0.3"/>
    <x v="432"/>
    <n v="4.8"/>
    <n v="127"/>
    <n v="270"/>
    <n v="554.73599999999999"/>
    <n v="554.73599999999999"/>
    <n v="300"/>
    <n v="0"/>
    <n v="0"/>
    <m/>
    <m/>
    <n v="57.1"/>
    <n v="24.352"/>
  </r>
  <r>
    <d v="2011-08-03T00:00:00"/>
    <n v="0.3"/>
    <n v="0.3"/>
    <x v="76"/>
    <n v="4.8"/>
    <n v="125"/>
    <n v="385"/>
    <n v="447"/>
    <n v="447"/>
    <n v="300"/>
    <n v="0"/>
    <n v="0"/>
    <m/>
    <m/>
    <n v="57.8"/>
    <n v="23.553999999999998"/>
  </r>
  <r>
    <d v="2011-08-04T00:00:00"/>
    <n v="0.5"/>
    <n v="0.3"/>
    <x v="433"/>
    <n v="4.8"/>
    <n v="132"/>
    <n v="309"/>
    <n v="487.87200000000001"/>
    <n v="487.87200000000001"/>
    <n v="300"/>
    <n v="0"/>
    <n v="0"/>
    <m/>
    <m/>
    <n v="57.8"/>
    <n v="23.532"/>
  </r>
  <r>
    <d v="2011-08-05T00:00:00"/>
    <n v="0.4"/>
    <n v="0.3"/>
    <x v="434"/>
    <n v="4.8"/>
    <n v="135"/>
    <n v="312"/>
    <n v="531.36"/>
    <n v="531.36"/>
    <n v="300"/>
    <n v="0"/>
    <n v="0"/>
    <m/>
    <m/>
    <n v="58.1"/>
    <n v="23.69"/>
  </r>
  <r>
    <d v="2011-08-06T00:00:00"/>
    <n v="0.4"/>
    <n v="0.3"/>
    <x v="383"/>
    <n v="4.8"/>
    <n v="134"/>
    <n v="322"/>
    <n v="546.72"/>
    <n v="546.72"/>
    <n v="300"/>
    <n v="0"/>
    <n v="0"/>
    <m/>
    <m/>
    <n v="57.7"/>
    <n v="25.128"/>
  </r>
  <r>
    <d v="2011-08-07T00:00:00"/>
    <n v="0.4"/>
    <n v="0.3"/>
    <x v="435"/>
    <n v="4.8"/>
    <n v="145"/>
    <n v="315"/>
    <n v="539.4"/>
    <n v="539.4"/>
    <n v="300"/>
    <n v="0"/>
    <n v="0"/>
    <m/>
    <m/>
    <n v="56.9"/>
    <n v="19.561"/>
  </r>
  <r>
    <d v="2011-08-08T00:00:00"/>
    <n v="0.4"/>
    <n v="0.3"/>
    <x v="436"/>
    <n v="4.8"/>
    <n v="140"/>
    <n v="376"/>
    <n v="551.04"/>
    <n v="551.04"/>
    <n v="300"/>
    <n v="0"/>
    <n v="0"/>
    <m/>
    <m/>
    <n v="56.4"/>
    <n v="19.870999999999999"/>
  </r>
  <r>
    <d v="2011-08-09T00:00:00"/>
    <n v="0.4"/>
    <n v="0.3"/>
    <x v="437"/>
    <n v="4.8"/>
    <n v="141"/>
    <n v="453"/>
    <n v="500.83199999999999"/>
    <n v="500.83199999999999"/>
    <n v="300"/>
    <n v="0"/>
    <n v="0"/>
    <m/>
    <m/>
    <n v="56.1"/>
    <n v="18.352"/>
  </r>
  <r>
    <d v="2011-08-10T00:00:00"/>
    <n v="0.3"/>
    <n v="0.3"/>
    <x v="23"/>
    <n v="4.8"/>
    <n v="142"/>
    <n v="340"/>
    <n v="524.83199999999999"/>
    <n v="524.83199999999999"/>
    <n v="300"/>
    <n v="0"/>
    <n v="0"/>
    <m/>
    <m/>
    <n v="56.3"/>
    <n v="18.709"/>
  </r>
  <r>
    <d v="2011-08-11T00:00:00"/>
    <n v="0.4"/>
    <n v="0.3"/>
    <x v="387"/>
    <n v="4.8"/>
    <n v="142"/>
    <n v="362"/>
    <n v="511.2"/>
    <n v="511.2"/>
    <n v="300"/>
    <n v="0"/>
    <n v="0"/>
    <m/>
    <m/>
    <n v="56.9"/>
    <n v="21.486999999999998"/>
  </r>
  <r>
    <d v="2011-08-12T00:00:00"/>
    <n v="0.3"/>
    <n v="0.3"/>
    <x v="438"/>
    <n v="4.8"/>
    <n v="129"/>
    <n v="389"/>
    <n v="476.78399999999999"/>
    <n v="476.78399999999999"/>
    <n v="300"/>
    <n v="0"/>
    <n v="0"/>
    <m/>
    <m/>
    <n v="57"/>
    <n v="22.329000000000001"/>
  </r>
  <r>
    <d v="2011-08-13T00:00:00"/>
    <n v="0.4"/>
    <n v="0.3"/>
    <x v="439"/>
    <n v="4.8"/>
    <n v="131"/>
    <n v="317"/>
    <n v="471.6"/>
    <n v="471.6"/>
    <n v="300"/>
    <n v="0"/>
    <n v="0"/>
    <m/>
    <m/>
    <n v="57.5"/>
    <n v="23.573"/>
  </r>
  <r>
    <d v="2011-08-14T00:00:00"/>
    <n v="0.3"/>
    <n v="0.3"/>
    <x v="440"/>
    <n v="4.8"/>
    <n v="132"/>
    <n v="350"/>
    <n v="494.20800000000003"/>
    <n v="494.20800000000003"/>
    <n v="300"/>
    <n v="0"/>
    <n v="0"/>
    <m/>
    <m/>
    <n v="57.1"/>
    <n v="22.315000000000001"/>
  </r>
  <r>
    <d v="2011-08-15T00:00:00"/>
    <n v="0.4"/>
    <n v="0.3"/>
    <x v="334"/>
    <n v="4.8"/>
    <n v="127"/>
    <n v="344"/>
    <n v="460.24799999999999"/>
    <n v="460.24799999999999"/>
    <n v="300"/>
    <n v="0"/>
    <n v="0"/>
    <m/>
    <m/>
    <n v="57.1"/>
    <n v="21.963999999999999"/>
  </r>
  <r>
    <d v="2011-08-16T00:00:00"/>
    <n v="0.5"/>
    <n v="0.3"/>
    <x v="441"/>
    <n v="4.8"/>
    <n v="124"/>
    <n v="346"/>
    <n v="502.94400000000002"/>
    <n v="502.94400000000002"/>
    <n v="300"/>
    <n v="0"/>
    <n v="0"/>
    <m/>
    <m/>
    <n v="57.2"/>
    <n v="23.634"/>
  </r>
  <r>
    <d v="2011-08-17T00:00:00"/>
    <n v="0.6"/>
    <n v="0.3"/>
    <x v="442"/>
    <n v="4.8"/>
    <n v="120"/>
    <n v="316"/>
    <n v="325.44"/>
    <n v="325.44"/>
    <n v="300"/>
    <n v="0"/>
    <n v="0"/>
    <m/>
    <m/>
    <n v="54.7"/>
    <n v="25.803000000000001"/>
  </r>
  <r>
    <d v="2011-08-18T00:00:00"/>
    <n v="0.5"/>
    <n v="0.3"/>
    <x v="443"/>
    <n v="4.8"/>
    <n v="126"/>
    <n v="312"/>
    <n v="547.34400000000005"/>
    <n v="547.34400000000005"/>
    <n v="300"/>
    <n v="0"/>
    <n v="0"/>
    <m/>
    <m/>
    <n v="57.6"/>
    <n v="26.341000000000001"/>
  </r>
  <r>
    <d v="2011-08-19T00:00:00"/>
    <n v="0.5"/>
    <n v="0.3"/>
    <x v="444"/>
    <n v="4.8"/>
    <n v="122"/>
    <n v="302"/>
    <n v="477.26400000000001"/>
    <n v="477.26400000000001"/>
    <n v="300"/>
    <n v="0"/>
    <n v="0"/>
    <m/>
    <m/>
    <n v="58.9"/>
    <n v="27.260999999999999"/>
  </r>
  <r>
    <d v="2011-08-20T00:00:00"/>
    <n v="1"/>
    <n v="0.3"/>
    <x v="445"/>
    <n v="4.8"/>
    <n v="128"/>
    <n v="310"/>
    <n v="445.44"/>
    <n v="445.44"/>
    <n v="300"/>
    <n v="0"/>
    <n v="0"/>
    <m/>
    <m/>
    <n v="58.9"/>
    <n v="27.98"/>
  </r>
  <r>
    <d v="2011-08-21T00:00:00"/>
    <n v="0.6"/>
    <n v="0.3"/>
    <x v="446"/>
    <n v="4.8"/>
    <n v="122"/>
    <n v="317"/>
    <n v="421.63200000000001"/>
    <n v="421.63200000000001"/>
    <n v="300"/>
    <n v="0"/>
    <n v="0"/>
    <m/>
    <m/>
    <n v="58.7"/>
    <n v="28.181999999999999"/>
  </r>
  <r>
    <d v="2011-08-22T00:00:00"/>
    <n v="0.6"/>
    <n v="0.3"/>
    <x v="296"/>
    <n v="4.8"/>
    <n v="116"/>
    <n v="264"/>
    <n v="348"/>
    <n v="348"/>
    <n v="300"/>
    <n v="0"/>
    <n v="0"/>
    <m/>
    <m/>
    <n v="55.2"/>
    <n v="28.71"/>
  </r>
  <r>
    <d v="2011-08-23T00:00:00"/>
    <n v="0.8"/>
    <n v="0.3"/>
    <x v="260"/>
    <n v="4.8"/>
    <n v="103"/>
    <n v="227"/>
    <n v="98.88"/>
    <n v="98.88"/>
    <n v="300"/>
    <n v="0"/>
    <n v="0"/>
    <m/>
    <m/>
    <n v="33.1"/>
    <n v="27.795000000000002"/>
  </r>
  <r>
    <d v="2011-08-24T00:00:00"/>
    <n v="0.3"/>
    <n v="0.3"/>
    <x v="207"/>
    <n v="4.8"/>
    <n v="111"/>
    <n v="357"/>
    <n v="66.599999999999994"/>
    <n v="66.599999999999994"/>
    <n v="300"/>
    <n v="0"/>
    <n v="0"/>
    <m/>
    <m/>
    <n v="32.6"/>
    <n v="25.21"/>
  </r>
  <r>
    <d v="2011-08-25T00:00:00"/>
    <n v="0.4"/>
    <n v="0.3"/>
    <x v="447"/>
    <n v="4.8"/>
    <n v="104"/>
    <n v="288"/>
    <n v="39.936"/>
    <n v="39.936"/>
    <n v="300"/>
    <n v="0"/>
    <n v="0"/>
    <m/>
    <m/>
    <n v="30.9"/>
    <n v="24.966000000000001"/>
  </r>
  <r>
    <d v="2011-08-26T00:00:00"/>
    <n v="0.4"/>
    <n v="0.3"/>
    <x v="234"/>
    <n v="4.8"/>
    <n v="109"/>
    <n v="339"/>
    <n v="68.016000000000005"/>
    <n v="68.016000000000005"/>
    <n v="300"/>
    <n v="0"/>
    <n v="0"/>
    <m/>
    <m/>
    <n v="44.7"/>
    <n v="19.02"/>
  </r>
  <r>
    <d v="2011-08-27T00:00:00"/>
    <n v="0.4"/>
    <n v="0.3"/>
    <x v="448"/>
    <n v="4.8"/>
    <n v="112"/>
    <n v="321"/>
    <n v="96.768000000000001"/>
    <n v="96.768000000000001"/>
    <n v="300"/>
    <n v="0"/>
    <n v="0"/>
    <m/>
    <m/>
    <n v="46.3"/>
    <n v="15.448"/>
  </r>
  <r>
    <d v="2011-08-28T00:00:00"/>
    <n v="0.5"/>
    <n v="0.3"/>
    <x v="449"/>
    <n v="4.8"/>
    <n v="104"/>
    <n v="301"/>
    <n v="47.423999999999999"/>
    <n v="47.423999999999999"/>
    <n v="300"/>
    <n v="0"/>
    <n v="0"/>
    <m/>
    <m/>
    <n v="26.3"/>
    <n v="18.404"/>
  </r>
  <r>
    <d v="2011-08-29T00:00:00"/>
    <m/>
    <n v="0.3"/>
    <x v="8"/>
    <n v="4.8"/>
    <n v="111"/>
    <n v="392"/>
    <n v="535.46400000000006"/>
    <n v="535.46400000000006"/>
    <n v="300"/>
    <n v="0"/>
    <n v="0"/>
    <m/>
    <m/>
    <n v="44.3"/>
    <n v="18.478000000000002"/>
  </r>
  <r>
    <d v="2011-08-30T00:00:00"/>
    <n v="1"/>
    <n v="0.3"/>
    <x v="450"/>
    <n v="4.8"/>
    <n v="125"/>
    <n v="466"/>
    <n v="510"/>
    <n v="510"/>
    <n v="300"/>
    <n v="0"/>
    <n v="0"/>
    <m/>
    <m/>
    <n v="56.2"/>
    <n v="19.25"/>
  </r>
  <r>
    <d v="2011-08-31T00:00:00"/>
    <n v="0.7"/>
    <n v="0.3"/>
    <x v="451"/>
    <n v="4.8"/>
    <n v="133"/>
    <n v="423"/>
    <n v="300.048"/>
    <n v="300.048"/>
    <n v="300"/>
    <n v="0"/>
    <n v="0"/>
    <m/>
    <m/>
    <n v="56.4"/>
    <n v="21.98"/>
  </r>
  <r>
    <d v="2011-09-01T00:00:00"/>
    <n v="0.7"/>
    <n v="0.3"/>
    <x v="452"/>
    <n v="4.8"/>
    <n v="132"/>
    <n v="343"/>
    <n v="338.976"/>
    <n v="338.976"/>
    <n v="300"/>
    <n v="0"/>
    <n v="0"/>
    <m/>
    <m/>
    <n v="56.3"/>
    <n v="22.831"/>
  </r>
  <r>
    <d v="2011-09-02T00:00:00"/>
    <n v="0.4"/>
    <n v="0.3"/>
    <x v="295"/>
    <n v="4.8"/>
    <n v="131"/>
    <n v="367"/>
    <n v="377.28"/>
    <n v="377.28"/>
    <n v="300"/>
    <n v="0"/>
    <n v="0"/>
    <m/>
    <m/>
    <n v="57.1"/>
    <n v="23.931999999999999"/>
  </r>
  <r>
    <d v="2011-09-03T00:00:00"/>
    <n v="0.4"/>
    <n v="0.3"/>
    <x v="453"/>
    <n v="4.8"/>
    <n v="131"/>
    <n v="372"/>
    <n v="421.29599999999999"/>
    <n v="421.29599999999999"/>
    <n v="300"/>
    <n v="0"/>
    <n v="0"/>
    <m/>
    <m/>
    <n v="56.2"/>
    <n v="21.498000000000001"/>
  </r>
  <r>
    <d v="2011-09-04T00:00:00"/>
    <n v="0.5"/>
    <n v="0.3"/>
    <x v="454"/>
    <n v="4.8"/>
    <n v="140"/>
    <n v="403"/>
    <n v="443.52"/>
    <n v="443.52"/>
    <n v="300"/>
    <n v="0"/>
    <n v="0"/>
    <m/>
    <m/>
    <n v="55.8"/>
    <n v="20.199000000000002"/>
  </r>
  <r>
    <d v="2011-09-05T00:00:00"/>
    <n v="0.3"/>
    <n v="0.3"/>
    <x v="455"/>
    <n v="4.8"/>
    <n v="146"/>
    <n v="366"/>
    <n v="438"/>
    <n v="438"/>
    <n v="300"/>
    <n v="0"/>
    <n v="0"/>
    <m/>
    <m/>
    <n v="55.2"/>
    <n v="18.010999999999999"/>
  </r>
  <r>
    <d v="2011-09-06T00:00:00"/>
    <n v="0.5"/>
    <n v="0.3"/>
    <x v="456"/>
    <n v="4.8"/>
    <n v="146"/>
    <n v="427"/>
    <n v="434.49599999999998"/>
    <n v="434.49599999999998"/>
    <n v="300"/>
    <n v="0"/>
    <n v="0"/>
    <m/>
    <m/>
    <n v="55.3"/>
    <n v="18.370999999999999"/>
  </r>
  <r>
    <d v="2011-09-07T00:00:00"/>
    <n v="0.5"/>
    <n v="0.3"/>
    <x v="388"/>
    <n v="4.8"/>
    <n v="148"/>
    <n v="422"/>
    <n v="380.06400000000002"/>
    <n v="380.06400000000002"/>
    <n v="300"/>
    <n v="0"/>
    <n v="0"/>
    <m/>
    <m/>
    <n v="54.6"/>
    <n v="19.074000000000002"/>
  </r>
  <r>
    <d v="2011-09-08T00:00:00"/>
    <n v="0.4"/>
    <n v="0.3"/>
    <x v="457"/>
    <n v="4.8"/>
    <n v="146"/>
    <n v="432"/>
    <n v="423.98399999999998"/>
    <n v="423.98399999999998"/>
    <n v="300"/>
    <n v="0"/>
    <n v="0"/>
    <m/>
    <m/>
    <n v="55.5"/>
    <n v="19.96"/>
  </r>
  <r>
    <d v="2011-09-09T00:00:00"/>
    <n v="0.3"/>
    <n v="0.3"/>
    <x v="400"/>
    <n v="4.8"/>
    <n v="135"/>
    <n v="383"/>
    <n v="395.28"/>
    <n v="395.28"/>
    <n v="300"/>
    <n v="0"/>
    <n v="0"/>
    <m/>
    <m/>
    <n v="56.1"/>
    <n v="22.134"/>
  </r>
  <r>
    <d v="2011-09-10T00:00:00"/>
    <n v="0.4"/>
    <n v="0.3"/>
    <x v="387"/>
    <n v="4.8"/>
    <n v="139"/>
    <n v="362"/>
    <n v="400.32"/>
    <n v="400.32"/>
    <n v="300"/>
    <n v="0"/>
    <n v="0"/>
    <m/>
    <m/>
    <n v="56.4"/>
    <n v="23.404"/>
  </r>
  <r>
    <d v="2011-09-11T00:00:00"/>
    <n v="0.4"/>
    <n v="0.3"/>
    <x v="365"/>
    <n v="4.8"/>
    <n v="140"/>
    <n v="383"/>
    <n v="403.2"/>
    <n v="403.2"/>
    <n v="300"/>
    <n v="0"/>
    <n v="0"/>
    <m/>
    <m/>
    <n v="56.2"/>
    <n v="23.041"/>
  </r>
  <r>
    <d v="2011-09-12T00:00:00"/>
    <n v="0.3"/>
    <n v="0.3"/>
    <x v="433"/>
    <n v="4.8"/>
    <n v="141"/>
    <n v="515"/>
    <n v="402.69600000000003"/>
    <n v="402.69600000000003"/>
    <n v="300"/>
    <n v="0"/>
    <n v="0"/>
    <m/>
    <m/>
    <n v="56.1"/>
    <n v="20.053999999999998"/>
  </r>
  <r>
    <d v="2011-09-13T00:00:00"/>
    <n v="0.3"/>
    <n v="0.3"/>
    <x v="458"/>
    <n v="4.8"/>
    <n v="135"/>
    <n v="531"/>
    <n v="379.08"/>
    <n v="379.08"/>
    <n v="300"/>
    <n v="0"/>
    <n v="0"/>
    <m/>
    <m/>
    <n v="55.4"/>
    <n v="21.155999999999999"/>
  </r>
  <r>
    <d v="2011-09-14T00:00:00"/>
    <n v="0.2"/>
    <n v="0.3"/>
    <x v="459"/>
    <n v="4.8"/>
    <n v="131"/>
    <n v="447"/>
    <n v="455.88"/>
    <n v="455.88"/>
    <n v="300"/>
    <n v="0"/>
    <n v="0"/>
    <m/>
    <m/>
    <n v="54.7"/>
    <n v="19.11"/>
  </r>
  <r>
    <d v="2011-09-15T00:00:00"/>
    <n v="0.5"/>
    <n v="0.3"/>
    <x v="273"/>
    <n v="4.8"/>
    <n v="132"/>
    <n v="395"/>
    <n v="411.84"/>
    <n v="411.84"/>
    <n v="300"/>
    <n v="0"/>
    <n v="0"/>
    <m/>
    <m/>
    <n v="55.9"/>
    <n v="20.911000000000001"/>
  </r>
  <r>
    <d v="2011-09-16T00:00:00"/>
    <n v="0.5"/>
    <n v="0.3"/>
    <x v="460"/>
    <n v="4.8"/>
    <n v="135"/>
    <n v="400"/>
    <n v="398.52"/>
    <n v="398.52"/>
    <n v="300"/>
    <n v="0"/>
    <n v="0"/>
    <m/>
    <m/>
    <n v="55.9"/>
    <n v="21.692"/>
  </r>
  <r>
    <d v="2011-09-17T00:00:00"/>
    <n v="0.5"/>
    <n v="0.3"/>
    <x v="461"/>
    <n v="4.8"/>
    <n v="139"/>
    <n v="373"/>
    <n v="390.31200000000001"/>
    <n v="390.31200000000001"/>
    <n v="300"/>
    <n v="0"/>
    <n v="0"/>
    <m/>
    <m/>
    <n v="55.2"/>
    <n v="18.957999999999998"/>
  </r>
  <r>
    <d v="2011-09-18T00:00:00"/>
    <n v="0.4"/>
    <n v="0.3"/>
    <x v="462"/>
    <n v="4.8"/>
    <n v="142"/>
    <n v="380"/>
    <n v="371.47199999999998"/>
    <n v="371.47199999999998"/>
    <n v="300"/>
    <n v="0"/>
    <n v="0"/>
    <m/>
    <m/>
    <n v="53.1"/>
    <n v="12.007999999999999"/>
  </r>
  <r>
    <d v="2011-09-19T00:00:00"/>
    <n v="0.1"/>
    <n v="0.3"/>
    <x v="463"/>
    <n v="4.8"/>
    <n v="139"/>
    <n v="400"/>
    <n v="373.63200000000001"/>
    <n v="373.63200000000001"/>
    <n v="300"/>
    <n v="0"/>
    <n v="0"/>
    <m/>
    <m/>
    <n v="52.6"/>
    <n v="11.451000000000001"/>
  </r>
  <r>
    <d v="2011-09-20T00:00:00"/>
    <n v="0.3"/>
    <n v="0.3"/>
    <x v="464"/>
    <n v="4.8"/>
    <n v="142"/>
    <n v="394"/>
    <n v="391.92"/>
    <n v="391.92"/>
    <n v="300"/>
    <n v="0"/>
    <n v="0"/>
    <m/>
    <m/>
    <n v="51.8"/>
    <n v="14.289"/>
  </r>
  <r>
    <d v="2011-09-21T00:00:00"/>
    <n v="0.4"/>
    <n v="0.3"/>
    <x v="465"/>
    <n v="4.8"/>
    <n v="137"/>
    <n v="642"/>
    <n v="384.69600000000003"/>
    <n v="384.69600000000003"/>
    <n v="300"/>
    <n v="0"/>
    <n v="0"/>
    <m/>
    <m/>
    <n v="54"/>
    <n v="16.256"/>
  </r>
  <r>
    <d v="2011-09-22T00:00:00"/>
    <n v="0.6"/>
    <n v="0.3"/>
    <x v="466"/>
    <n v="4.8"/>
    <n v="132"/>
    <n v="376"/>
    <n v="399.16800000000001"/>
    <n v="399.16800000000001"/>
    <n v="300"/>
    <n v="0"/>
    <n v="0"/>
    <m/>
    <m/>
    <n v="54.5"/>
    <n v="17.609000000000002"/>
  </r>
  <r>
    <d v="2011-09-23T00:00:00"/>
    <n v="0.2"/>
    <n v="0.3"/>
    <x v="467"/>
    <n v="4.8"/>
    <n v="135"/>
    <n v="403"/>
    <n v="372.6"/>
    <n v="372.6"/>
    <n v="300"/>
    <n v="0"/>
    <n v="0"/>
    <m/>
    <m/>
    <n v="55.2"/>
    <n v="18.123000000000001"/>
  </r>
  <r>
    <d v="2011-09-24T00:00:00"/>
    <n v="0.2"/>
    <n v="0.3"/>
    <x v="468"/>
    <n v="4.8"/>
    <n v="142"/>
    <n v="401"/>
    <n v="391.92"/>
    <n v="391.92"/>
    <n v="300"/>
    <n v="0"/>
    <n v="0"/>
    <m/>
    <m/>
    <n v="55.4"/>
    <n v="19.454000000000001"/>
  </r>
  <r>
    <d v="2011-09-25T00:00:00"/>
    <n v="0.2"/>
    <n v="0.3"/>
    <x v="469"/>
    <n v="4.8"/>
    <n v="140"/>
    <n v="385"/>
    <n v="366.24"/>
    <n v="366.24"/>
    <n v="300"/>
    <n v="0"/>
    <n v="0"/>
    <m/>
    <m/>
    <n v="54.8"/>
    <n v="19.068999999999999"/>
  </r>
  <r>
    <d v="2011-09-26T00:00:00"/>
    <m/>
    <n v="0.3"/>
    <x v="8"/>
    <n v="4.8"/>
    <n v="139"/>
    <n v="525"/>
    <n v="366.96"/>
    <n v="366.96"/>
    <n v="300"/>
    <n v="0"/>
    <n v="0"/>
    <m/>
    <m/>
    <n v="55.4"/>
    <n v="19.72"/>
  </r>
  <r>
    <d v="2011-09-27T00:00:00"/>
    <n v="0.5"/>
    <n v="0.3"/>
    <x v="470"/>
    <n v="4.8"/>
    <n v="138"/>
    <n v="377"/>
    <n v="351.072"/>
    <n v="351.072"/>
    <n v="300"/>
    <n v="0"/>
    <n v="0"/>
    <m/>
    <m/>
    <n v="55.4"/>
    <n v="19.622"/>
  </r>
  <r>
    <d v="2011-09-28T00:00:00"/>
    <n v="0.5"/>
    <n v="0.3"/>
    <x v="471"/>
    <n v="4.8"/>
    <n v="138"/>
    <n v="393"/>
    <n v="284.83199999999999"/>
    <n v="284.83199999999999"/>
    <n v="300"/>
    <n v="0"/>
    <n v="0"/>
    <m/>
    <m/>
    <n v="53.4"/>
    <n v="19.89"/>
  </r>
  <r>
    <d v="2011-09-29T00:00:00"/>
    <n v="0.5"/>
    <n v="0.3"/>
    <x v="416"/>
    <n v="4.8"/>
    <n v="135"/>
    <n v="368"/>
    <n v="327.24"/>
    <n v="327.24"/>
    <n v="300"/>
    <n v="0"/>
    <n v="0"/>
    <m/>
    <m/>
    <n v="54.9"/>
    <n v="19.771999999999998"/>
  </r>
  <r>
    <d v="2011-09-30T00:00:00"/>
    <n v="0.3"/>
    <n v="0.3"/>
    <x v="472"/>
    <n v="4.8"/>
    <n v="135"/>
    <n v="380"/>
    <n v="385.56"/>
    <n v="385.56"/>
    <n v="300"/>
    <n v="0"/>
    <n v="0"/>
    <m/>
    <m/>
    <n v="53.7"/>
    <n v="19.722000000000001"/>
  </r>
  <r>
    <d v="2011-10-01T00:00:00"/>
    <n v="0.5"/>
    <n v="0.3"/>
    <x v="473"/>
    <n v="4.8"/>
    <n v="141"/>
    <n v="448"/>
    <n v="368.85599999999999"/>
    <n v="368.85599999999999"/>
    <n v="300"/>
    <n v="0"/>
    <n v="0"/>
    <m/>
    <m/>
    <n v="55.5"/>
    <n v="19.693000000000001"/>
  </r>
  <r>
    <d v="2011-10-02T00:00:00"/>
    <n v="0.4"/>
    <n v="0.3"/>
    <x v="453"/>
    <n v="4.8"/>
    <n v="141"/>
    <n v="372"/>
    <n v="314.71199999999999"/>
    <n v="314.71199999999999"/>
    <n v="300"/>
    <n v="0"/>
    <n v="0"/>
    <m/>
    <m/>
    <n v="55.7"/>
    <n v="19.564"/>
  </r>
  <r>
    <d v="2011-10-03T00:00:00"/>
    <n v="0.3"/>
    <n v="0.3"/>
    <x v="76"/>
    <n v="4.8"/>
    <n v="135"/>
    <n v="385"/>
    <n v="343.44"/>
    <n v="343.44"/>
    <n v="300"/>
    <n v="0"/>
    <n v="0"/>
    <m/>
    <m/>
    <n v="55.5"/>
    <n v="19.364999999999998"/>
  </r>
  <r>
    <d v="2011-10-04T00:00:00"/>
    <n v="0.2"/>
    <n v="0.3"/>
    <x v="281"/>
    <n v="4.8"/>
    <n v="135"/>
    <n v="392"/>
    <n v="372.6"/>
    <n v="372.6"/>
    <n v="300"/>
    <n v="0"/>
    <n v="0"/>
    <m/>
    <m/>
    <n v="54.9"/>
    <n v="18.43"/>
  </r>
  <r>
    <d v="2011-10-05T00:00:00"/>
    <n v="0.3"/>
    <n v="0.3"/>
    <x v="474"/>
    <n v="4.8"/>
    <n v="135"/>
    <n v="454"/>
    <n v="285.12"/>
    <n v="285.12"/>
    <n v="300"/>
    <n v="0"/>
    <n v="0"/>
    <m/>
    <m/>
    <n v="54.3"/>
    <n v="17.245999999999999"/>
  </r>
  <r>
    <d v="2011-10-06T00:00:00"/>
    <n v="0.3"/>
    <n v="0.3"/>
    <x v="475"/>
    <n v="4.8"/>
    <n v="140"/>
    <n v="401"/>
    <n v="285.60000000000002"/>
    <n v="285.60000000000002"/>
    <n v="300"/>
    <n v="0"/>
    <n v="0"/>
    <m/>
    <m/>
    <n v="54.1"/>
    <n v="17.754000000000001"/>
  </r>
  <r>
    <d v="2011-10-07T00:00:00"/>
    <n v="0.3"/>
    <n v="0.3"/>
    <x v="259"/>
    <n v="4.8"/>
    <n v="143"/>
    <n v="444"/>
    <n v="240.24"/>
    <n v="240.24"/>
    <n v="300"/>
    <n v="0"/>
    <n v="0"/>
    <m/>
    <m/>
    <n v="52.2"/>
    <n v="11.132"/>
  </r>
  <r>
    <d v="2011-10-08T00:00:00"/>
    <n v="0.3"/>
    <n v="0.3"/>
    <x v="476"/>
    <n v="4.8"/>
    <n v="138"/>
    <n v="416"/>
    <n v="215.28"/>
    <n v="215.28"/>
    <n v="300"/>
    <n v="0"/>
    <n v="0"/>
    <m/>
    <m/>
    <n v="51.9"/>
    <n v="9.0050000000000008"/>
  </r>
  <r>
    <d v="2011-10-09T00:00:00"/>
    <n v="0.3"/>
    <n v="0.3"/>
    <x v="464"/>
    <n v="4.8"/>
    <n v="138"/>
    <n v="394"/>
    <n v="268.27199999999999"/>
    <n v="268.27199999999999"/>
    <n v="300"/>
    <n v="0"/>
    <n v="0"/>
    <m/>
    <m/>
    <n v="52.2"/>
    <n v="12.375"/>
  </r>
  <r>
    <d v="2011-10-10T00:00:00"/>
    <n v="0.4"/>
    <n v="0.3"/>
    <x v="477"/>
    <n v="4.8"/>
    <n v="142"/>
    <n v="393"/>
    <n v="306.72000000000003"/>
    <n v="306.72000000000003"/>
    <n v="300"/>
    <n v="0"/>
    <n v="0"/>
    <m/>
    <m/>
    <n v="53"/>
    <n v="14.416"/>
  </r>
  <r>
    <d v="2011-10-11T00:00:00"/>
    <n v="0.2"/>
    <n v="0.3"/>
    <x v="440"/>
    <n v="4.8"/>
    <n v="142"/>
    <n v="525"/>
    <n v="391.92"/>
    <n v="391.92"/>
    <n v="300"/>
    <n v="0"/>
    <n v="0"/>
    <m/>
    <m/>
    <n v="53.7"/>
    <n v="15.707000000000001"/>
  </r>
  <r>
    <d v="2011-10-12T00:00:00"/>
    <n v="0.4"/>
    <n v="0.3"/>
    <x v="159"/>
    <n v="4.8"/>
    <n v="136"/>
    <n v="403"/>
    <n v="427.584"/>
    <n v="427.584"/>
    <n v="300"/>
    <n v="0"/>
    <n v="0"/>
    <m/>
    <m/>
    <n v="52.6"/>
    <n v="15.225"/>
  </r>
  <r>
    <d v="2011-10-13T00:00:00"/>
    <n v="0.4"/>
    <n v="0.3"/>
    <x v="310"/>
    <n v="4.8"/>
    <n v="136"/>
    <n v="418"/>
    <n v="427.584"/>
    <n v="427.584"/>
    <n v="300"/>
    <n v="0"/>
    <n v="0"/>
    <m/>
    <m/>
    <n v="53.8"/>
    <n v="16.055"/>
  </r>
  <r>
    <d v="2011-10-14T00:00:00"/>
    <n v="0.4"/>
    <n v="0.3"/>
    <x v="478"/>
    <n v="4.8"/>
    <n v="128"/>
    <n v="490"/>
    <n v="365.56799999999998"/>
    <n v="365.56799999999998"/>
    <n v="300"/>
    <n v="0"/>
    <n v="0"/>
    <m/>
    <m/>
    <n v="53.6"/>
    <n v="13.875"/>
  </r>
  <r>
    <d v="2011-10-15T00:00:00"/>
    <n v="0.4"/>
    <n v="0.3"/>
    <x v="479"/>
    <n v="4.8"/>
    <n v="134"/>
    <n v="415"/>
    <n v="418.08"/>
    <n v="418.08"/>
    <n v="300"/>
    <n v="0"/>
    <n v="0"/>
    <m/>
    <m/>
    <n v="53.5"/>
    <n v="13.445"/>
  </r>
  <r>
    <d v="2011-10-16T00:00:00"/>
    <n v="0.4"/>
    <n v="0.3"/>
    <x v="480"/>
    <n v="4.8"/>
    <n v="134"/>
    <n v="406"/>
    <n v="418.08"/>
    <n v="418.08"/>
    <n v="300"/>
    <n v="0"/>
    <n v="0"/>
    <m/>
    <m/>
    <n v="53.5"/>
    <n v="13.2"/>
  </r>
  <r>
    <d v="2011-10-17T00:00:00"/>
    <n v="0.3"/>
    <n v="0.3"/>
    <x v="481"/>
    <n v="4.8"/>
    <n v="137"/>
    <n v="519"/>
    <n v="315.64800000000002"/>
    <n v="315.64800000000002"/>
    <n v="300"/>
    <n v="0"/>
    <n v="0"/>
    <m/>
    <m/>
    <n v="52.6"/>
    <n v="12.856999999999999"/>
  </r>
  <r>
    <d v="2011-10-18T00:00:00"/>
    <n v="0.4"/>
    <n v="0.3"/>
    <x v="311"/>
    <n v="4.8"/>
    <n v="139"/>
    <n v="410"/>
    <n v="340.27199999999999"/>
    <n v="340.27199999999999"/>
    <n v="300"/>
    <n v="0"/>
    <n v="0"/>
    <m/>
    <m/>
    <n v="52.3"/>
    <n v="13.891"/>
  </r>
  <r>
    <d v="2011-10-19T00:00:00"/>
    <n v="0.2"/>
    <n v="0.3"/>
    <x v="482"/>
    <n v="4.8"/>
    <n v="140"/>
    <n v="424"/>
    <n v="433.44"/>
    <n v="433.44"/>
    <n v="300"/>
    <n v="0"/>
    <n v="0"/>
    <m/>
    <m/>
    <n v="51.5"/>
    <n v="10.875"/>
  </r>
  <r>
    <d v="2011-10-20T00:00:00"/>
    <n v="0.3"/>
    <n v="0.3"/>
    <x v="483"/>
    <n v="4.8"/>
    <n v="137"/>
    <n v="412"/>
    <n v="381.40800000000002"/>
    <n v="381.40800000000002"/>
    <n v="300"/>
    <n v="0"/>
    <n v="0"/>
    <m/>
    <m/>
    <n v="50.3"/>
    <n v="8.5399999999999991"/>
  </r>
  <r>
    <d v="2011-10-21T00:00:00"/>
    <n v="0.5"/>
    <n v="0.3"/>
    <x v="484"/>
    <n v="4.8"/>
    <n v="136"/>
    <n v="406"/>
    <n v="408"/>
    <n v="408"/>
    <n v="300"/>
    <n v="0"/>
    <n v="0"/>
    <m/>
    <m/>
    <n v="52.2"/>
    <n v="7.7850000000000001"/>
  </r>
  <r>
    <d v="2011-10-22T00:00:00"/>
    <n v="0.5"/>
    <n v="0.3"/>
    <x v="485"/>
    <n v="4.8"/>
    <n v="139"/>
    <n v="413"/>
    <n v="430.34399999999999"/>
    <n v="430.34399999999999"/>
    <n v="300"/>
    <n v="0"/>
    <n v="0"/>
    <m/>
    <m/>
    <n v="52.3"/>
    <n v="8.5890000000000004"/>
  </r>
  <r>
    <d v="2011-10-23T00:00:00"/>
    <n v="0.9"/>
    <n v="0.3"/>
    <x v="486"/>
    <n v="4.8"/>
    <n v="146"/>
    <n v="491"/>
    <n v="413.47199999999998"/>
    <n v="413.47199999999998"/>
    <n v="300"/>
    <n v="0"/>
    <n v="0"/>
    <m/>
    <m/>
    <n v="53"/>
    <n v="10.298999999999999"/>
  </r>
  <r>
    <d v="2011-10-24T00:00:00"/>
    <n v="0.5"/>
    <n v="0.3"/>
    <x v="487"/>
    <n v="4.8"/>
    <n v="121"/>
    <n v="479"/>
    <n v="392.04"/>
    <n v="392.04"/>
    <n v="300"/>
    <n v="0"/>
    <n v="0"/>
    <m/>
    <m/>
    <n v="53.1"/>
    <n v="16.233000000000001"/>
  </r>
  <r>
    <d v="2011-10-25T00:00:00"/>
    <n v="0.4"/>
    <n v="0.3"/>
    <x v="348"/>
    <n v="4.8"/>
    <n v="107"/>
    <n v="525"/>
    <n v="264.50400000000002"/>
    <n v="264.50400000000002"/>
    <n v="300"/>
    <n v="0"/>
    <n v="0"/>
    <m/>
    <m/>
    <n v="44.8"/>
    <n v="13.84"/>
  </r>
  <r>
    <d v="2011-10-26T00:00:00"/>
    <n v="0.3"/>
    <n v="0.3"/>
    <x v="488"/>
    <n v="4.8"/>
    <n v="100"/>
    <n v="626"/>
    <n v="156"/>
    <n v="156"/>
    <n v="300"/>
    <n v="0"/>
    <n v="0"/>
    <m/>
    <m/>
    <n v="41"/>
    <n v="11.583"/>
  </r>
  <r>
    <d v="2011-10-27T00:00:00"/>
    <n v="0.2"/>
    <n v="0.3"/>
    <x v="489"/>
    <n v="4.8"/>
    <n v="124"/>
    <n v="383"/>
    <n v="122.01600000000001"/>
    <n v="122.01600000000001"/>
    <n v="300"/>
    <n v="0"/>
    <n v="0"/>
    <m/>
    <m/>
    <n v="38.1"/>
    <n v="13.351000000000001"/>
  </r>
  <r>
    <d v="2011-10-28T00:00:00"/>
    <n v="0.5"/>
    <n v="0.3"/>
    <x v="490"/>
    <n v="4.8"/>
    <n v="118"/>
    <n v="344"/>
    <s v=""/>
    <e v="#VALUE!"/>
    <n v="300"/>
    <n v="0"/>
    <n v="0"/>
    <m/>
    <m/>
    <n v="30.2"/>
    <n v="13.95"/>
  </r>
  <r>
    <d v="2011-10-29T00:00:00"/>
    <n v="0.4"/>
    <n v="0.3"/>
    <x v="315"/>
    <n v="4.8"/>
    <n v="116"/>
    <n v="402"/>
    <s v=""/>
    <e v="#VALUE!"/>
    <n v="300"/>
    <n v="0"/>
    <n v="0"/>
    <m/>
    <m/>
    <n v="36.6"/>
    <n v="13.699"/>
  </r>
  <r>
    <d v="2011-10-30T00:00:00"/>
    <n v="0.5"/>
    <n v="0.3"/>
    <x v="491"/>
    <n v="4.8"/>
    <n v="118"/>
    <n v="345"/>
    <s v=""/>
    <e v="#VALUE!"/>
    <n v="300"/>
    <n v="0"/>
    <n v="0"/>
    <m/>
    <m/>
    <n v="47.3"/>
    <n v="14.593999999999999"/>
  </r>
  <r>
    <d v="2011-10-31T00:00:00"/>
    <n v="0.1"/>
    <n v="0.3"/>
    <x v="492"/>
    <n v="4.8"/>
    <n v="117"/>
    <n v="349"/>
    <n v="75.816000000000003"/>
    <n v="75.816000000000003"/>
    <n v="300"/>
    <n v="0"/>
    <n v="0"/>
    <m/>
    <m/>
    <n v="47.5"/>
    <n v="13.920999999999999"/>
  </r>
  <r>
    <d v="2011-11-01T00:00:00"/>
    <n v="0.1"/>
    <n v="0.3"/>
    <x v="221"/>
    <n v="4.8"/>
    <n v="112"/>
    <n v="410"/>
    <n v="72.575999999999993"/>
    <n v="72.575999999999993"/>
    <n v="300"/>
    <n v="0"/>
    <n v="0"/>
    <m/>
    <m/>
    <n v="47.6"/>
    <n v="14.683"/>
  </r>
  <r>
    <d v="2011-11-02T00:00:00"/>
    <n v="0.1"/>
    <n v="0.3"/>
    <x v="493"/>
    <n v="4.8"/>
    <n v="118"/>
    <n v="322"/>
    <n v="76.463999999999999"/>
    <n v="76.463999999999999"/>
    <n v="300"/>
    <n v="0"/>
    <n v="0"/>
    <m/>
    <m/>
    <n v="35.1"/>
    <n v="18.738"/>
  </r>
  <r>
    <d v="2011-11-03T00:00:00"/>
    <n v="0.1"/>
    <n v="0.3"/>
    <x v="494"/>
    <n v="4.8"/>
    <n v="119"/>
    <n v="414"/>
    <n v="54.264000000000003"/>
    <n v="54.264000000000003"/>
    <n v="300"/>
    <n v="0"/>
    <n v="0"/>
    <m/>
    <m/>
    <n v="22.1"/>
    <n v="19.97"/>
  </r>
  <r>
    <d v="2011-11-04T00:00:00"/>
    <n v="0.1"/>
    <n v="0.3"/>
    <x v="495"/>
    <n v="4.8"/>
    <n v="107"/>
    <n v="364"/>
    <n v="46.223999999999997"/>
    <n v="46.223999999999997"/>
    <n v="300"/>
    <n v="0"/>
    <n v="0"/>
    <m/>
    <m/>
    <n v="18.2"/>
    <n v="14.763"/>
  </r>
  <r>
    <d v="2011-11-05T00:00:00"/>
    <n v="0.1"/>
    <n v="0.3"/>
    <x v="496"/>
    <n v="4.8"/>
    <n v="94"/>
    <n v="473"/>
    <n v="22.56"/>
    <n v="22.56"/>
    <n v="300"/>
    <n v="0"/>
    <n v="0"/>
    <m/>
    <m/>
    <n v="15.6"/>
    <n v="13.028"/>
  </r>
  <r>
    <d v="2011-11-06T00:00:00"/>
    <n v="0.1"/>
    <n v="0.3"/>
    <x v="497"/>
    <n v="4.8"/>
    <n v="94"/>
    <n v="203"/>
    <n v="33.840000000000003"/>
    <n v="33.840000000000003"/>
    <n v="300"/>
    <n v="0"/>
    <n v="0"/>
    <m/>
    <m/>
    <n v="15"/>
    <n v="13.134"/>
  </r>
  <r>
    <d v="2011-11-07T00:00:00"/>
    <n v="0.1"/>
    <n v="0.3"/>
    <x v="498"/>
    <n v="4.8"/>
    <n v="98"/>
    <n v="312"/>
    <n v="35.28"/>
    <n v="35.28"/>
    <n v="300"/>
    <n v="0"/>
    <n v="0"/>
    <m/>
    <m/>
    <n v="42.7"/>
    <n v="13.113"/>
  </r>
  <r>
    <d v="2011-11-08T00:00:00"/>
    <n v="0.1"/>
    <n v="0.3"/>
    <x v="499"/>
    <n v="4.8"/>
    <n v="105"/>
    <n v="338"/>
    <n v="68.040000000000006"/>
    <n v="68.040000000000006"/>
    <n v="300"/>
    <n v="0"/>
    <n v="0"/>
    <m/>
    <m/>
    <n v="53.5"/>
    <n v="12.597"/>
  </r>
  <r>
    <d v="2011-11-09T00:00:00"/>
    <n v="0.1"/>
    <n v="0.3"/>
    <x v="500"/>
    <n v="4.8"/>
    <n v="100"/>
    <n v="425"/>
    <n v="52.8"/>
    <n v="52.8"/>
    <n v="300"/>
    <n v="0"/>
    <n v="0"/>
    <m/>
    <m/>
    <n v="33.9"/>
    <n v="12.22"/>
  </r>
  <r>
    <d v="2011-11-10T00:00:00"/>
    <n v="0.2"/>
    <n v="0.3"/>
    <x v="501"/>
    <n v="4.8"/>
    <n v="102"/>
    <n v="341"/>
    <n v="90.575999999999993"/>
    <n v="90.575999999999993"/>
    <n v="300"/>
    <n v="0"/>
    <n v="0"/>
    <m/>
    <m/>
    <n v="33.4"/>
    <n v="11.132"/>
  </r>
  <r>
    <d v="2011-11-11T00:00:00"/>
    <n v="1.2"/>
    <n v="0.3"/>
    <x v="502"/>
    <n v="4.8"/>
    <n v="112"/>
    <n v="388"/>
    <n v="454.27199999999999"/>
    <n v="454.27199999999999"/>
    <n v="300"/>
    <n v="0"/>
    <n v="0"/>
    <n v="3.0276046304541415"/>
    <m/>
    <n v="50.5"/>
    <n v="10.015000000000001"/>
  </r>
  <r>
    <d v="2011-11-12T00:00:00"/>
    <n v="0.2"/>
    <n v="0.3"/>
    <x v="65"/>
    <n v="4.8"/>
    <n v="115"/>
    <n v="446"/>
    <n v="510.6"/>
    <n v="510.6"/>
    <n v="300"/>
    <n v="0"/>
    <n v="0"/>
    <n v="0.78975870991034369"/>
    <m/>
    <n v="52.2"/>
    <n v="9.5839999999999996"/>
  </r>
  <r>
    <d v="2011-11-13T00:00:00"/>
    <n v="1.6"/>
    <n v="0.3"/>
    <x v="503"/>
    <n v="4.8"/>
    <n v="113"/>
    <n v="422"/>
    <n v="387.81599999999997"/>
    <n v="387.81599999999997"/>
    <n v="300"/>
    <n v="0"/>
    <n v="0"/>
    <n v="0.50234644403536521"/>
    <m/>
    <n v="52.5"/>
    <n v="7.8760000000000003"/>
  </r>
  <r>
    <d v="2011-11-14T00:00:00"/>
    <n v="0.2"/>
    <n v="0.3"/>
    <x v="504"/>
    <n v="4.8"/>
    <n v="120"/>
    <n v="214"/>
    <n v="535.67999999999995"/>
    <n v="535.67999999999995"/>
    <n v="300"/>
    <n v="0"/>
    <n v="0"/>
    <n v="0.55264844083724918"/>
    <m/>
    <n v="52.4"/>
    <n v="6.4059999999999997"/>
  </r>
  <r>
    <d v="2011-11-15T00:00:00"/>
    <n v="0.4"/>
    <n v="0.3"/>
    <x v="505"/>
    <n v="4.8"/>
    <n v="122"/>
    <n v="427"/>
    <n v="477.26400000000001"/>
    <n v="477.26400000000001"/>
    <n v="300"/>
    <n v="0"/>
    <n v="0"/>
    <n v="0.61860217613532931"/>
    <m/>
    <n v="51.8"/>
    <n v="5.2069999999999999"/>
  </r>
  <r>
    <d v="2011-11-16T00:00:00"/>
    <n v="0.3"/>
    <n v="0.3"/>
    <x v="506"/>
    <n v="4.8"/>
    <n v="118"/>
    <n v="526"/>
    <n v="438.96"/>
    <n v="438.96"/>
    <n v="300"/>
    <n v="0"/>
    <n v="0"/>
    <n v="0.61356337060712762"/>
    <m/>
    <n v="51.3"/>
    <n v="5.29"/>
  </r>
  <r>
    <d v="2011-11-17T00:00:00"/>
    <n v="0.2"/>
    <n v="0.3"/>
    <x v="507"/>
    <n v="4.8"/>
    <n v="116"/>
    <n v="422"/>
    <n v="381.40800000000002"/>
    <n v="381.40800000000002"/>
    <n v="300"/>
    <n v="0"/>
    <n v="0"/>
    <n v="0.53567117334620951"/>
    <m/>
    <n v="52.2"/>
    <n v="6.1749999999999998"/>
  </r>
  <r>
    <d v="2011-11-18T00:00:00"/>
    <m/>
    <n v="0.3"/>
    <x v="8"/>
    <n v="4.8"/>
    <n v="122"/>
    <n v="403"/>
    <n v="307.44"/>
    <n v="307.44"/>
    <n v="300"/>
    <n v="0"/>
    <n v="0"/>
    <n v="0.49491468904574015"/>
    <m/>
    <n v="52.8"/>
    <n v="5.9370000000000003"/>
  </r>
  <r>
    <d v="2011-11-19T00:00:00"/>
    <m/>
    <n v="0.3"/>
    <x v="8"/>
    <n v="4.8"/>
    <n v="126"/>
    <n v="406"/>
    <n v="184.464"/>
    <n v="184.464"/>
    <n v="300"/>
    <n v="0"/>
    <n v="0"/>
    <n v="0.39680799754461354"/>
    <m/>
    <n v="48.7"/>
    <n v="7.6959999999999997"/>
  </r>
  <r>
    <d v="2011-11-20T00:00:00"/>
    <m/>
    <n v="0.3"/>
    <x v="8"/>
    <n v="4.8"/>
    <n v="125"/>
    <n v="397"/>
    <n v="213"/>
    <n v="213"/>
    <n v="300"/>
    <n v="0"/>
    <n v="0"/>
    <n v="0.89530942268787106"/>
    <m/>
    <n v="50.1"/>
    <n v="8.8670000000000009"/>
  </r>
  <r>
    <d v="2011-11-21T00:00:00"/>
    <n v="0.8"/>
    <n v="0.3"/>
    <x v="508"/>
    <n v="4.8"/>
    <n v="124"/>
    <n v="379"/>
    <n v="232.12799999999999"/>
    <n v="232.12799999999999"/>
    <n v="300"/>
    <n v="0"/>
    <n v="0"/>
    <n v="0.68128430585740474"/>
    <m/>
    <n v="52.4"/>
    <n v="8.6069999999999993"/>
  </r>
  <r>
    <d v="2011-11-22T00:00:00"/>
    <n v="0.4"/>
    <n v="0.3"/>
    <x v="477"/>
    <n v="4.8"/>
    <n v="122"/>
    <n v="393"/>
    <n v="240.096"/>
    <n v="240.096"/>
    <n v="300"/>
    <n v="0"/>
    <n v="0"/>
    <n v="0.92455557904721652"/>
    <m/>
    <n v="51.5"/>
    <n v="7.7930000000000001"/>
  </r>
  <r>
    <d v="2011-11-23T00:00:00"/>
    <n v="0.4"/>
    <n v="0.3"/>
    <x v="509"/>
    <n v="4.8"/>
    <n v="136"/>
    <n v="468"/>
    <n v="221.952"/>
    <n v="221.952"/>
    <n v="300"/>
    <n v="0"/>
    <n v="0"/>
    <n v="0.85020133684970234"/>
    <m/>
    <n v="52.2"/>
    <n v="6.0529999999999999"/>
  </r>
  <r>
    <d v="2011-11-24T00:00:00"/>
    <n v="0.4"/>
    <n v="0.3"/>
    <x v="510"/>
    <n v="4.8"/>
    <n v="135"/>
    <n v="480"/>
    <n v="243"/>
    <n v="243"/>
    <n v="300"/>
    <n v="0"/>
    <n v="0"/>
    <n v="0.39970692520050766"/>
    <m/>
    <n v="52"/>
    <n v="5.5369999999999999"/>
  </r>
  <r>
    <d v="2011-11-25T00:00:00"/>
    <n v="0.2"/>
    <n v="0.3"/>
    <x v="85"/>
    <n v="4.8"/>
    <n v="136"/>
    <n v="222"/>
    <n v="186.048"/>
    <n v="186.048"/>
    <n v="300"/>
    <n v="0"/>
    <n v="0"/>
    <n v="1.0820595333869671"/>
    <m/>
    <n v="51.7"/>
    <n v="4.891"/>
  </r>
  <r>
    <d v="2011-11-26T00:00:00"/>
    <n v="0.1"/>
    <n v="0.3"/>
    <x v="511"/>
    <n v="4.8"/>
    <n v="139"/>
    <n v="232"/>
    <n v="226.84800000000001"/>
    <n v="226.84800000000001"/>
    <n v="300"/>
    <n v="0"/>
    <n v="0"/>
    <n v="0.50842312945818791"/>
    <m/>
    <n v="51.2"/>
    <n v="2.4630000000000001"/>
  </r>
  <r>
    <d v="2011-11-27T00:00:00"/>
    <n v="0.1"/>
    <n v="0.3"/>
    <x v="91"/>
    <n v="4.8"/>
    <n v="135"/>
    <n v="387"/>
    <n v="178.2"/>
    <n v="178.2"/>
    <n v="300"/>
    <n v="0"/>
    <n v="0"/>
    <n v="0.914105594956659"/>
    <m/>
    <n v="49.9"/>
    <n v="3.4249999999999998"/>
  </r>
  <r>
    <d v="2011-11-28T00:00:00"/>
    <n v="0.2"/>
    <n v="0.3"/>
    <x v="512"/>
    <n v="4.8"/>
    <n v="117"/>
    <n v="219"/>
    <n v="224.64"/>
    <n v="224.64"/>
    <n v="300"/>
    <n v="0"/>
    <n v="0"/>
    <n v="0.68232324321991844"/>
    <m/>
    <n v="51"/>
    <n v="2.3940000000000001"/>
  </r>
  <r>
    <d v="2011-11-29T00:00:00"/>
    <n v="0.3"/>
    <n v="0.3"/>
    <x v="338"/>
    <n v="4.8"/>
    <n v="115"/>
    <n v="351"/>
    <n v="209.76"/>
    <n v="209.76"/>
    <n v="300"/>
    <n v="0"/>
    <n v="0"/>
    <n v="0.71571478662624022"/>
    <m/>
    <n v="51.2"/>
    <n v="5.8159999999999998"/>
  </r>
  <r>
    <d v="2011-11-30T00:00:00"/>
    <n v="0.1"/>
    <n v="0.3"/>
    <x v="513"/>
    <n v="4.8"/>
    <n v="113"/>
    <n v="331"/>
    <n v="189.84"/>
    <n v="189.84"/>
    <n v="300"/>
    <n v="0"/>
    <n v="0"/>
    <n v="0.65066221838133331"/>
    <m/>
    <n v="51.6"/>
    <n v="7.5529999999999999"/>
  </r>
  <r>
    <d v="2011-12-01T00:00:00"/>
    <n v="0.2"/>
    <n v="0.3"/>
    <x v="370"/>
    <n v="4.8"/>
    <n v="103"/>
    <n v="342"/>
    <n v="135.96"/>
    <n v="135.96"/>
    <n v="300"/>
    <n v="0"/>
    <n v="0"/>
    <n v="0.69499602859412235"/>
    <m/>
    <n v="46.4"/>
    <n v="13.657"/>
  </r>
  <r>
    <d v="2011-12-02T00:00:00"/>
    <n v="0.1"/>
    <n v="0.3"/>
    <x v="224"/>
    <n v="4.8"/>
    <n v="120"/>
    <n v="378"/>
    <n v="192.96"/>
    <n v="192.96"/>
    <n v="300"/>
    <n v="0"/>
    <n v="0"/>
    <n v="0.61940298507462688"/>
    <m/>
    <n v="52.5"/>
    <n v="13.699"/>
  </r>
  <r>
    <d v="2011-12-03T00:00:00"/>
    <n v="0.1"/>
    <n v="0.3"/>
    <x v="514"/>
    <n v="4.8"/>
    <n v="125"/>
    <n v="398"/>
    <n v="177"/>
    <n v="177"/>
    <n v="300"/>
    <n v="0"/>
    <n v="0"/>
    <n v="0.66701137538779742"/>
    <m/>
    <n v="53.5"/>
    <n v="9.01"/>
  </r>
  <r>
    <d v="2011-12-04T00:00:00"/>
    <n v="0.2"/>
    <n v="0.3"/>
    <x v="515"/>
    <n v="4.8"/>
    <n v="126"/>
    <n v="398"/>
    <n v="199.584"/>
    <n v="199.584"/>
    <n v="300"/>
    <n v="0"/>
    <n v="0"/>
    <n v="0.43518518518518517"/>
    <m/>
    <n v="52.7"/>
    <n v="9.98"/>
  </r>
  <r>
    <d v="2011-12-05T00:00:00"/>
    <n v="0.2"/>
    <n v="0.3"/>
    <x v="516"/>
    <n v="4.8"/>
    <n v="125"/>
    <n v="251"/>
    <n v="177"/>
    <n v="177"/>
    <n v="300"/>
    <n v="0"/>
    <n v="0"/>
    <n v="0.95000233415806923"/>
    <m/>
    <n v="52.2"/>
    <n v="6.49"/>
  </r>
  <r>
    <d v="2011-12-06T00:00:00"/>
    <n v="0.1"/>
    <n v="0.3"/>
    <x v="517"/>
    <n v="4.8"/>
    <n v="126"/>
    <n v="486"/>
    <n v="260.06400000000002"/>
    <n v="260.06400000000002"/>
    <n v="300"/>
    <n v="0"/>
    <n v="0"/>
    <n v="0.63408447956296965"/>
    <m/>
    <n v="51.4"/>
    <n v="6.0069999999999997"/>
  </r>
  <r>
    <d v="2011-12-07T00:00:00"/>
    <n v="0.1"/>
    <n v="0.3"/>
    <x v="518"/>
    <n v="4.8"/>
    <n v="126"/>
    <n v="284"/>
    <n v="254.01599999999999"/>
    <n v="254.01599999999999"/>
    <n v="300"/>
    <n v="0"/>
    <n v="0"/>
    <n v="0.72699863839719903"/>
    <m/>
    <n v="52.4"/>
    <n v="7.2249999999999996"/>
  </r>
  <r>
    <d v="2011-12-08T00:00:00"/>
    <n v="0.1"/>
    <n v="0.3"/>
    <x v="79"/>
    <n v="4.8"/>
    <n v="128"/>
    <n v="413"/>
    <n v="285.69600000000003"/>
    <n v="285.69600000000003"/>
    <n v="300"/>
    <n v="0"/>
    <n v="0"/>
    <n v="0.55174576501843098"/>
    <m/>
    <n v="52.1"/>
    <n v="6.5990000000000002"/>
  </r>
  <r>
    <d v="2011-12-09T00:00:00"/>
    <n v="0.1"/>
    <n v="0.3"/>
    <x v="519"/>
    <n v="4.8"/>
    <n v="127"/>
    <n v="572"/>
    <n v="292.608"/>
    <n v="292.608"/>
    <n v="300"/>
    <n v="0"/>
    <n v="0"/>
    <n v="0.56106227791284835"/>
    <m/>
    <n v="51.9"/>
    <n v="6.6639999999999997"/>
  </r>
  <r>
    <d v="2011-12-10T00:00:00"/>
    <n v="0.1"/>
    <n v="0.3"/>
    <x v="520"/>
    <n v="4.8"/>
    <n v="129"/>
    <n v="588"/>
    <n v="287.928"/>
    <n v="287.928"/>
    <n v="300"/>
    <n v="0"/>
    <n v="0"/>
    <n v="0.52690024022118487"/>
    <m/>
    <n v="52.3"/>
    <n v="7.702"/>
  </r>
  <r>
    <d v="2011-12-11T00:00:00"/>
    <n v="0.2"/>
    <n v="0.3"/>
    <x v="194"/>
    <n v="4.8"/>
    <n v="127"/>
    <n v="379"/>
    <n v="298.70400000000001"/>
    <n v="298.70400000000001"/>
    <n v="300"/>
    <n v="0"/>
    <n v="0"/>
    <n v="0.47154461746131227"/>
    <m/>
    <n v="52.3"/>
    <n v="6.6909999999999998"/>
  </r>
  <r>
    <d v="2011-12-12T00:00:00"/>
    <n v="0.2"/>
    <n v="0.3"/>
    <x v="185"/>
    <n v="4.8"/>
    <n v="128"/>
    <n v="375"/>
    <n v="279.55200000000002"/>
    <n v="279.55200000000002"/>
    <n v="300"/>
    <n v="3"/>
    <m/>
    <n v="0.51476853166714009"/>
    <m/>
    <n v="51.5"/>
    <n v="4.6719999999999997"/>
  </r>
  <r>
    <d v="2011-12-13T00:00:00"/>
    <n v="0.4"/>
    <n v="0.3"/>
    <x v="521"/>
    <n v="4.8"/>
    <n v="121"/>
    <n v="350"/>
    <n v="270.072"/>
    <n v="270.072"/>
    <n v="300"/>
    <n v="8"/>
    <m/>
    <n v="0.514681066486669"/>
    <m/>
    <n v="51.8"/>
    <n v="4.87"/>
  </r>
  <r>
    <d v="2011-12-14T00:00:00"/>
    <n v="0.2"/>
    <n v="0.3"/>
    <x v="522"/>
    <n v="4.8"/>
    <n v="122"/>
    <n v="407"/>
    <n v="272.30399999999997"/>
    <n v="272.30399999999997"/>
    <n v="300"/>
    <n v="2"/>
    <m/>
    <n v="0.47786654869099054"/>
    <m/>
    <n v="52.1"/>
    <n v="8.8420000000000005"/>
  </r>
  <r>
    <d v="2011-12-15T00:00:00"/>
    <n v="0.3"/>
    <n v="0.3"/>
    <x v="245"/>
    <n v="4.8"/>
    <n v="122"/>
    <n v="391"/>
    <n v="284.01600000000002"/>
    <n v="284.01600000000002"/>
    <n v="300"/>
    <n v="1"/>
    <m/>
    <n v="0.62390368362302673"/>
    <m/>
    <n v="51.4"/>
    <n v="9.7289999999999992"/>
  </r>
  <r>
    <d v="2011-12-16T00:00:00"/>
    <m/>
    <n v="0.3"/>
    <x v="8"/>
    <n v="4.8"/>
    <n v="126"/>
    <n v="431"/>
    <n v="260.06400000000002"/>
    <n v="260.06400000000002"/>
    <n v="300"/>
    <n v="0"/>
    <m/>
    <n v="0.60943153152458174"/>
    <m/>
    <n v="50.5"/>
    <n v="7.8689999999999998"/>
  </r>
  <r>
    <d v="2011-12-17T00:00:00"/>
    <m/>
    <n v="0.3"/>
    <x v="8"/>
    <n v="4.8"/>
    <n v="122"/>
    <n v="477"/>
    <n v="301.584"/>
    <n v="301.584"/>
    <n v="300"/>
    <n v="0"/>
    <m/>
    <n v="0.49926529521773982"/>
    <m/>
    <n v="50.6"/>
    <n v="2.9079999999999999"/>
  </r>
  <r>
    <d v="2011-12-18T00:00:00"/>
    <m/>
    <n v="0.3"/>
    <x v="8"/>
    <n v="4.8"/>
    <n v="123"/>
    <n v="410"/>
    <n v="301.10399999999998"/>
    <n v="301.10399999999998"/>
    <n v="300"/>
    <n v="0"/>
    <m/>
    <n v="0.5283357002772705"/>
    <m/>
    <n v="49.6"/>
    <n v="1.3580000000000001"/>
  </r>
  <r>
    <d v="2011-12-19T00:00:00"/>
    <n v="0.2"/>
    <n v="0.3"/>
    <x v="523"/>
    <n v="4.8"/>
    <n v="121"/>
    <n v="372"/>
    <n v="287.49599999999998"/>
    <n v="287.49599999999998"/>
    <n v="300"/>
    <n v="0"/>
    <m/>
    <n v="0.62960205660311519"/>
    <m/>
    <n v="50.2"/>
    <n v="0.219"/>
  </r>
  <r>
    <d v="2011-12-20T00:00:00"/>
    <n v="0.3"/>
    <n v="0.3"/>
    <x v="524"/>
    <n v="4.8"/>
    <n v="123"/>
    <n v="379"/>
    <n v="304.05599999999998"/>
    <n v="304.05599999999998"/>
    <n v="300"/>
    <n v="1"/>
    <m/>
    <n v="0.47084401060103886"/>
    <m/>
    <n v="50.3"/>
    <n v="0.35799999999999998"/>
  </r>
  <r>
    <d v="2011-12-21T00:00:00"/>
    <n v="0.2"/>
    <n v="0.3"/>
    <x v="14"/>
    <n v="4.8"/>
    <n v="122"/>
    <n v="257"/>
    <n v="251.80799999999999"/>
    <n v="251.80799999999999"/>
    <n v="300"/>
    <n v="2"/>
    <m/>
    <n v="0.79379537112096854"/>
    <m/>
    <n v="50.7"/>
    <n v="2.7839999999999998"/>
  </r>
  <r>
    <d v="2011-12-22T00:00:00"/>
    <n v="0.1"/>
    <n v="0.3"/>
    <x v="52"/>
    <n v="4.8"/>
    <n v="120"/>
    <n v="452"/>
    <n v="221.76"/>
    <n v="221.76"/>
    <n v="300"/>
    <n v="10"/>
    <m/>
    <n v="0.68918918918918914"/>
    <m/>
    <n v="48.4"/>
    <n v="7.1559999999999997"/>
  </r>
  <r>
    <d v="2011-12-23T00:00:00"/>
    <n v="0.3"/>
    <n v="0.3"/>
    <x v="525"/>
    <n v="4.8"/>
    <n v="126"/>
    <n v="447"/>
    <n v="220.75200000000001"/>
    <n v="220.75200000000001"/>
    <n v="300"/>
    <n v="13"/>
    <m/>
    <n v="0.75308641975308643"/>
    <m/>
    <n v="49.3"/>
    <n v="6.556"/>
  </r>
  <r>
    <d v="2011-12-24T00:00:00"/>
    <n v="0.4"/>
    <n v="0.3"/>
    <x v="526"/>
    <n v="4.8"/>
    <n v="124"/>
    <n v="124"/>
    <n v="303.55200000000002"/>
    <n v="303.55200000000002"/>
    <n v="300"/>
    <n v="19"/>
    <m/>
    <n v="0.50583333333333336"/>
    <m/>
    <n v="49.3"/>
    <n v="4.6779999999999999"/>
  </r>
  <r>
    <d v="2011-12-25T00:00:00"/>
    <n v="0.4"/>
    <n v="0.3"/>
    <x v="190"/>
    <n v="4.8"/>
    <n v="123"/>
    <n v="354"/>
    <n v="215.49600000000001"/>
    <n v="215.49600000000001"/>
    <n v="300"/>
    <n v="18"/>
    <m/>
    <n v="0.87594339622641515"/>
    <m/>
    <n v="49.9"/>
    <n v="2.387"/>
  </r>
  <r>
    <d v="2011-12-26T00:00:00"/>
    <m/>
    <n v="0.3"/>
    <x v="8"/>
    <n v="4.8"/>
    <n v="125"/>
    <n v="588"/>
    <n v="324"/>
    <n v="324"/>
    <n v="300"/>
    <n v="13"/>
    <m/>
    <n v="0.44567567567567568"/>
    <m/>
    <n v="50.9"/>
    <n v="1.6719999999999999"/>
  </r>
  <r>
    <d v="2011-12-27T00:00:00"/>
    <n v="0.3"/>
    <n v="0.3"/>
    <x v="527"/>
    <n v="4.8"/>
    <n v="125"/>
    <n v="648"/>
    <n v="240"/>
    <n v="240"/>
    <n v="300"/>
    <n v="5"/>
    <m/>
    <n v="0.90289855072463776"/>
    <m/>
    <n v="46"/>
    <n v="2.5049999999999999"/>
  </r>
  <r>
    <d v="2011-12-28T00:00:00"/>
    <n v="0.1"/>
    <n v="0.3"/>
    <x v="221"/>
    <n v="4.8"/>
    <n v="132"/>
    <n v="410"/>
    <n v="345.31200000000001"/>
    <n v="345.31200000000001"/>
    <n v="300"/>
    <n v="3"/>
    <m/>
    <n v="0.51573033707865179"/>
    <m/>
    <n v="50.8"/>
    <n v="3.5259999999999998"/>
  </r>
  <r>
    <d v="2011-12-29T00:00:00"/>
    <n v="0.2"/>
    <n v="0.3"/>
    <x v="528"/>
    <n v="4.8"/>
    <n v="151"/>
    <n v="414"/>
    <n v="315.28800000000001"/>
    <n v="315.28800000000001"/>
    <n v="300"/>
    <n v="3"/>
    <m/>
    <n v="0.55473372781065089"/>
    <m/>
    <n v="51.1"/>
    <n v="4.5990000000000002"/>
  </r>
  <r>
    <d v="2011-12-30T00:00:00"/>
    <n v="0.3"/>
    <n v="0.3"/>
    <x v="84"/>
    <n v="4.8"/>
    <n v="155"/>
    <n v="504"/>
    <n v="308.76"/>
    <n v="308.76"/>
    <n v="300"/>
    <n v="2"/>
    <m/>
    <n v="0.52484472049689446"/>
    <m/>
    <n v="51.5"/>
    <n v="1.925"/>
  </r>
  <r>
    <d v="2011-12-31T00:00:00"/>
    <m/>
    <n v="0.3"/>
    <x v="8"/>
    <n v="4.8"/>
    <n v="155"/>
    <n v="473"/>
    <n v="338.52"/>
    <n v="338.52"/>
    <n v="300"/>
    <n v="1"/>
    <m/>
    <n v="0.50861111111111112"/>
    <m/>
    <n v="51.9"/>
    <n v="4.3010000000000002"/>
  </r>
  <r>
    <d v="2012-01-01T00:00:00"/>
    <m/>
    <n v="0.3"/>
    <x v="8"/>
    <n v="4.8"/>
    <n v="155"/>
    <n v="390"/>
    <n v="323.64"/>
    <n v="323.64"/>
    <n v="300"/>
    <n v="3"/>
    <m/>
    <n v="0.61676919425503396"/>
    <m/>
    <n v="53.4"/>
    <n v="7.2469999999999999"/>
  </r>
  <r>
    <d v="2012-01-02T00:00:00"/>
    <n v="0.2"/>
    <n v="0.3"/>
    <x v="17"/>
    <n v="4.8"/>
    <n v="154"/>
    <n v="504"/>
    <n v="284.59199999999998"/>
    <n v="284.59199999999998"/>
    <n v="300"/>
    <n v="2"/>
    <m/>
    <n v="0.51260679308189205"/>
    <m/>
    <n v="51.6"/>
    <n v="5.8970000000000002"/>
  </r>
  <r>
    <d v="2012-01-03T00:00:00"/>
    <n v="0.2"/>
    <n v="0.3"/>
    <x v="528"/>
    <n v="4.8"/>
    <n v="157"/>
    <n v="414"/>
    <n v="320.27999999999997"/>
    <n v="320.27999999999997"/>
    <n v="300"/>
    <n v="6"/>
    <m/>
    <n v="0.33552018658831351"/>
    <m/>
    <n v="50.3"/>
    <n v="5.4470000000000001"/>
  </r>
  <r>
    <d v="2012-01-04T00:00:00"/>
    <m/>
    <n v="0.3"/>
    <x v="8"/>
    <n v="4.8"/>
    <n v="153"/>
    <n v="580"/>
    <n v="323.13600000000002"/>
    <n v="323.13600000000002"/>
    <n v="300"/>
    <n v="1"/>
    <m/>
    <n v="0.51086945360073122"/>
    <m/>
    <n v="51.5"/>
    <n v="5.0190000000000001"/>
  </r>
  <r>
    <d v="2012-01-05T00:00:00"/>
    <n v="0.2"/>
    <n v="0.3"/>
    <x v="240"/>
    <n v="4.8"/>
    <n v="153"/>
    <n v="826"/>
    <n v="290.08800000000002"/>
    <n v="290.08800000000002"/>
    <n v="300"/>
    <n v="4"/>
    <m/>
    <n v="0.66851219224879255"/>
    <m/>
    <n v="51.2"/>
    <n v="5.5369999999999999"/>
  </r>
  <r>
    <d v="2012-01-06T00:00:00"/>
    <n v="0.2"/>
    <n v="0.3"/>
    <x v="529"/>
    <n v="4.8"/>
    <n v="153"/>
    <n v="904"/>
    <n v="275.39999999999998"/>
    <n v="275.39999999999998"/>
    <n v="300"/>
    <n v="4"/>
    <m/>
    <n v="0.77794035897075464"/>
    <m/>
    <n v="51.7"/>
    <n v="4.149"/>
  </r>
  <r>
    <d v="2012-01-07T00:00:00"/>
    <n v="0.2"/>
    <n v="0.3"/>
    <x v="530"/>
    <n v="4.8"/>
    <n v="151"/>
    <n v="958"/>
    <n v="289.92"/>
    <n v="289.92"/>
    <n v="300"/>
    <n v="4"/>
    <m/>
    <n v="1.0383771929824563"/>
    <m/>
    <n v="52.2"/>
    <n v="2.5579999999999998"/>
  </r>
  <r>
    <d v="2012-01-08T00:00:00"/>
    <n v="0.2"/>
    <n v="0.3"/>
    <x v="531"/>
    <n v="4.8"/>
    <n v="152"/>
    <n v="952"/>
    <n v="306.43200000000002"/>
    <n v="306.43200000000002"/>
    <n v="300"/>
    <n v="9"/>
    <m/>
    <n v="1.1432926829268295"/>
    <m/>
    <n v="50"/>
    <n v="5.5990000000000002"/>
  </r>
  <r>
    <d v="2012-01-09T00:00:00"/>
    <n v="0.2"/>
    <n v="0.3"/>
    <x v="532"/>
    <n v="4.8"/>
    <n v="154"/>
    <n v="1147"/>
    <n v="340.03199999999998"/>
    <n v="340.03199999999998"/>
    <n v="300"/>
    <n v="7"/>
    <m/>
    <n v="1.6489455184534272"/>
    <m/>
    <n v="50.5"/>
    <n v="4.6210000000000004"/>
  </r>
  <r>
    <d v="2012-01-10T00:00:00"/>
    <n v="0.2"/>
    <n v="0.3"/>
    <x v="238"/>
    <n v="4.8"/>
    <n v="152"/>
    <n v="846"/>
    <n v="324.67200000000003"/>
    <n v="324.67200000000003"/>
    <n v="300"/>
    <n v="10"/>
    <m/>
    <n v="0.85091543156059291"/>
    <m/>
    <n v="51.4"/>
    <n v="3.2149999999999999"/>
  </r>
  <r>
    <d v="2012-01-11T00:00:00"/>
    <n v="0.2"/>
    <n v="0.3"/>
    <x v="533"/>
    <n v="4.8"/>
    <n v="142"/>
    <n v="322"/>
    <n v="272.64"/>
    <n v="272.64"/>
    <n v="300"/>
    <n v="16"/>
    <m/>
    <n v="2.2131782945736433"/>
    <m/>
    <n v="48.5"/>
    <n v="3.323"/>
  </r>
  <r>
    <d v="2012-01-12T00:00:00"/>
    <n v="0.3"/>
    <n v="0.3"/>
    <x v="263"/>
    <n v="4.8"/>
    <n v="137"/>
    <n v="482"/>
    <n v="351.81599999999997"/>
    <n v="351.81599999999997"/>
    <n v="300"/>
    <n v="17"/>
    <m/>
    <n v="1.3774191514845868"/>
    <m/>
    <n v="51"/>
    <n v="1.4830000000000001"/>
  </r>
  <r>
    <d v="2012-01-13T00:00:00"/>
    <n v="0.3"/>
    <n v="0.3"/>
    <x v="534"/>
    <n v="4.8"/>
    <n v="141"/>
    <n v="471"/>
    <n v="287.64"/>
    <n v="287.64"/>
    <n v="300"/>
    <n v="19"/>
    <m/>
    <n v="1.1839938665807059"/>
    <m/>
    <n v="51.9"/>
    <n v="2.6669999999999998"/>
  </r>
  <r>
    <d v="2012-01-14T00:00:00"/>
    <n v="0.3"/>
    <n v="0.3"/>
    <x v="535"/>
    <n v="4.8"/>
    <n v="143"/>
    <n v="408"/>
    <n v="346.63200000000001"/>
    <n v="346.63200000000001"/>
    <n v="300"/>
    <n v="15"/>
    <m/>
    <n v="1.0221045911581637"/>
    <m/>
    <n v="51.6"/>
    <n v="2.34"/>
  </r>
  <r>
    <d v="2012-01-15T00:00:00"/>
    <n v="0.2"/>
    <n v="0.3"/>
    <x v="536"/>
    <n v="4.8"/>
    <n v="145"/>
    <n v="439"/>
    <n v="320.16000000000003"/>
    <n v="320.16000000000003"/>
    <n v="300"/>
    <n v="19"/>
    <m/>
    <n v="1.8420859884274519"/>
    <m/>
    <n v="51.5"/>
    <n v="1.47"/>
  </r>
  <r>
    <d v="2012-01-16T00:00:00"/>
    <n v="0.2"/>
    <n v="0.3"/>
    <x v="459"/>
    <n v="4.8"/>
    <n v="150"/>
    <n v="447"/>
    <n v="367.2"/>
    <n v="367.2"/>
    <n v="300"/>
    <n v="18"/>
    <m/>
    <n v="0.95012468827930197"/>
    <m/>
    <n v="50.7"/>
    <n v="0.71299999999999997"/>
  </r>
  <r>
    <d v="2012-01-17T00:00:00"/>
    <n v="0.2"/>
    <n v="0.3"/>
    <x v="279"/>
    <n v="4.8"/>
    <n v="150"/>
    <n v="471"/>
    <n v="309.60000000000002"/>
    <n v="309.60000000000002"/>
    <n v="300"/>
    <n v="16"/>
    <m/>
    <n v="1.5257474640631301"/>
    <m/>
    <n v="50.1"/>
    <n v="0.73099999999999998"/>
  </r>
  <r>
    <d v="2012-01-18T00:00:00"/>
    <n v="0.2"/>
    <n v="0.3"/>
    <x v="537"/>
    <n v="4.8"/>
    <n v="146"/>
    <n v="443"/>
    <n v="329.37599999999998"/>
    <n v="329.37599999999998"/>
    <n v="300"/>
    <n v="15"/>
    <m/>
    <n v="1.5014360701198377"/>
    <m/>
    <n v="51.2"/>
    <n v="1.4450000000000001"/>
  </r>
  <r>
    <d v="2012-01-19T00:00:00"/>
    <n v="0.3"/>
    <n v="0.3"/>
    <x v="448"/>
    <n v="4.8"/>
    <n v="145"/>
    <n v="428"/>
    <n v="341.04"/>
    <n v="341.04"/>
    <n v="300"/>
    <n v="15"/>
    <m/>
    <n v="0.86670806167856773"/>
    <m/>
    <n v="50"/>
    <n v="4.8330000000000002"/>
  </r>
  <r>
    <d v="2012-01-20T00:00:00"/>
    <n v="0.2"/>
    <n v="0.3"/>
    <x v="538"/>
    <n v="4.8"/>
    <n v="145"/>
    <n v="433"/>
    <n v="400.2"/>
    <n v="400.2"/>
    <n v="300"/>
    <n v="13"/>
    <m/>
    <n v="0.98126724998531933"/>
    <m/>
    <n v="50.5"/>
    <n v="4.9489999999999998"/>
  </r>
  <r>
    <d v="2012-01-21T00:00:00"/>
    <n v="0.2"/>
    <n v="0.3"/>
    <x v="168"/>
    <n v="4.8"/>
    <n v="145"/>
    <n v="421"/>
    <n v="365.4"/>
    <n v="365.4"/>
    <n v="300"/>
    <n v="14"/>
    <m/>
    <n v="0.90936844361590885"/>
    <m/>
    <n v="51.6"/>
    <n v="5.5149999999999997"/>
  </r>
  <r>
    <d v="2012-01-22T00:00:00"/>
    <n v="0.2"/>
    <n v="0.3"/>
    <x v="239"/>
    <n v="4.8"/>
    <n v="139"/>
    <n v="426"/>
    <n v="183.48"/>
    <n v="183.48"/>
    <n v="300"/>
    <n v="14"/>
    <m/>
    <n v="3.010444206934054"/>
    <m/>
    <n v="46.4"/>
    <n v="8.4390000000000001"/>
  </r>
  <r>
    <d v="2012-01-23T00:00:00"/>
    <n v="0.1"/>
    <n v="0.3"/>
    <x v="539"/>
    <n v="4.8"/>
    <n v="123"/>
    <n v="384"/>
    <n v="70.847999999999999"/>
    <n v="70.847999999999999"/>
    <n v="300"/>
    <n v="15"/>
    <m/>
    <n v="0"/>
    <m/>
    <n v="45.2"/>
    <n v="8.2870000000000008"/>
  </r>
  <r>
    <d v="2012-01-24T00:00:00"/>
    <n v="0.1"/>
    <n v="0.3"/>
    <x v="201"/>
    <n v="4.8"/>
    <n v="115"/>
    <n v="372"/>
    <n v="41.4"/>
    <n v="41.4"/>
    <n v="300"/>
    <n v="8"/>
    <m/>
    <e v="#DIV/0!"/>
    <m/>
    <n v="38.6"/>
    <n v="7.4930000000000003"/>
  </r>
  <r>
    <d v="2012-01-25T00:00:00"/>
    <n v="0.1"/>
    <n v="0.3"/>
    <x v="540"/>
    <n v="4.8"/>
    <n v="111"/>
    <n v="311"/>
    <n v="39.96"/>
    <n v="39.96"/>
    <n v="300"/>
    <n v="5"/>
    <m/>
    <n v="0"/>
    <m/>
    <n v="36"/>
    <n v="6.4089999999999998"/>
  </r>
  <r>
    <d v="2012-01-26T00:00:00"/>
    <n v="0.1"/>
    <n v="0.3"/>
    <x v="195"/>
    <n v="4.8"/>
    <n v="115"/>
    <n v="354"/>
    <n v="74.52"/>
    <n v="74.52"/>
    <n v="300"/>
    <n v="14"/>
    <m/>
    <n v="0"/>
    <m/>
    <n v="15.1"/>
    <n v="8.08"/>
  </r>
  <r>
    <d v="2012-01-27T00:00:00"/>
    <n v="0.1"/>
    <n v="0.3"/>
    <x v="541"/>
    <n v="4.8"/>
    <n v="116"/>
    <n v="386"/>
    <n v="264.48"/>
    <n v="264.48"/>
    <n v="300"/>
    <n v="17"/>
    <m/>
    <n v="13.000354233085371"/>
    <m/>
    <n v="30.7"/>
    <n v="6.3659999999999997"/>
  </r>
  <r>
    <d v="2012-01-28T00:00:00"/>
    <n v="0.3"/>
    <n v="0.3"/>
    <x v="542"/>
    <n v="4.8"/>
    <n v="125"/>
    <n v="434"/>
    <n v="177"/>
    <n v="177"/>
    <n v="300"/>
    <n v="18"/>
    <m/>
    <n v="1.0840393253309231"/>
    <m/>
    <n v="53"/>
    <n v="5.0199999999999996"/>
  </r>
  <r>
    <d v="2012-01-29T00:00:00"/>
    <n v="0.2"/>
    <n v="0.3"/>
    <x v="151"/>
    <n v="4.8"/>
    <n v="126"/>
    <n v="387"/>
    <n v="501.98399999999998"/>
    <n v="501.98399999999998"/>
    <n v="300"/>
    <n v="19"/>
    <m/>
    <n v="1.0423195036349964"/>
    <m/>
    <n v="52"/>
    <n v="3.4910000000000001"/>
  </r>
  <r>
    <d v="2012-01-30T00:00:00"/>
    <m/>
    <n v="0.3"/>
    <x v="8"/>
    <n v="4.8"/>
    <n v="127"/>
    <n v="430"/>
    <n v="301.75200000000001"/>
    <n v="301.75200000000001"/>
    <n v="300"/>
    <n v="17"/>
    <m/>
    <n v="1.4165334170435262"/>
    <m/>
    <n v="51.9"/>
    <n v="1.907"/>
  </r>
  <r>
    <d v="2012-01-31T00:00:00"/>
    <n v="0.2"/>
    <n v="0.3"/>
    <x v="543"/>
    <n v="4.8"/>
    <n v="124"/>
    <n v="391"/>
    <n v="273.79199999999997"/>
    <n v="273.79199999999997"/>
    <n v="300"/>
    <n v="12"/>
    <m/>
    <n v="0.77758168453094156"/>
    <m/>
    <n v="50.6"/>
    <n v="0.37"/>
  </r>
  <r>
    <d v="2012-02-01T00:00:00"/>
    <n v="0.1"/>
    <n v="0.3"/>
    <x v="544"/>
    <n v="4.8"/>
    <n v="125"/>
    <n v="391"/>
    <n v="252"/>
    <n v="252"/>
    <n v="300"/>
    <n v="14"/>
    <m/>
    <n v="1.573612052266645"/>
    <m/>
    <n v="51"/>
    <n v="-0.67700000000000005"/>
  </r>
  <r>
    <d v="2012-02-02T00:00:00"/>
    <n v="0.1"/>
    <n v="0.3"/>
    <x v="241"/>
    <n v="4.8"/>
    <n v="133"/>
    <n v="422"/>
    <n v="328.77600000000001"/>
    <n v="328.77600000000001"/>
    <n v="300"/>
    <n v="12"/>
    <m/>
    <n v="1.3530131123038251"/>
    <m/>
    <n v="50.1"/>
    <n v="-3.1560000000000001"/>
  </r>
  <r>
    <d v="2012-02-03T00:00:00"/>
    <n v="0.3"/>
    <n v="0.3"/>
    <x v="331"/>
    <n v="4.8"/>
    <n v="135"/>
    <n v="432"/>
    <n v="343.44"/>
    <n v="343.44"/>
    <n v="300"/>
    <n v="12"/>
    <m/>
    <n v="0.80157289776164564"/>
    <m/>
    <n v="47.4"/>
    <n v="-6.3140000000000001"/>
  </r>
  <r>
    <d v="2012-02-04T00:00:00"/>
    <n v="0.2"/>
    <n v="0.3"/>
    <x v="545"/>
    <n v="4.8"/>
    <n v="128"/>
    <n v="618"/>
    <n v="89.087999999999994"/>
    <n v="89.087999999999994"/>
    <n v="300"/>
    <n v="12"/>
    <m/>
    <n v="0.84788875699508237"/>
    <m/>
    <n v="32.6"/>
    <n v="-7.6660000000000004"/>
  </r>
  <r>
    <d v="2012-02-05T00:00:00"/>
    <n v="0.2"/>
    <n v="0.3"/>
    <x v="546"/>
    <n v="4.8"/>
    <n v="125"/>
    <n v="483"/>
    <n v="48"/>
    <n v="48"/>
    <n v="300"/>
    <n v="13"/>
    <m/>
    <n v="7.8183172002978409"/>
    <m/>
    <n v="26.6"/>
    <n v="-7.6520000000000001"/>
  </r>
  <r>
    <d v="2012-02-06T00:00:00"/>
    <m/>
    <n v="0.3"/>
    <x v="8"/>
    <n v="4.8"/>
    <n v="134"/>
    <n v="176"/>
    <n v="440.59199999999998"/>
    <n v="440.59199999999998"/>
    <n v="300"/>
    <n v="13"/>
    <m/>
    <n v="0.68149378758452872"/>
    <m/>
    <n v="44.6"/>
    <n v="-6.391"/>
  </r>
  <r>
    <d v="2012-02-07T00:00:00"/>
    <n v="0.2"/>
    <n v="0.3"/>
    <x v="547"/>
    <n v="4.8"/>
    <n v="133"/>
    <n v="319"/>
    <n v="306.43200000000002"/>
    <n v="306.43200000000002"/>
    <n v="300"/>
    <n v="23"/>
    <m/>
    <n v="1.1396939107782482"/>
    <m/>
    <n v="48.5"/>
    <n v="-7.149"/>
  </r>
  <r>
    <d v="2012-02-08T00:00:00"/>
    <n v="0.3"/>
    <n v="0.3"/>
    <x v="548"/>
    <n v="4.8"/>
    <n v="132"/>
    <n v="343"/>
    <n v="266.11200000000002"/>
    <n v="266.11200000000002"/>
    <n v="300"/>
    <n v="23"/>
    <m/>
    <n v="0.70360731146350319"/>
    <m/>
    <n v="49.9"/>
    <n v="-5.4889999999999999"/>
  </r>
  <r>
    <d v="2012-02-09T00:00:00"/>
    <n v="0.5"/>
    <n v="0.3"/>
    <x v="549"/>
    <n v="4.8"/>
    <n v="135"/>
    <n v="462"/>
    <n v="259.2"/>
    <n v="259.2"/>
    <n v="300"/>
    <n v="12"/>
    <m/>
    <n v="0.6398429252217499"/>
    <m/>
    <n v="50.6"/>
    <n v="-4.0289999999999999"/>
  </r>
  <r>
    <d v="2012-02-10T00:00:00"/>
    <n v="0.3"/>
    <n v="0.3"/>
    <x v="431"/>
    <n v="4.8"/>
    <n v="130"/>
    <n v="604"/>
    <n v="227.76"/>
    <n v="227.76"/>
    <n v="300"/>
    <n v="9"/>
    <m/>
    <n v="0.89974025974025984"/>
    <m/>
    <n v="49.7"/>
    <n v="-4.17"/>
  </r>
  <r>
    <d v="2012-02-11T00:00:00"/>
    <n v="0.4"/>
    <n v="0.3"/>
    <x v="550"/>
    <n v="4.8"/>
    <n v="113"/>
    <n v="517"/>
    <n v="211.536"/>
    <n v="211.536"/>
    <n v="300"/>
    <n v="10"/>
    <m/>
    <n v="0.74961198498574533"/>
    <m/>
    <n v="49.4"/>
    <n v="-5.7549999999999999"/>
  </r>
  <r>
    <d v="2012-02-12T00:00:00"/>
    <n v="0.4"/>
    <n v="0.3"/>
    <x v="551"/>
    <n v="4.8"/>
    <n v="119"/>
    <n v="692"/>
    <n v="234.19200000000001"/>
    <n v="234.19200000000001"/>
    <n v="300"/>
    <n v="7"/>
    <m/>
    <n v="0.91663802172848774"/>
    <m/>
    <n v="50.6"/>
    <n v="-4.819"/>
  </r>
  <r>
    <d v="2012-02-13T00:00:00"/>
    <n v="0.3"/>
    <n v="0.3"/>
    <x v="552"/>
    <n v="4.8"/>
    <n v="120"/>
    <n v="716"/>
    <n v="250.56"/>
    <n v="250.56"/>
    <n v="300"/>
    <n v="7"/>
    <m/>
    <n v="0.63223938223938225"/>
    <m/>
    <n v="51.1"/>
    <n v="-3.8929999999999998"/>
  </r>
  <r>
    <d v="2012-02-14T00:00:00"/>
    <n v="0.3"/>
    <n v="0.3"/>
    <x v="364"/>
    <n v="4.8"/>
    <n v="119"/>
    <n v="679"/>
    <n v="197.06399999999999"/>
    <n v="197.06399999999999"/>
    <n v="300"/>
    <n v="10"/>
    <m/>
    <n v="0.30312500000000003"/>
    <m/>
    <n v="49.1"/>
    <n v="0.56100000000000005"/>
  </r>
  <r>
    <d v="2012-02-15T00:00:00"/>
    <n v="0.1"/>
    <n v="0.3"/>
    <x v="53"/>
    <n v="4.8"/>
    <n v="113"/>
    <n v="768"/>
    <n v="135.6"/>
    <n v="135.6"/>
    <n v="300"/>
    <n v="11"/>
    <m/>
    <n v="1.2354988399071927"/>
    <m/>
    <n v="33.299999999999997"/>
    <n v="2.8780000000000001"/>
  </r>
  <r>
    <d v="2012-02-16T00:00:00"/>
    <n v="0.4"/>
    <n v="0.3"/>
    <x v="553"/>
    <n v="4.8"/>
    <n v="118"/>
    <n v="596"/>
    <n v="297.36"/>
    <n v="297.36"/>
    <n v="300"/>
    <n v="12"/>
    <m/>
    <n v="1.3927823341218646"/>
    <m/>
    <n v="52"/>
    <n v="5.7430000000000003"/>
  </r>
  <r>
    <d v="2012-02-17T00:00:00"/>
    <n v="0.3"/>
    <n v="0.3"/>
    <x v="554"/>
    <n v="4.8"/>
    <n v="119"/>
    <n v="533"/>
    <n v="288.45600000000002"/>
    <n v="288.45600000000002"/>
    <n v="300"/>
    <n v="12"/>
    <m/>
    <n v="0.87553879310344829"/>
    <m/>
    <n v="53.2"/>
    <n v="5.0579999999999998"/>
  </r>
  <r>
    <d v="2012-02-18T00:00:00"/>
    <n v="0.2"/>
    <n v="0.3"/>
    <x v="555"/>
    <n v="4.8"/>
    <n v="122"/>
    <n v="522"/>
    <n v="310.36799999999999"/>
    <n v="310.36799999999999"/>
    <n v="300"/>
    <n v="14"/>
    <m/>
    <n v="0.82954205824726868"/>
    <m/>
    <n v="52.8"/>
    <n v="5.0860000000000003"/>
  </r>
  <r>
    <d v="2012-02-19T00:00:00"/>
    <n v="0.4"/>
    <n v="0.3"/>
    <x v="434"/>
    <n v="4.8"/>
    <n v="129"/>
    <n v="312"/>
    <n v="312.69600000000003"/>
    <n v="312.69600000000003"/>
    <n v="300"/>
    <n v="14"/>
    <m/>
    <n v="0.89894267738552969"/>
    <m/>
    <n v="52.1"/>
    <n v="4.6349999999999998"/>
  </r>
  <r>
    <d v="2012-02-20T00:00:00"/>
    <n v="0.3"/>
    <n v="0.3"/>
    <x v="556"/>
    <n v="4.8"/>
    <n v="125"/>
    <n v="423"/>
    <n v="366"/>
    <n v="366"/>
    <n v="300"/>
    <n v="8"/>
    <m/>
    <n v="0.6867284962810406"/>
    <m/>
    <n v="51.8"/>
    <n v="2.7440000000000002"/>
  </r>
  <r>
    <d v="2012-02-21T00:00:00"/>
    <n v="0.4"/>
    <n v="0.3"/>
    <x v="557"/>
    <n v="4.8"/>
    <n v="129"/>
    <n v="310"/>
    <n v="383.904"/>
    <n v="383.904"/>
    <n v="300"/>
    <n v="10"/>
    <m/>
    <n v="0.56710225289852267"/>
    <m/>
    <n v="52.5"/>
    <n v="2.17"/>
  </r>
  <r>
    <d v="2012-02-22T00:00:00"/>
    <n v="0.3"/>
    <n v="0.3"/>
    <x v="548"/>
    <n v="4.8"/>
    <n v="133"/>
    <n v="343"/>
    <n v="370.27199999999999"/>
    <n v="370.27199999999999"/>
    <n v="300"/>
    <n v="11"/>
    <m/>
    <n v="0.69930069930069927"/>
    <m/>
    <n v="53.1"/>
    <n v="2.972"/>
  </r>
  <r>
    <d v="2012-02-23T00:00:00"/>
    <n v="0.3"/>
    <n v="0.3"/>
    <x v="558"/>
    <n v="4.8"/>
    <n v="130"/>
    <n v="561"/>
    <n v="336.96"/>
    <n v="336.96"/>
    <n v="300"/>
    <n v="12"/>
    <m/>
    <n v="0.77542372881355937"/>
    <m/>
    <n v="53.4"/>
    <n v="5.4169999999999998"/>
  </r>
  <r>
    <d v="2012-02-24T00:00:00"/>
    <n v="0.3"/>
    <n v="0.3"/>
    <x v="559"/>
    <n v="4.8"/>
    <n v="118"/>
    <n v="426"/>
    <n v="337.00799999999998"/>
    <n v="337.00799999999998"/>
    <n v="300"/>
    <n v="11"/>
    <m/>
    <n v="0.65172413793103445"/>
    <m/>
    <n v="53.2"/>
    <n v="6.431"/>
  </r>
  <r>
    <d v="2012-02-25T00:00:00"/>
    <n v="0.4"/>
    <n v="0.3"/>
    <x v="276"/>
    <n v="4.8"/>
    <n v="131"/>
    <n v="455"/>
    <n v="320.68799999999999"/>
    <n v="320.68799999999999"/>
    <n v="300"/>
    <n v="11"/>
    <m/>
    <n v="0.69843750000000004"/>
    <m/>
    <n v="52.6"/>
    <n v="7.1280000000000001"/>
  </r>
  <r>
    <d v="2012-02-26T00:00:00"/>
    <n v="0.4"/>
    <n v="0.3"/>
    <x v="560"/>
    <n v="4.8"/>
    <n v="135"/>
    <n v="450"/>
    <n v="285.12"/>
    <n v="285.12"/>
    <n v="300"/>
    <n v="11"/>
    <m/>
    <n v="0.86867088607594933"/>
    <m/>
    <n v="52.9"/>
    <n v="7.7649999999999997"/>
  </r>
  <r>
    <d v="2012-02-27T00:00:00"/>
    <n v="0.4"/>
    <n v="0.3"/>
    <x v="561"/>
    <n v="4.8"/>
    <n v="133"/>
    <n v="421"/>
    <n v="280.89600000000002"/>
    <n v="280.89600000000002"/>
    <n v="300"/>
    <n v="13"/>
    <m/>
    <n v="0.650709219858156"/>
    <m/>
    <n v="54.2"/>
    <n v="5.57"/>
  </r>
  <r>
    <d v="2012-02-28T00:00:00"/>
    <n v="0.2"/>
    <n v="0.3"/>
    <x v="562"/>
    <n v="4.8"/>
    <n v="131"/>
    <n v="412"/>
    <n v="311.25599999999997"/>
    <n v="311.25599999999997"/>
    <n v="300"/>
    <n v="13"/>
    <m/>
    <n v="0.93377483443708609"/>
    <m/>
    <n v="53.2"/>
    <n v="6.9720000000000004"/>
  </r>
  <r>
    <d v="2012-02-29T00:00:00"/>
    <n v="0.4"/>
    <n v="0.3"/>
    <x v="561"/>
    <n v="4.8"/>
    <n v="110"/>
    <n v="421"/>
    <n v="332.64"/>
    <n v="332.64"/>
    <n v="300"/>
    <n v="13"/>
    <m/>
    <n v="0.95833333333333337"/>
    <m/>
    <n v="53.1"/>
    <n v="9.0530000000000008"/>
  </r>
  <r>
    <d v="2012-03-01T00:00:00"/>
    <n v="0.2"/>
    <n v="0.3"/>
    <x v="563"/>
    <n v="4.8"/>
    <n v="121"/>
    <n v="449"/>
    <n v="345.57600000000002"/>
    <n v="345.57600000000002"/>
    <n v="300"/>
    <n v="15"/>
    <m/>
    <n v="1.0381679389312977"/>
    <m/>
    <n v="54.4"/>
    <n v="11.637"/>
  </r>
  <r>
    <d v="2012-03-02T00:00:00"/>
    <n v="0.3"/>
    <n v="0.3"/>
    <x v="475"/>
    <n v="4.8"/>
    <n v="126"/>
    <n v="401"/>
    <n v="326.59199999999998"/>
    <n v="326.59199999999998"/>
    <n v="300"/>
    <n v="14"/>
    <m/>
    <n v="1.4504310344827587"/>
    <m/>
    <n v="55.7"/>
    <n v="12.69"/>
  </r>
  <r>
    <d v="2012-03-03T00:00:00"/>
    <n v="0.4"/>
    <n v="0.3"/>
    <x v="480"/>
    <n v="4.8"/>
    <n v="127"/>
    <n v="406"/>
    <n v="356.61599999999999"/>
    <n v="356.61599999999999"/>
    <n v="300"/>
    <n v="14"/>
    <m/>
    <n v="1.5780000000000001"/>
    <m/>
    <n v="54.9"/>
    <n v="12.364000000000001"/>
  </r>
  <r>
    <d v="2012-03-04T00:00:00"/>
    <n v="0.4"/>
    <n v="0.3"/>
    <x v="564"/>
    <n v="4.8"/>
    <n v="127"/>
    <n v="416"/>
    <n v="384.048"/>
    <n v="384.048"/>
    <n v="300"/>
    <n v="14"/>
    <m/>
    <n v="1.5914634146341464"/>
    <m/>
    <n v="55.1"/>
    <n v="10.106"/>
  </r>
  <r>
    <d v="2012-03-05T00:00:00"/>
    <n v="0.3"/>
    <n v="0.3"/>
    <x v="565"/>
    <n v="4.8"/>
    <n v="122"/>
    <n v="542"/>
    <n v="342.57600000000002"/>
    <n v="342.57600000000002"/>
    <n v="300"/>
    <n v="13"/>
    <m/>
    <n v="1.6447368421052631"/>
    <m/>
    <n v="52.9"/>
    <n v="5.327"/>
  </r>
  <r>
    <d v="2012-03-06T00:00:00"/>
    <n v="0.3"/>
    <n v="0.3"/>
    <x v="506"/>
    <n v="4.8"/>
    <n v="127"/>
    <n v="526"/>
    <n v="323.08800000000002"/>
    <n v="323.08800000000002"/>
    <n v="300"/>
    <n v="13"/>
    <m/>
    <n v="1.2233009708737863"/>
    <m/>
    <n v="53.1"/>
    <n v="5.5419999999999998"/>
  </r>
  <r>
    <d v="2012-03-07T00:00:00"/>
    <n v="0.3"/>
    <n v="0.3"/>
    <x v="282"/>
    <n v="4.8"/>
    <n v="127"/>
    <n v="429"/>
    <n v="298.70400000000001"/>
    <n v="298.70400000000001"/>
    <n v="300"/>
    <n v="13"/>
    <m/>
    <n v="1.6412037037037037"/>
    <m/>
    <n v="53.5"/>
    <n v="7.532"/>
  </r>
  <r>
    <d v="2012-03-08T00:00:00"/>
    <n v="0.3"/>
    <n v="0.3"/>
    <x v="566"/>
    <n v="4.8"/>
    <n v="125"/>
    <n v="430"/>
    <n v="381"/>
    <n v="381"/>
    <n v="300"/>
    <n v="10"/>
    <m/>
    <n v="1.2744755244755244"/>
    <m/>
    <n v="52.6"/>
    <n v="6.22"/>
  </r>
  <r>
    <d v="2012-03-09T00:00:00"/>
    <n v="0.4"/>
    <n v="0.3"/>
    <x v="304"/>
    <n v="4.8"/>
    <n v="127"/>
    <n v="425"/>
    <n v="332.23200000000003"/>
    <n v="332.23200000000003"/>
    <n v="300"/>
    <n v="8"/>
    <m/>
    <n v="0.94333333333333336"/>
    <m/>
    <n v="53.8"/>
    <n v="6.5670000000000002"/>
  </r>
  <r>
    <d v="2012-03-10T00:00:00"/>
    <n v="0.5"/>
    <n v="0.3"/>
    <x v="567"/>
    <n v="4.8"/>
    <n v="126"/>
    <n v="421"/>
    <n v="338.68799999999999"/>
    <n v="338.68799999999999"/>
    <n v="300"/>
    <n v="11"/>
    <m/>
    <n v="1.097972972972973"/>
    <m/>
    <n v="53.6"/>
    <n v="7.4539999999999997"/>
  </r>
  <r>
    <d v="2012-03-11T00:00:00"/>
    <n v="0.4"/>
    <n v="0.3"/>
    <x v="238"/>
    <n v="4.8"/>
    <n v="128"/>
    <n v="423"/>
    <n v="359.42399999999998"/>
    <n v="359.42399999999998"/>
    <n v="300"/>
    <n v="11"/>
    <m/>
    <n v="0.97916666666666663"/>
    <m/>
    <n v="53.7"/>
    <n v="9.8859999999999992"/>
  </r>
  <r>
    <d v="2012-03-12T00:00:00"/>
    <n v="0.4"/>
    <n v="0.3"/>
    <x v="277"/>
    <n v="4.8"/>
    <n v="128"/>
    <n v="429"/>
    <n v="380.928"/>
    <n v="380.928"/>
    <n v="300"/>
    <n v="12"/>
    <m/>
    <n v="0.81603773584905659"/>
    <m/>
    <n v="54.4"/>
    <n v="10.054"/>
  </r>
  <r>
    <d v="2012-03-13T00:00:00"/>
    <n v="0.5"/>
    <n v="0.3"/>
    <x v="568"/>
    <n v="4.8"/>
    <n v="127"/>
    <n v="501"/>
    <n v="377.952"/>
    <n v="377.952"/>
    <n v="300"/>
    <n v="8"/>
    <m/>
    <n v="0.92281879194630867"/>
    <m/>
    <n v="54.7"/>
    <n v="11.702"/>
  </r>
  <r>
    <d v="2012-03-14T00:00:00"/>
    <n v="0.4"/>
    <n v="0.3"/>
    <x v="569"/>
    <n v="4.8"/>
    <n v="97"/>
    <n v="382"/>
    <n v="332.904"/>
    <n v="332.904"/>
    <n v="300"/>
    <n v="3"/>
    <m/>
    <n v="0.72754491017964074"/>
    <m/>
    <n v="54.7"/>
    <n v="12.954000000000001"/>
  </r>
  <r>
    <d v="2012-03-15T00:00:00"/>
    <n v="0.5"/>
    <n v="0.3"/>
    <x v="423"/>
    <n v="4.8"/>
    <n v="98"/>
    <n v="369"/>
    <n v="329.28"/>
    <n v="329.28"/>
    <n v="300"/>
    <n v="2"/>
    <m/>
    <n v="0.6912650602409639"/>
    <m/>
    <n v="55.3"/>
    <n v="14.406000000000001"/>
  </r>
  <r>
    <d v="2012-03-16T00:00:00"/>
    <n v="0.4"/>
    <n v="0.3"/>
    <x v="570"/>
    <n v="4.8"/>
    <n v="72"/>
    <n v="329"/>
    <n v="364.608"/>
    <n v="364.608"/>
    <n v="300"/>
    <n v="2"/>
    <m/>
    <n v="0.66017964071856283"/>
    <m/>
    <n v="55.1"/>
    <n v="12.798999999999999"/>
  </r>
  <r>
    <d v="2012-03-17T00:00:00"/>
    <n v="0.5"/>
    <n v="0.3"/>
    <x v="571"/>
    <n v="4.8"/>
    <n v="66"/>
    <n v="335"/>
    <s v=""/>
    <e v="#VALUE!"/>
    <n v="300"/>
    <n v="2"/>
    <m/>
    <n v="0.80063291139240511"/>
    <m/>
    <n v="55.1"/>
    <n v="14.433"/>
  </r>
  <r>
    <d v="2012-03-18T00:00:00"/>
    <n v="0.6"/>
    <n v="0.3"/>
    <x v="572"/>
    <n v="4.8"/>
    <n v="68"/>
    <n v="417"/>
    <s v=""/>
    <e v="#VALUE!"/>
    <n v="300"/>
    <n v="2"/>
    <m/>
    <n v="1.0955284552845528"/>
    <m/>
    <n v="53.6"/>
    <n v="6.8479999999999999"/>
  </r>
  <r>
    <d v="2012-03-19T00:00:00"/>
    <n v="0.6"/>
    <n v="0.3"/>
    <x v="236"/>
    <n v="4.8"/>
    <n v="64"/>
    <n v="397"/>
    <s v=""/>
    <e v="#VALUE!"/>
    <n v="300"/>
    <n v="4"/>
    <m/>
    <n v="0.9269662921348315"/>
    <m/>
    <n v="49.2"/>
    <n v="7.8150000000000004"/>
  </r>
  <r>
    <d v="2012-03-20T00:00:00"/>
    <n v="0.4"/>
    <n v="0.3"/>
    <x v="315"/>
    <n v="4.8"/>
    <n v="66"/>
    <n v="402"/>
    <n v="329.47199999999998"/>
    <n v="329.47199999999998"/>
    <n v="300"/>
    <n v="3"/>
    <m/>
    <n v="1.2992424242424243"/>
    <m/>
    <n v="54.6"/>
    <n v="10.805"/>
  </r>
  <r>
    <d v="2012-03-21T00:00:00"/>
    <n v="0.4"/>
    <n v="0.3"/>
    <x v="240"/>
    <n v="4.8"/>
    <n v="66"/>
    <n v="413"/>
    <n v="353.23200000000003"/>
    <n v="353.23200000000003"/>
    <n v="300"/>
    <n v="3"/>
    <m/>
    <n v="1.2690839694656488"/>
    <m/>
    <n v="55.1"/>
    <n v="12.874000000000001"/>
  </r>
  <r>
    <d v="2012-03-22T00:00:00"/>
    <n v="0.7"/>
    <n v="0.3"/>
    <x v="573"/>
    <n v="4.8"/>
    <n v="107"/>
    <n v="441"/>
    <n v="400.608"/>
    <n v="400.608"/>
    <n v="300"/>
    <n v="1"/>
    <m/>
    <n v="2.0205479452054793"/>
    <m/>
    <n v="55.6"/>
    <n v="14.448"/>
  </r>
  <r>
    <d v="2012-03-23T00:00:00"/>
    <m/>
    <n v="0.3"/>
    <x v="8"/>
    <n v="4.8"/>
    <n v="128"/>
    <n v="434"/>
    <n v="325.63200000000001"/>
    <n v="325.63200000000001"/>
    <n v="300"/>
    <n v="6"/>
    <m/>
    <n v="0.45833333333333331"/>
    <m/>
    <n v="55.8"/>
    <n v="15.426"/>
  </r>
  <r>
    <d v="2012-03-24T00:00:00"/>
    <n v="0.3"/>
    <n v="0.3"/>
    <x v="475"/>
    <n v="4.8"/>
    <n v="127"/>
    <n v="401"/>
    <n v="219.45599999999999"/>
    <n v="219.45599999999999"/>
    <n v="300"/>
    <n v="9"/>
    <m/>
    <n v="1.9952941176470587"/>
    <m/>
    <n v="55.3"/>
    <n v="15.227"/>
  </r>
  <r>
    <d v="2012-03-25T00:00:00"/>
    <n v="0.8"/>
    <n v="0.3"/>
    <x v="574"/>
    <n v="4.8"/>
    <n v="125"/>
    <n v="395"/>
    <n v="228"/>
    <n v="228"/>
    <n v="300"/>
    <n v="9"/>
    <m/>
    <n v="3.0265591397849465"/>
    <m/>
    <n v="54.7"/>
    <n v="14.962999999999999"/>
  </r>
  <r>
    <d v="2012-03-26T00:00:00"/>
    <n v="0.4"/>
    <n v="0.3"/>
    <x v="422"/>
    <n v="4.8"/>
    <n v="125"/>
    <n v="475"/>
    <n v="390"/>
    <n v="390"/>
    <n v="300"/>
    <n v="12"/>
    <m/>
    <n v="1.4254901960784314"/>
    <m/>
    <n v="55.6"/>
    <n v="15.257"/>
  </r>
  <r>
    <d v="2012-03-27T00:00:00"/>
    <n v="0.4"/>
    <n v="0.3"/>
    <x v="575"/>
    <n v="4.8"/>
    <n v="125"/>
    <n v="577"/>
    <n v="471"/>
    <n v="471"/>
    <n v="300"/>
    <n v="6"/>
    <m/>
    <n v="1.7746212121212122"/>
    <m/>
    <n v="55.3"/>
    <n v="15.254"/>
  </r>
  <r>
    <d v="2012-03-28T00:00:00"/>
    <n v="0.8"/>
    <n v="0.3"/>
    <x v="576"/>
    <n v="4.8"/>
    <n v="124"/>
    <n v="433"/>
    <n v="238.08"/>
    <n v="238.08"/>
    <n v="300"/>
    <n v="15"/>
    <m/>
    <n v="1.0486111111111112"/>
    <m/>
    <n v="46.6"/>
    <n v="15.8"/>
  </r>
  <r>
    <d v="2012-03-29T00:00:00"/>
    <n v="0.4"/>
    <n v="0.3"/>
    <x v="529"/>
    <n v="4.8"/>
    <n v="127"/>
    <n v="452"/>
    <n v="478.536"/>
    <n v="478.536"/>
    <n v="300"/>
    <n v="6"/>
    <m/>
    <n v="1.2317567567567569"/>
    <m/>
    <n v="55.5"/>
    <n v="16.968"/>
  </r>
  <r>
    <d v="2012-03-30T00:00:00"/>
    <n v="0.8"/>
    <n v="0.3"/>
    <x v="577"/>
    <n v="4.8"/>
    <n v="127"/>
    <n v="471"/>
    <n v="402.33600000000001"/>
    <n v="402.33600000000001"/>
    <n v="300"/>
    <n v="2"/>
    <m/>
    <n v="0.88506493506493511"/>
    <m/>
    <n v="55.3"/>
    <n v="15.750999999999999"/>
  </r>
  <r>
    <d v="2012-03-31T00:00:00"/>
    <n v="0.7"/>
    <n v="0.3"/>
    <x v="578"/>
    <n v="4.8"/>
    <n v="129"/>
    <n v="474"/>
    <n v="421.05599999999998"/>
    <n v="421.05599999999998"/>
    <n v="300"/>
    <n v="3"/>
    <m/>
    <n v="0.79166666666666663"/>
    <m/>
    <n v="55.4"/>
    <n v="14.958"/>
  </r>
  <r>
    <d v="2012-04-01T00:00:00"/>
    <n v="0.2"/>
    <n v="0.3"/>
    <x v="579"/>
    <n v="4.8"/>
    <n v="127"/>
    <n v="464"/>
    <n v="377.952"/>
    <n v="377.952"/>
    <n v="300"/>
    <n v="3"/>
    <m/>
    <n v="0.67763157894736847"/>
    <m/>
    <n v="55"/>
    <n v="11.609"/>
  </r>
  <r>
    <d v="2012-04-02T00:00:00"/>
    <n v="0.4"/>
    <n v="0.3"/>
    <x v="580"/>
    <n v="4.8"/>
    <n v="127"/>
    <n v="494"/>
    <n v="399.28800000000001"/>
    <n v="399.28800000000001"/>
    <n v="300"/>
    <n v="4"/>
    <m/>
    <n v="0.66506410256410253"/>
    <m/>
    <n v="56"/>
    <n v="15.045999999999999"/>
  </r>
  <r>
    <d v="2012-04-03T00:00:00"/>
    <n v="0.3"/>
    <n v="0.3"/>
    <x v="184"/>
    <n v="4.8"/>
    <n v="128"/>
    <n v="492"/>
    <n v="411.64800000000002"/>
    <n v="411.64800000000002"/>
    <n v="300"/>
    <n v="5"/>
    <m/>
    <n v="0.58312101910828029"/>
    <m/>
    <n v="55.5"/>
    <n v="15.352"/>
  </r>
  <r>
    <d v="2012-04-04T00:00:00"/>
    <n v="0.3"/>
    <n v="0.3"/>
    <x v="581"/>
    <n v="4.8"/>
    <n v="136"/>
    <n v="691"/>
    <n v="417.79199999999997"/>
    <n v="417.79199999999997"/>
    <n v="300"/>
    <n v="5"/>
    <m/>
    <n v="0.5869426751592357"/>
    <m/>
    <n v="55.3"/>
    <n v="12.367000000000001"/>
  </r>
  <r>
    <d v="2012-04-05T00:00:00"/>
    <n v="0.4"/>
    <n v="0.3"/>
    <x v="582"/>
    <n v="4.8"/>
    <n v="134"/>
    <n v="549"/>
    <n v="430.94400000000002"/>
    <n v="430.94400000000002"/>
    <n v="300"/>
    <n v="2"/>
    <m/>
    <n v="0.51100628930817615"/>
    <m/>
    <n v="54.7"/>
    <n v="13.433999999999999"/>
  </r>
  <r>
    <d v="2012-04-06T00:00:00"/>
    <n v="0.5"/>
    <n v="0.3"/>
    <x v="406"/>
    <n v="4.8"/>
    <n v="134"/>
    <n v="532"/>
    <n v="466.32"/>
    <n v="466.32"/>
    <n v="300"/>
    <n v="4"/>
    <m/>
    <n v="0.6398601398601399"/>
    <m/>
    <n v="54.8"/>
    <n v="12.603"/>
  </r>
  <r>
    <d v="2012-04-07T00:00:00"/>
    <n v="0.3"/>
    <n v="0.3"/>
    <x v="583"/>
    <n v="4.8"/>
    <n v="129"/>
    <n v="409"/>
    <n v="452.01600000000002"/>
    <n v="452.01600000000002"/>
    <n v="300"/>
    <n v="2"/>
    <m/>
    <n v="0.56446540880503149"/>
    <m/>
    <n v="54.6"/>
    <n v="10.859"/>
  </r>
  <r>
    <d v="2012-04-08T00:00:00"/>
    <n v="0.5"/>
    <n v="0.3"/>
    <x v="584"/>
    <n v="4.8"/>
    <n v="129"/>
    <n v="438"/>
    <n v="498.45600000000002"/>
    <n v="498.45600000000002"/>
    <n v="300"/>
    <n v="3"/>
    <m/>
    <n v="0.77215189873417722"/>
    <m/>
    <n v="53.4"/>
    <n v="7.798"/>
  </r>
  <r>
    <d v="2012-04-09T00:00:00"/>
    <n v="0.4"/>
    <n v="0.3"/>
    <x v="585"/>
    <n v="4.8"/>
    <n v="130"/>
    <n v="426"/>
    <n v="458.64"/>
    <n v="458.64"/>
    <n v="300"/>
    <n v="3"/>
    <m/>
    <n v="0.52258064516129032"/>
    <m/>
    <n v="55.3"/>
    <n v="12.411"/>
  </r>
  <r>
    <d v="2012-04-10T00:00:00"/>
    <n v="0.5"/>
    <n v="0.3"/>
    <x v="586"/>
    <n v="4.8"/>
    <n v="132"/>
    <n v="486"/>
    <n v="465.69600000000003"/>
    <n v="465.69600000000003"/>
    <n v="300"/>
    <n v="3"/>
    <m/>
    <n v="0.5294943820224719"/>
    <m/>
    <n v="54.4"/>
    <n v="12.942"/>
  </r>
  <r>
    <d v="2012-04-11T00:00:00"/>
    <n v="0.4"/>
    <n v="0.3"/>
    <x v="587"/>
    <n v="4.8"/>
    <n v="129"/>
    <n v="900"/>
    <n v="461.30399999999997"/>
    <n v="461.30399999999997"/>
    <n v="300"/>
    <n v="12"/>
    <m/>
    <n v="0.55000000000000004"/>
    <m/>
    <n v="54.7"/>
    <n v="9.73"/>
  </r>
  <r>
    <d v="2012-04-12T00:00:00"/>
    <n v="0.4"/>
    <n v="0.3"/>
    <x v="588"/>
    <n v="4.8"/>
    <n v="129"/>
    <n v="864"/>
    <n v="470.59199999999998"/>
    <n v="470.59199999999998"/>
    <n v="300"/>
    <n v="11"/>
    <m/>
    <n v="0.62578616352201255"/>
    <m/>
    <n v="54.7"/>
    <n v="11.151999999999999"/>
  </r>
  <r>
    <d v="2012-04-13T00:00:00"/>
    <n v="0.4"/>
    <n v="0.3"/>
    <x v="589"/>
    <n v="4.8"/>
    <n v="134"/>
    <n v="487"/>
    <n v="421.29599999999999"/>
    <n v="421.29599999999999"/>
    <n v="300"/>
    <n v="12"/>
    <m/>
    <n v="0.49537037037037035"/>
    <m/>
    <n v="54.4"/>
    <n v="10.622"/>
  </r>
  <r>
    <d v="2012-04-14T00:00:00"/>
    <n v="0.5"/>
    <n v="0.3"/>
    <x v="590"/>
    <n v="4.8"/>
    <n v="135"/>
    <n v="492"/>
    <n v="463.32"/>
    <n v="463.32"/>
    <n v="300"/>
    <n v="11"/>
    <m/>
    <n v="0.59161490683229812"/>
    <m/>
    <n v="53.6"/>
    <n v="7.8319999999999999"/>
  </r>
  <r>
    <d v="2012-04-15T00:00:00"/>
    <n v="0.4"/>
    <n v="0.3"/>
    <x v="591"/>
    <n v="4.8"/>
    <n v="138"/>
    <n v="408"/>
    <n v="543.16800000000001"/>
    <n v="543.16800000000001"/>
    <n v="300"/>
    <n v="12"/>
    <m/>
    <n v="0.50161290322580643"/>
    <m/>
    <n v="54.5"/>
    <n v="7.7249999999999996"/>
  </r>
  <r>
    <d v="2012-04-16T00:00:00"/>
    <n v="0.6"/>
    <n v="0.3"/>
    <x v="592"/>
    <n v="4.8"/>
    <n v="137"/>
    <n v="492"/>
    <n v="473.47199999999998"/>
    <n v="473.47199999999998"/>
    <n v="300"/>
    <n v="12"/>
    <m/>
    <n v="0.53437500000000004"/>
    <m/>
    <n v="52.3"/>
    <n v="6.444"/>
  </r>
  <r>
    <d v="2012-04-17T00:00:00"/>
    <n v="0.4"/>
    <n v="0.3"/>
    <x v="582"/>
    <n v="4.8"/>
    <n v="130"/>
    <n v="549"/>
    <n v="396.24"/>
    <n v="396.24"/>
    <n v="300"/>
    <n v="12"/>
    <m/>
    <n v="0.61467889908256879"/>
    <m/>
    <n v="51.9"/>
    <n v="8.9420000000000002"/>
  </r>
  <r>
    <d v="2012-04-18T00:00:00"/>
    <n v="0.5"/>
    <n v="0.3"/>
    <x v="388"/>
    <n v="4.8"/>
    <n v="128"/>
    <n v="422"/>
    <n v="439.29599999999999"/>
    <n v="439.29599999999999"/>
    <n v="300"/>
    <n v="14"/>
    <m/>
    <n v="0.47861842105263158"/>
    <m/>
    <n v="54.5"/>
    <n v="11.901"/>
  </r>
  <r>
    <d v="2012-04-19T00:00:00"/>
    <n v="0.4"/>
    <n v="0.3"/>
    <x v="264"/>
    <n v="4.8"/>
    <n v="131"/>
    <n v="466"/>
    <n v="421.29599999999999"/>
    <n v="421.29599999999999"/>
    <n v="300"/>
    <n v="13"/>
    <m/>
    <n v="0.6380794701986755"/>
    <m/>
    <n v="54.3"/>
    <n v="8.891"/>
  </r>
  <r>
    <d v="2012-04-20T00:00:00"/>
    <n v="0.6"/>
    <n v="0.3"/>
    <x v="593"/>
    <n v="4.8"/>
    <n v="130"/>
    <n v="542"/>
    <n v="399.36"/>
    <n v="399.36"/>
    <n v="300"/>
    <n v="13"/>
    <m/>
    <n v="0.54738562091503273"/>
    <m/>
    <n v="55.1"/>
    <n v="10.997999999999999"/>
  </r>
  <r>
    <d v="2012-04-21T00:00:00"/>
    <n v="0.7"/>
    <n v="0.3"/>
    <x v="594"/>
    <n v="4.8"/>
    <n v="130"/>
    <n v="439"/>
    <n v="405.6"/>
    <n v="405.6"/>
    <n v="300"/>
    <n v="15"/>
    <m/>
    <n v="0.57682119205298021"/>
    <m/>
    <n v="54.6"/>
    <n v="12.215"/>
  </r>
  <r>
    <d v="2012-04-22T00:00:00"/>
    <n v="0.9"/>
    <n v="0.3"/>
    <x v="595"/>
    <n v="4.8"/>
    <n v="130"/>
    <n v="417"/>
    <n v="399.36"/>
    <n v="399.36"/>
    <n v="300"/>
    <n v="15"/>
    <m/>
    <n v="0.55500000000000005"/>
    <m/>
    <n v="54.5"/>
    <n v="11.419"/>
  </r>
  <r>
    <d v="2012-04-23T00:00:00"/>
    <n v="0.8"/>
    <n v="0.3"/>
    <x v="596"/>
    <n v="4.8"/>
    <n v="127"/>
    <n v="403"/>
    <n v="408.43200000000002"/>
    <n v="408.43200000000002"/>
    <n v="300"/>
    <n v="11"/>
    <m/>
    <n v="0.64900662251655628"/>
    <m/>
    <n v="53.6"/>
    <n v="11.391"/>
  </r>
  <r>
    <d v="2012-04-24T00:00:00"/>
    <m/>
    <n v="0.3"/>
    <x v="8"/>
    <n v="4.8"/>
    <n v="124"/>
    <n v="410"/>
    <n v="416.64"/>
    <n v="416.64"/>
    <n v="300"/>
    <n v="12"/>
    <m/>
    <n v="0.59281437125748504"/>
    <m/>
    <n v="53.2"/>
    <n v="9.0660000000000007"/>
  </r>
  <r>
    <d v="2012-04-25T00:00:00"/>
    <n v="0.5"/>
    <n v="0.3"/>
    <x v="597"/>
    <n v="4.8"/>
    <n v="119"/>
    <n v="559"/>
    <n v="405.55200000000002"/>
    <n v="405.55200000000002"/>
    <n v="300"/>
    <n v="11"/>
    <m/>
    <n v="0.64679487179487183"/>
    <m/>
    <n v="53.1"/>
    <n v="16.562000000000001"/>
  </r>
  <r>
    <d v="2012-04-26T00:00:00"/>
    <n v="0.8"/>
    <n v="0.3"/>
    <x v="598"/>
    <n v="4.8"/>
    <n v="121"/>
    <n v="416"/>
    <n v="455.928"/>
    <n v="455.928"/>
    <n v="300"/>
    <n v="12"/>
    <m/>
    <n v="0.50920245398773001"/>
    <m/>
    <n v="54.4"/>
    <n v="21.388999999999999"/>
  </r>
  <r>
    <d v="2012-04-27T00:00:00"/>
    <n v="0.8"/>
    <n v="0.3"/>
    <x v="599"/>
    <n v="4.8"/>
    <n v="120"/>
    <n v="417"/>
    <n v="483.84"/>
    <n v="483.84"/>
    <n v="300"/>
    <n v="13"/>
    <m/>
    <n v="0.47712418300653597"/>
    <m/>
    <n v="55.9"/>
    <n v="22.489000000000001"/>
  </r>
  <r>
    <d v="2012-04-28T00:00:00"/>
    <n v="0.6"/>
    <n v="0.3"/>
    <x v="600"/>
    <n v="4.8"/>
    <n v="121"/>
    <n v="403"/>
    <n v="490.77600000000001"/>
    <n v="490.77600000000001"/>
    <n v="300"/>
    <n v="12"/>
    <m/>
    <n v="0.44437086092715239"/>
    <m/>
    <n v="56.4"/>
    <n v="24.280999999999999"/>
  </r>
  <r>
    <d v="2012-04-29T00:00:00"/>
    <n v="0.6"/>
    <n v="0.3"/>
    <x v="601"/>
    <n v="4.8"/>
    <n v="120"/>
    <n v="395"/>
    <n v="489.6"/>
    <n v="489.6"/>
    <n v="300"/>
    <n v="12"/>
    <m/>
    <n v="0.41818181818181821"/>
    <m/>
    <n v="55.5"/>
    <n v="18.131"/>
  </r>
  <r>
    <d v="2012-04-30T00:00:00"/>
    <n v="0.5"/>
    <n v="0.3"/>
    <x v="602"/>
    <n v="4.8"/>
    <n v="120"/>
    <n v="383"/>
    <n v="452.16"/>
    <n v="452.16"/>
    <n v="300"/>
    <n v="13"/>
    <m/>
    <n v="0.44846625766871173"/>
    <m/>
    <n v="55.3"/>
    <n v="12.286"/>
  </r>
  <r>
    <d v="2012-05-01T00:00:00"/>
    <n v="0.6"/>
    <n v="0.3"/>
    <x v="603"/>
    <n v="4.8"/>
    <n v="120"/>
    <n v="538"/>
    <n v="406.08"/>
    <n v="406.08"/>
    <n v="300"/>
    <n v="12"/>
    <m/>
    <n v="0.49791666666666667"/>
    <m/>
    <n v="55.9"/>
    <n v="14.760999999999999"/>
  </r>
  <r>
    <d v="2012-05-02T00:00:00"/>
    <n v="0.5"/>
    <n v="0.3"/>
    <x v="348"/>
    <n v="4.8"/>
    <n v="121"/>
    <n v="420"/>
    <n v="397.84800000000001"/>
    <n v="397.84800000000001"/>
    <n v="300"/>
    <n v="12"/>
    <m/>
    <n v="0.349609375"/>
    <m/>
    <n v="55.4"/>
    <n v="13.019"/>
  </r>
  <r>
    <d v="2012-05-03T00:00:00"/>
    <n v="0.5"/>
    <n v="0.3"/>
    <x v="273"/>
    <n v="4.8"/>
    <n v="128"/>
    <n v="395"/>
    <n v="402.43200000000002"/>
    <n v="402.43200000000002"/>
    <n v="300"/>
    <n v="13"/>
    <m/>
    <n v="0.560546875"/>
    <m/>
    <n v="54.9"/>
    <n v="15.706"/>
  </r>
  <r>
    <d v="2012-05-04T00:00:00"/>
    <n v="0.6"/>
    <n v="0.3"/>
    <x v="604"/>
    <n v="4.8"/>
    <n v="127"/>
    <n v="378"/>
    <n v="396.24"/>
    <n v="396.24"/>
    <n v="300"/>
    <n v="13"/>
    <m/>
    <n v="0.64795918367346939"/>
    <m/>
    <n v="54.8"/>
    <n v="16.099"/>
  </r>
  <r>
    <d v="2012-05-05T00:00:00"/>
    <n v="0.6"/>
    <n v="0.3"/>
    <x v="605"/>
    <n v="4.8"/>
    <n v="126"/>
    <n v="402"/>
    <n v="432.43200000000002"/>
    <n v="432.43200000000002"/>
    <n v="300"/>
    <n v="16"/>
    <m/>
    <n v="0.68859060402684569"/>
    <m/>
    <n v="54.9"/>
    <n v="14.363"/>
  </r>
  <r>
    <d v="2012-05-06T00:00:00"/>
    <n v="0.4"/>
    <n v="0.3"/>
    <x v="606"/>
    <n v="4.8"/>
    <n v="125"/>
    <n v="389"/>
    <n v="435"/>
    <n v="435"/>
    <n v="300"/>
    <n v="15"/>
    <m/>
    <n v="0.61012658227848104"/>
    <m/>
    <n v="55.2"/>
    <n v="14.808999999999999"/>
  </r>
  <r>
    <d v="2012-05-07T00:00:00"/>
    <n v="0.7"/>
    <n v="0.3"/>
    <x v="607"/>
    <n v="4.8"/>
    <n v="123"/>
    <n v="411"/>
    <n v="422.13600000000002"/>
    <n v="422.13600000000002"/>
    <n v="300"/>
    <n v="13"/>
    <m/>
    <n v="0.54769736842105265"/>
    <m/>
    <n v="55.1"/>
    <n v="15.071999999999999"/>
  </r>
  <r>
    <d v="2012-05-08T00:00:00"/>
    <n v="0.7"/>
    <n v="0.3"/>
    <x v="608"/>
    <n v="4.8"/>
    <n v="123"/>
    <n v="392"/>
    <n v="419.18400000000003"/>
    <n v="419.18400000000003"/>
    <n v="300"/>
    <n v="13"/>
    <m/>
    <n v="0.45937500000000003"/>
    <m/>
    <n v="55.1"/>
    <n v="16.117999999999999"/>
  </r>
  <r>
    <d v="2012-05-09T00:00:00"/>
    <n v="0.7"/>
    <n v="0.3"/>
    <x v="609"/>
    <n v="4.8"/>
    <n v="111"/>
    <n v="381"/>
    <n v="402.26400000000001"/>
    <n v="402.26400000000001"/>
    <n v="300"/>
    <n v="13"/>
    <m/>
    <n v="0.67518518518518522"/>
    <m/>
    <n v="56.3"/>
    <n v="18.744"/>
  </r>
  <r>
    <d v="2012-05-10T00:00:00"/>
    <n v="1.2"/>
    <n v="0.3"/>
    <x v="610"/>
    <n v="4.8"/>
    <n v="110"/>
    <n v="391"/>
    <n v="345.84"/>
    <n v="345.84"/>
    <n v="300"/>
    <n v="13"/>
    <m/>
    <n v="1.4876033057851239"/>
    <m/>
    <n v="56.7"/>
    <n v="21.946000000000002"/>
  </r>
  <r>
    <d v="2012-05-11T00:00:00"/>
    <n v="0.7"/>
    <n v="0.3"/>
    <x v="611"/>
    <n v="4.8"/>
    <n v="109"/>
    <n v="387"/>
    <n v="206.66399999999999"/>
    <n v="206.66399999999999"/>
    <n v="300"/>
    <n v="13"/>
    <m/>
    <n v="2.2046885245901637"/>
    <m/>
    <n v="54.1"/>
    <n v="24.12"/>
  </r>
  <r>
    <d v="2012-05-12T00:00:00"/>
    <n v="0.6"/>
    <n v="0.3"/>
    <x v="612"/>
    <n v="4.8"/>
    <n v="108"/>
    <n v="401"/>
    <n v="274.75200000000001"/>
    <n v="274.75200000000001"/>
    <n v="300"/>
    <n v="12"/>
    <m/>
    <n v="3.4853932584269667"/>
    <m/>
    <n v="54.7"/>
    <n v="15.901"/>
  </r>
  <r>
    <d v="2012-05-13T00:00:00"/>
    <n v="0.5"/>
    <n v="0.3"/>
    <x v="613"/>
    <n v="4.8"/>
    <n v="108"/>
    <n v="471"/>
    <n v="279.93599999999998"/>
    <n v="279.93599999999998"/>
    <n v="300"/>
    <n v="13"/>
    <m/>
    <n v="4.1158730158730163"/>
    <m/>
    <n v="51.9"/>
    <n v="13.504"/>
  </r>
  <r>
    <d v="2012-05-14T00:00:00"/>
    <n v="0.2"/>
    <n v="0.3"/>
    <x v="614"/>
    <n v="4.8"/>
    <n v="111"/>
    <n v="410"/>
    <n v="468.86399999999998"/>
    <n v="468.86399999999998"/>
    <n v="300"/>
    <n v="8"/>
    <m/>
    <n v="3.4307524752475245"/>
    <m/>
    <n v="54.9"/>
    <n v="14.971"/>
  </r>
  <r>
    <d v="2012-05-15T00:00:00"/>
    <n v="0.5"/>
    <n v="0.3"/>
    <x v="615"/>
    <n v="4.8"/>
    <n v="109"/>
    <n v="483"/>
    <n v="525.81600000000003"/>
    <n v="525.81600000000003"/>
    <n v="300"/>
    <n v="14"/>
    <m/>
    <n v="0.96728971962616828"/>
    <m/>
    <n v="54.8"/>
    <n v="13.297000000000001"/>
  </r>
  <r>
    <d v="2012-05-16T00:00:00"/>
    <n v="0.6"/>
    <n v="0.3"/>
    <x v="612"/>
    <n v="4.8"/>
    <n v="106"/>
    <n v="401"/>
    <n v="508.8"/>
    <n v="508.8"/>
    <n v="300"/>
    <n v="13"/>
    <m/>
    <n v="0.54595588235294112"/>
    <m/>
    <n v="54"/>
    <n v="10.452"/>
  </r>
  <r>
    <d v="2012-05-17T00:00:00"/>
    <n v="0.7"/>
    <n v="0.3"/>
    <x v="616"/>
    <n v="4.8"/>
    <n v="106"/>
    <n v="406"/>
    <n v="478.27199999999999"/>
    <n v="478.27199999999999"/>
    <n v="300"/>
    <n v="13"/>
    <m/>
    <n v="0.5"/>
    <m/>
    <n v="55.3"/>
    <n v="15.481999999999999"/>
  </r>
  <r>
    <d v="2012-05-18T00:00:00"/>
    <n v="0.5"/>
    <n v="0.3"/>
    <x v="617"/>
    <n v="4.8"/>
    <n v="108"/>
    <n v="432"/>
    <n v="552.096"/>
    <n v="552.096"/>
    <n v="300"/>
    <n v="14"/>
    <m/>
    <n v="0.78618421052631582"/>
    <m/>
    <n v="55.9"/>
    <n v="15.794"/>
  </r>
  <r>
    <d v="2012-05-19T00:00:00"/>
    <n v="0.5"/>
    <n v="0.3"/>
    <x v="392"/>
    <n v="4.8"/>
    <n v="106"/>
    <n v="381"/>
    <n v="618.19200000000001"/>
    <n v="618.19200000000001"/>
    <n v="300"/>
    <n v="14"/>
    <m/>
    <n v="0.82885906040268453"/>
    <m/>
    <n v="56.8"/>
    <n v="18.952999999999999"/>
  </r>
  <r>
    <d v="2012-05-20T00:00:00"/>
    <n v="0.7"/>
    <n v="0.3"/>
    <x v="618"/>
    <n v="4.8"/>
    <n v="105"/>
    <n v="347"/>
    <n v="448.56"/>
    <n v="448.56"/>
    <n v="300"/>
    <n v="16"/>
    <m/>
    <n v="0.84198113207547165"/>
    <m/>
    <n v="50.9"/>
    <n v="16.841999999999999"/>
  </r>
  <r>
    <d v="2012-05-21T00:00:00"/>
    <n v="0.7"/>
    <n v="0.3"/>
    <x v="619"/>
    <n v="4.8"/>
    <n v="95"/>
    <n v="378"/>
    <n v="631.55999999999995"/>
    <n v="631.55999999999995"/>
    <n v="300"/>
    <n v="17"/>
    <m/>
    <n v="0.54026845637583898"/>
    <m/>
    <n v="55.4"/>
    <n v="12.852"/>
  </r>
  <r>
    <d v="2012-05-22T00:00:00"/>
    <n v="0.4"/>
    <n v="0.3"/>
    <x v="620"/>
    <n v="4.8"/>
    <n v="95"/>
    <n v="605"/>
    <n v="481.08"/>
    <n v="481.08"/>
    <n v="300"/>
    <n v="17"/>
    <m/>
    <n v="0.86386138613861385"/>
    <m/>
    <n v="53.9"/>
    <n v="13.404"/>
  </r>
  <r>
    <d v="2012-05-23T00:00:00"/>
    <n v="0.5"/>
    <n v="0.3"/>
    <x v="621"/>
    <n v="4.8"/>
    <n v="96"/>
    <n v="1040"/>
    <n v="615.16800000000001"/>
    <n v="615.16800000000001"/>
    <n v="300"/>
    <n v="16"/>
    <m/>
    <n v="0.51490066225165565"/>
    <m/>
    <n v="55.4"/>
    <n v="17.033000000000001"/>
  </r>
  <r>
    <d v="2012-05-24T00:00:00"/>
    <n v="0.2"/>
    <n v="0.3"/>
    <x v="622"/>
    <n v="4.8"/>
    <n v="94"/>
    <n v="1039"/>
    <n v="494.06400000000002"/>
    <n v="494.06400000000002"/>
    <n v="300"/>
    <n v="18"/>
    <m/>
    <n v="0.52209302325581397"/>
    <m/>
    <n v="56.7"/>
    <n v="20.405999999999999"/>
  </r>
  <r>
    <d v="2012-05-25T00:00:00"/>
    <n v="0.4"/>
    <n v="0.3"/>
    <x v="623"/>
    <n v="4.8"/>
    <n v="94"/>
    <n v="833"/>
    <n v="437.66399999999999"/>
    <n v="437.66399999999999"/>
    <n v="300"/>
    <n v="15"/>
    <m/>
    <n v="0.69007633587786266"/>
    <m/>
    <n v="56.7"/>
    <n v="21.756"/>
  </r>
  <r>
    <d v="2012-05-26T00:00:00"/>
    <n v="0.4"/>
    <n v="0.3"/>
    <x v="624"/>
    <n v="4.8"/>
    <n v="95"/>
    <n v="1255"/>
    <n v="510.72"/>
    <n v="510.72"/>
    <n v="300"/>
    <n v="17"/>
    <m/>
    <n v="0.78645833333333337"/>
    <m/>
    <n v="57.7"/>
    <n v="22.164000000000001"/>
  </r>
  <r>
    <d v="2012-05-27T00:00:00"/>
    <n v="0.5"/>
    <n v="0.3"/>
    <x v="625"/>
    <n v="4.8"/>
    <n v="94"/>
    <n v="1029"/>
    <n v="532.41600000000005"/>
    <n v="532.41600000000005"/>
    <n v="300"/>
    <n v="17"/>
    <m/>
    <n v="0.46206896551724136"/>
    <m/>
    <n v="57"/>
    <n v="17.707999999999998"/>
  </r>
  <r>
    <d v="2012-05-28T00:00:00"/>
    <n v="0.4"/>
    <n v="0.3"/>
    <x v="587"/>
    <n v="4.8"/>
    <n v="94"/>
    <n v="900"/>
    <n v="545.952"/>
    <n v="545.952"/>
    <n v="300"/>
    <n v="17"/>
    <m/>
    <n v="0.5496894409937888"/>
    <m/>
    <n v="57.2"/>
    <n v="20.027999999999999"/>
  </r>
  <r>
    <d v="2012-05-29T00:00:00"/>
    <n v="0.4"/>
    <n v="0.3"/>
    <x v="626"/>
    <n v="4.8"/>
    <n v="94"/>
    <n v="1088"/>
    <n v="582.048"/>
    <n v="582.048"/>
    <n v="300"/>
    <n v="17"/>
    <m/>
    <n v="0.72297297297297303"/>
    <m/>
    <n v="57.2"/>
    <n v="21.199000000000002"/>
  </r>
  <r>
    <d v="2012-05-30T00:00:00"/>
    <n v="0.4"/>
    <n v="0.3"/>
    <x v="627"/>
    <n v="4.8"/>
    <n v="94"/>
    <n v="1108"/>
    <n v="606.86400000000003"/>
    <n v="606.86400000000003"/>
    <n v="300"/>
    <n v="16"/>
    <m/>
    <n v="0.83606557377049184"/>
    <m/>
    <n v="57.7"/>
    <n v="22.576000000000001"/>
  </r>
  <r>
    <d v="2012-05-31T00:00:00"/>
    <n v="0.4"/>
    <n v="0.3"/>
    <x v="628"/>
    <n v="4.8"/>
    <n v="95"/>
    <n v="844"/>
    <n v="588.24"/>
    <n v="588.24"/>
    <n v="300"/>
    <n v="17"/>
    <m/>
    <n v="0.76858108108108103"/>
    <m/>
    <n v="57.8"/>
    <n v="22.838999999999999"/>
  </r>
  <r>
    <d v="2012-06-01T00:00:00"/>
    <n v="0.6"/>
    <n v="0.3"/>
    <x v="629"/>
    <n v="4.8"/>
    <n v="95"/>
    <n v="885"/>
    <n v="556.32000000000005"/>
    <n v="556.32000000000005"/>
    <n v="300"/>
    <n v="17"/>
    <m/>
    <n v="0.31382978723404253"/>
    <m/>
    <n v="57.5"/>
    <n v="22.218"/>
  </r>
  <r>
    <d v="2012-06-02T00:00:00"/>
    <n v="0.5"/>
    <n v="0.3"/>
    <x v="182"/>
    <n v="4.8"/>
    <n v="95"/>
    <n v="411"/>
    <n v="570"/>
    <n v="570"/>
    <n v="300"/>
    <n v="17"/>
    <m/>
    <n v="0.85139860139860135"/>
    <m/>
    <n v="58.4"/>
    <n v="23.699000000000002"/>
  </r>
  <r>
    <d v="2012-06-03T00:00:00"/>
    <n v="0.6"/>
    <n v="0.3"/>
    <x v="466"/>
    <n v="4.8"/>
    <n v="95"/>
    <n v="376"/>
    <n v="515.28"/>
    <n v="515.28"/>
    <n v="300"/>
    <n v="17"/>
    <m/>
    <n v="0.44615384615384618"/>
    <m/>
    <n v="57"/>
    <n v="17.541"/>
  </r>
  <r>
    <d v="2012-06-04T00:00:00"/>
    <n v="0.5"/>
    <n v="0.3"/>
    <x v="630"/>
    <n v="4.8"/>
    <n v="93"/>
    <n v="646"/>
    <n v="348.19200000000001"/>
    <n v="348.19200000000001"/>
    <n v="300"/>
    <n v="17"/>
    <m/>
    <n v="0.47023809523809523"/>
    <m/>
    <n v="55.9"/>
    <n v="16.809999999999999"/>
  </r>
  <r>
    <d v="2012-06-05T00:00:00"/>
    <n v="0.9"/>
    <n v="0.3"/>
    <x v="631"/>
    <n v="4.8"/>
    <n v="95"/>
    <n v="456"/>
    <n v="337.44"/>
    <n v="337.44"/>
    <n v="300"/>
    <n v="4"/>
    <m/>
    <n v="0.4140625"/>
    <m/>
    <n v="56.5"/>
    <n v="18.291"/>
  </r>
  <r>
    <d v="2012-06-06T00:00:00"/>
    <n v="0.4"/>
    <n v="0.3"/>
    <x v="632"/>
    <n v="4.8"/>
    <n v="94"/>
    <n v="292"/>
    <n v="340.65600000000001"/>
    <n v="340.65600000000001"/>
    <n v="300"/>
    <n v="9"/>
    <m/>
    <n v="0.34438775510204084"/>
    <m/>
    <n v="56"/>
    <n v="18.117000000000001"/>
  </r>
  <r>
    <d v="2012-06-07T00:00:00"/>
    <n v="0.3"/>
    <n v="0.3"/>
    <x v="475"/>
    <n v="4.8"/>
    <n v="94"/>
    <n v="401"/>
    <n v="291.024"/>
    <n v="291.024"/>
    <n v="300"/>
    <n v="4"/>
    <m/>
    <n v="0.61890243902439024"/>
    <m/>
    <n v="57.2"/>
    <n v="24.163"/>
  </r>
  <r>
    <d v="2012-06-08T00:00:00"/>
    <n v="0.3"/>
    <n v="0.3"/>
    <x v="475"/>
    <n v="4.8"/>
    <n v="94"/>
    <n v="401"/>
    <n v="277.488"/>
    <n v="277.488"/>
    <n v="300"/>
    <n v="10"/>
    <m/>
    <n v="0.38659793814432991"/>
    <m/>
    <n v="56.1"/>
    <n v="16.073"/>
  </r>
  <r>
    <d v="2012-06-09T00:00:00"/>
    <n v="0.3"/>
    <n v="0.3"/>
    <x v="633"/>
    <n v="4.8"/>
    <n v="91"/>
    <n v="387"/>
    <n v="242.42400000000001"/>
    <n v="242.42400000000001"/>
    <n v="300"/>
    <n v="3"/>
    <m/>
    <n v="0.43817204301075269"/>
    <m/>
    <n v="55.9"/>
    <n v="17.367999999999999"/>
  </r>
  <r>
    <d v="2012-06-10T00:00:00"/>
    <n v="0.4"/>
    <n v="0.3"/>
    <x v="412"/>
    <n v="4.8"/>
    <n v="92"/>
    <n v="353"/>
    <n v="231.84"/>
    <n v="231.84"/>
    <n v="300"/>
    <n v="4"/>
    <m/>
    <n v="0.47474747474747475"/>
    <m/>
    <n v="56.2"/>
    <n v="16.576000000000001"/>
  </r>
  <r>
    <d v="2012-06-11T00:00:00"/>
    <n v="0.5"/>
    <n v="0.3"/>
    <x v="425"/>
    <n v="4.8"/>
    <n v="94"/>
    <n v="359"/>
    <n v="234.624"/>
    <n v="234.624"/>
    <n v="300"/>
    <n v="4"/>
    <m/>
    <n v="2.0756880733944953"/>
    <m/>
    <n v="56.9"/>
    <n v="17.416"/>
  </r>
  <r>
    <d v="2012-06-12T00:00:00"/>
    <n v="0.6"/>
    <n v="0.3"/>
    <x v="634"/>
    <n v="4.8"/>
    <n v="95"/>
    <n v="416"/>
    <n v="243.96"/>
    <n v="243.96"/>
    <n v="300"/>
    <n v="9"/>
    <m/>
    <n v="2.8556701030927836"/>
    <m/>
    <n v="56.3"/>
    <n v="13.696"/>
  </r>
  <r>
    <d v="2012-06-13T00:00:00"/>
    <n v="0.9"/>
    <n v="0.3"/>
    <x v="635"/>
    <n v="4.8"/>
    <n v="97"/>
    <n v="377"/>
    <n v="256.08"/>
    <n v="256.08"/>
    <n v="300"/>
    <n v="14"/>
    <m/>
    <n v="1.2920731707317072"/>
    <m/>
    <n v="56"/>
    <n v="14.555999999999999"/>
  </r>
  <r>
    <d v="2012-06-14T00:00:00"/>
    <n v="1.1000000000000001"/>
    <n v="0.3"/>
    <x v="636"/>
    <n v="4.8"/>
    <n v="95"/>
    <n v="304"/>
    <n v="237.12"/>
    <n v="237.12"/>
    <n v="300"/>
    <n v="7"/>
    <m/>
    <n v="4.3254545454545452"/>
    <m/>
    <n v="56.6"/>
    <n v="18.667000000000002"/>
  </r>
  <r>
    <d v="2012-06-15T00:00:00"/>
    <n v="0.2"/>
    <n v="0.3"/>
    <x v="637"/>
    <n v="4.8"/>
    <n v="95"/>
    <n v="320"/>
    <n v="257.64"/>
    <n v="257.64"/>
    <n v="300"/>
    <n v="8"/>
    <m/>
    <n v="8.7547619047619047"/>
    <m/>
    <n v="57.3"/>
    <n v="22.218"/>
  </r>
  <r>
    <d v="2012-06-16T00:00:00"/>
    <n v="0.3"/>
    <n v="0.3"/>
    <x v="583"/>
    <n v="4.8"/>
    <n v="95"/>
    <n v="409"/>
    <n v="410.4"/>
    <n v="410.4"/>
    <n v="300"/>
    <n v="4"/>
    <m/>
    <n v="1.5182222222222221"/>
    <m/>
    <n v="58.4"/>
    <n v="24.922000000000001"/>
  </r>
  <r>
    <d v="2012-06-17T00:00:00"/>
    <n v="0.4"/>
    <n v="0.3"/>
    <x v="62"/>
    <n v="4.8"/>
    <n v="96"/>
    <n v="501"/>
    <n v="377.85599999999999"/>
    <n v="377.85599999999999"/>
    <n v="300"/>
    <n v="4"/>
    <m/>
    <n v="0.87663934426229506"/>
    <m/>
    <n v="58.2"/>
    <n v="23.620999999999999"/>
  </r>
  <r>
    <d v="2012-06-18T00:00:00"/>
    <n v="1.2"/>
    <n v="0.3"/>
    <x v="638"/>
    <n v="4.8"/>
    <n v="96"/>
    <n v="371"/>
    <n v="350.20800000000003"/>
    <n v="350.20800000000003"/>
    <n v="300"/>
    <n v="3"/>
    <m/>
    <n v="1.0478723404255319"/>
    <m/>
    <n v="58.4"/>
    <n v="23.379000000000001"/>
  </r>
  <r>
    <d v="2012-06-19T00:00:00"/>
    <n v="0.7"/>
    <n v="0.3"/>
    <x v="639"/>
    <n v="4.8"/>
    <n v="97"/>
    <n v="397"/>
    <n v="342.21600000000001"/>
    <n v="342.21600000000001"/>
    <n v="300"/>
    <n v="3"/>
    <m/>
    <n v="1.8811538461538462"/>
    <m/>
    <n v="58.2"/>
    <n v="22.061"/>
  </r>
  <r>
    <d v="2012-06-20T00:00:00"/>
    <n v="0.7"/>
    <n v="0.3"/>
    <x v="405"/>
    <n v="4.8"/>
    <n v="98"/>
    <n v="333"/>
    <n v="376.32"/>
    <n v="376.32"/>
    <n v="300"/>
    <n v="7"/>
    <m/>
    <n v="1.2481203007518797"/>
    <m/>
    <n v="58.6"/>
    <n v="22.846"/>
  </r>
  <r>
    <d v="2012-06-21T00:00:00"/>
    <n v="0.9"/>
    <n v="0.3"/>
    <x v="573"/>
    <n v="4.8"/>
    <n v="101"/>
    <n v="343"/>
    <n v="366.024"/>
    <n v="366.024"/>
    <n v="300"/>
    <n v="10"/>
    <m/>
    <n v="0.95000000000000007"/>
    <m/>
    <n v="58.2"/>
    <n v="23.4"/>
  </r>
  <r>
    <d v="2012-06-22T00:00:00"/>
    <n v="0.6"/>
    <n v="0.3"/>
    <x v="640"/>
    <n v="4.8"/>
    <n v="98"/>
    <n v="523"/>
    <n v="310.464"/>
    <n v="310.464"/>
    <n v="300"/>
    <n v="8"/>
    <m/>
    <n v="0.74913793103448278"/>
    <m/>
    <n v="55"/>
    <n v="19.742999999999999"/>
  </r>
  <r>
    <d v="2012-06-23T00:00:00"/>
    <n v="0.7"/>
    <n v="0.3"/>
    <x v="641"/>
    <n v="4.8"/>
    <n v="97"/>
    <n v="414"/>
    <n v="337.56"/>
    <n v="337.56"/>
    <n v="300"/>
    <n v="3"/>
    <m/>
    <n v="0.74817518248175185"/>
    <m/>
    <n v="57.5"/>
    <n v="20.931000000000001"/>
  </r>
  <r>
    <d v="2012-06-24T00:00:00"/>
    <n v="0.7"/>
    <n v="0.3"/>
    <x v="642"/>
    <n v="4.8"/>
    <n v="100"/>
    <n v="416"/>
    <s v=""/>
    <e v="#VALUE!"/>
    <n v="300"/>
    <n v="4"/>
    <m/>
    <n v="0.56934306569343063"/>
    <m/>
    <n v="58.2"/>
    <n v="23.164000000000001"/>
  </r>
  <r>
    <d v="2012-06-25T00:00:00"/>
    <n v="0.6"/>
    <n v="0.3"/>
    <x v="643"/>
    <n v="4.8"/>
    <n v="99"/>
    <n v="374"/>
    <n v="251.85599999999999"/>
    <n v="251.85599999999999"/>
    <n v="300"/>
    <n v="3"/>
    <m/>
    <n v="0.93633093525179856"/>
    <m/>
    <n v="57.1"/>
    <n v="22.791"/>
  </r>
  <r>
    <d v="2012-06-26T00:00:00"/>
    <n v="0.6"/>
    <n v="0.3"/>
    <x v="644"/>
    <n v="4.8"/>
    <n v="109"/>
    <n v="379"/>
    <n v="316.536"/>
    <n v="316.536"/>
    <n v="300"/>
    <n v="2"/>
    <m/>
    <n v="0.74224806201550386"/>
    <m/>
    <n v="57.1"/>
    <n v="24.155999999999999"/>
  </r>
  <r>
    <d v="2012-06-27T00:00:00"/>
    <n v="0.6"/>
    <n v="0.3"/>
    <x v="643"/>
    <n v="4.8"/>
    <n v="113"/>
    <n v="374"/>
    <n v="333.57600000000002"/>
    <n v="333.57600000000002"/>
    <n v="300"/>
    <n v="7"/>
    <m/>
    <n v="1.1467391304347827"/>
    <m/>
    <n v="58.1"/>
    <n v="25.367000000000001"/>
  </r>
  <r>
    <d v="2012-06-28T00:00:00"/>
    <n v="0.5"/>
    <n v="0.3"/>
    <x v="273"/>
    <n v="4.8"/>
    <n v="112"/>
    <n v="395"/>
    <n v="349.44"/>
    <n v="349.44"/>
    <n v="300"/>
    <n v="3"/>
    <m/>
    <n v="0.59051724137931039"/>
    <m/>
    <n v="58.1"/>
    <n v="27.466000000000001"/>
  </r>
  <r>
    <d v="2012-06-29T00:00:00"/>
    <n v="0.5"/>
    <n v="0.3"/>
    <x v="645"/>
    <n v="4.8"/>
    <n v="112"/>
    <n v="370"/>
    <n v="327.93599999999998"/>
    <n v="327.93599999999998"/>
    <n v="300"/>
    <n v="4"/>
    <m/>
    <n v="1.0504201680672269"/>
    <m/>
    <n v="58.2"/>
    <n v="28.329000000000001"/>
  </r>
  <r>
    <d v="2012-06-30T00:00:00"/>
    <n v="0.5"/>
    <n v="0.3"/>
    <x v="454"/>
    <n v="4.8"/>
    <n v="112"/>
    <n v="403"/>
    <s v=""/>
    <e v="#VALUE!"/>
    <n v="300"/>
    <n v="6"/>
    <m/>
    <n v="1.111842105263158"/>
    <m/>
    <n v="58.3"/>
    <n v="27.385000000000002"/>
  </r>
  <r>
    <d v="2012-07-01T00:00:00"/>
    <n v="0.6"/>
    <n v="0.3"/>
    <x v="646"/>
    <n v="4.8"/>
    <n v="113"/>
    <n v="356"/>
    <s v=""/>
    <e v="#VALUE!"/>
    <n v="300"/>
    <n v="5"/>
    <m/>
    <n v="0.71280991735537191"/>
    <m/>
    <n v="55.2"/>
    <n v="16.718"/>
  </r>
  <r>
    <d v="2012-07-02T00:00:00"/>
    <n v="0.8"/>
    <n v="0.3"/>
    <x v="647"/>
    <n v="4.8"/>
    <n v="117"/>
    <n v="392"/>
    <n v="325.72800000000001"/>
    <n v="325.72800000000001"/>
    <n v="300"/>
    <n v="7"/>
    <m/>
    <n v="1.3238281250000001"/>
    <m/>
    <n v="55.5"/>
    <n v="16.085999999999999"/>
  </r>
  <r>
    <d v="2012-07-03T00:00:00"/>
    <n v="0.9"/>
    <n v="0.3"/>
    <x v="648"/>
    <n v="4.8"/>
    <n v="118"/>
    <n v="411"/>
    <n v="345.50400000000002"/>
    <n v="345.50400000000002"/>
    <n v="300"/>
    <n v="6"/>
    <m/>
    <n v="1.4950892857142859"/>
    <m/>
    <n v="56.2"/>
    <n v="20.742999999999999"/>
  </r>
  <r>
    <d v="2012-07-04T00:00:00"/>
    <n v="0.5"/>
    <n v="0.3"/>
    <x v="649"/>
    <n v="4.8"/>
    <n v="112"/>
    <n v="570"/>
    <n v="376.32"/>
    <n v="376.32"/>
    <n v="300"/>
    <n v="7"/>
    <m/>
    <n v="0.88619402985074625"/>
    <m/>
    <n v="56.9"/>
    <n v="24.02"/>
  </r>
  <r>
    <d v="2012-07-05T00:00:00"/>
    <n v="0.3"/>
    <n v="0.3"/>
    <x v="650"/>
    <n v="4.8"/>
    <n v="112"/>
    <n v="825"/>
    <n v="319.87200000000001"/>
    <n v="319.87200000000001"/>
    <n v="300"/>
    <n v="5"/>
    <m/>
    <n v="0.66136363636363638"/>
    <m/>
    <n v="56"/>
    <n v="21.18"/>
  </r>
  <r>
    <d v="2012-07-06T00:00:00"/>
    <n v="0.4"/>
    <n v="0.3"/>
    <x v="651"/>
    <n v="4.8"/>
    <n v="115"/>
    <n v="703"/>
    <s v=""/>
    <e v="#VALUE!"/>
    <n v="300"/>
    <n v="5"/>
    <m/>
    <n v="1.1232394366197183"/>
    <m/>
    <n v="56.4"/>
    <n v="20.51"/>
  </r>
  <r>
    <d v="2012-07-07T00:00:00"/>
    <n v="0.4"/>
    <n v="0.3"/>
    <x v="652"/>
    <n v="4.8"/>
    <n v="115"/>
    <n v="529"/>
    <s v=""/>
    <e v="#VALUE!"/>
    <n v="300"/>
    <n v="3"/>
    <m/>
    <n v="0.90775193798449616"/>
    <m/>
    <n v="56.9"/>
    <n v="24.974"/>
  </r>
  <r>
    <d v="2012-07-08T00:00:00"/>
    <n v="0.4"/>
    <n v="0.3"/>
    <x v="159"/>
    <n v="4.8"/>
    <n v="115"/>
    <n v="403"/>
    <s v=""/>
    <e v="#VALUE!"/>
    <n v="300"/>
    <n v="13"/>
    <m/>
    <n v="0.9977678571428571"/>
    <m/>
    <n v="56.5"/>
    <n v="22.673999999999999"/>
  </r>
  <r>
    <d v="2012-07-09T00:00:00"/>
    <n v="0.6"/>
    <n v="0.3"/>
    <x v="549"/>
    <n v="4.8"/>
    <n v="108"/>
    <n v="385"/>
    <n v="357.69600000000003"/>
    <n v="357.69600000000003"/>
    <n v="300"/>
    <n v="4"/>
    <m/>
    <n v="0.7503623188405798"/>
    <m/>
    <n v="57.3"/>
    <n v="23.231000000000002"/>
  </r>
  <r>
    <d v="2012-07-10T00:00:00"/>
    <n v="0.6"/>
    <n v="0.3"/>
    <x v="552"/>
    <n v="4.8"/>
    <n v="107"/>
    <n v="358"/>
    <n v="297.88799999999998"/>
    <n v="297.88799999999998"/>
    <n v="300"/>
    <n v="3"/>
    <m/>
    <n v="0.81021897810218979"/>
    <m/>
    <n v="56.8"/>
    <n v="21.846"/>
  </r>
  <r>
    <d v="2012-07-11T00:00:00"/>
    <n v="0.2"/>
    <n v="0.3"/>
    <x v="653"/>
    <n v="4.8"/>
    <n v="104"/>
    <n v="339"/>
    <n v="287.04000000000002"/>
    <n v="287.04000000000002"/>
    <n v="300"/>
    <n v="7"/>
    <m/>
    <n v="0.77276119402985088"/>
    <m/>
    <n v="56.6"/>
    <n v="21.379000000000001"/>
  </r>
  <r>
    <d v="2012-07-12T00:00:00"/>
    <n v="0.4"/>
    <n v="0.3"/>
    <x v="335"/>
    <n v="4.8"/>
    <n v="108"/>
    <n v="359"/>
    <n v="298.08"/>
    <n v="298.08"/>
    <n v="300"/>
    <n v="4"/>
    <m/>
    <n v="0.89889705882352944"/>
    <m/>
    <n v="55.6"/>
    <n v="19.521000000000001"/>
  </r>
  <r>
    <d v="2012-07-13T00:00:00"/>
    <n v="0.6"/>
    <n v="0.3"/>
    <x v="654"/>
    <n v="4.8"/>
    <n v="111"/>
    <n v="310"/>
    <n v="271.72800000000001"/>
    <n v="271.72800000000001"/>
    <n v="300"/>
    <n v="8"/>
    <m/>
    <n v="0.59375"/>
    <m/>
    <n v="54.2"/>
    <n v="23.437000000000001"/>
  </r>
  <r>
    <d v="2012-07-14T00:00:00"/>
    <n v="0.7"/>
    <n v="0.3"/>
    <x v="655"/>
    <n v="4.8"/>
    <n v="108"/>
    <n v="428"/>
    <n v="207.36"/>
    <n v="207.36"/>
    <n v="300"/>
    <n v="4"/>
    <m/>
    <n v="1.1657534246575343"/>
    <m/>
    <n v="48.5"/>
    <n v="20.806999999999999"/>
  </r>
  <r>
    <d v="2012-07-15T00:00:00"/>
    <n v="0.6"/>
    <n v="0.3"/>
    <x v="656"/>
    <n v="4.8"/>
    <n v="106"/>
    <n v="371"/>
    <n v="338.35199999999998"/>
    <n v="338.35199999999998"/>
    <n v="300"/>
    <n v="2"/>
    <m/>
    <n v="1.1715596330275229"/>
    <m/>
    <n v="55"/>
    <n v="18.242000000000001"/>
  </r>
  <r>
    <d v="2012-07-16T00:00:00"/>
    <n v="0.6"/>
    <n v="0.3"/>
    <x v="643"/>
    <n v="4.8"/>
    <n v="107"/>
    <n v="374"/>
    <n v="300.45600000000002"/>
    <n v="300.45600000000002"/>
    <n v="300"/>
    <n v="11"/>
    <m/>
    <n v="0.63105263157894742"/>
    <m/>
    <n v="55"/>
    <n v="19.132000000000001"/>
  </r>
  <r>
    <d v="2012-07-17T00:00:00"/>
    <n v="0.9"/>
    <n v="0.3"/>
    <x v="657"/>
    <n v="4.8"/>
    <n v="107"/>
    <n v="387"/>
    <n v="331.27199999999999"/>
    <n v="331.27199999999999"/>
    <n v="300"/>
    <n v="14"/>
    <m/>
    <n v="1.3067010309278351"/>
    <m/>
    <n v="55.2"/>
    <n v="21.696999999999999"/>
  </r>
  <r>
    <d v="2012-07-18T00:00:00"/>
    <n v="0.9"/>
    <n v="0.3"/>
    <x v="658"/>
    <n v="4.8"/>
    <n v="110"/>
    <n v="365"/>
    <n v="356.4"/>
    <n v="356.4"/>
    <n v="300"/>
    <n v="8"/>
    <m/>
    <n v="1.1891791044776121"/>
    <m/>
    <n v="57.8"/>
    <n v="25.009"/>
  </r>
  <r>
    <d v="2012-07-19T00:00:00"/>
    <n v="0.6"/>
    <n v="0.3"/>
    <x v="659"/>
    <n v="4.8"/>
    <n v="52"/>
    <n v="368"/>
    <n v="137.28"/>
    <n v="137.28"/>
    <n v="300"/>
    <n v="6"/>
    <m/>
    <n v="0.99375000000000002"/>
    <m/>
    <n v="58"/>
    <n v="24.324000000000002"/>
  </r>
  <r>
    <d v="2012-07-20T00:00:00"/>
    <n v="0.5"/>
    <n v="0.3"/>
    <x v="389"/>
    <n v="4.8"/>
    <n v="71"/>
    <n v="554"/>
    <n v="235.15199999999999"/>
    <n v="235.15199999999999"/>
    <n v="300"/>
    <n v="9"/>
    <m/>
    <n v="1.2463235294117647"/>
    <m/>
    <n v="56.8"/>
    <n v="21.2"/>
  </r>
  <r>
    <d v="2012-07-21T00:00:00"/>
    <n v="0.4"/>
    <n v="0.3"/>
    <x v="660"/>
    <n v="4.8"/>
    <n v="79"/>
    <n v="570"/>
    <n v="286.29599999999999"/>
    <n v="286.29599999999999"/>
    <n v="300"/>
    <n v="4"/>
    <m/>
    <n v="1.0578125"/>
    <m/>
    <n v="56.2"/>
    <n v="19.437000000000001"/>
  </r>
  <r>
    <d v="2012-07-22T00:00:00"/>
    <n v="0.5"/>
    <n v="0.3"/>
    <x v="650"/>
    <n v="4.8"/>
    <n v="101"/>
    <n v="495"/>
    <n v="412.08"/>
    <n v="412.08"/>
    <n v="300"/>
    <n v="7"/>
    <m/>
    <n v="0.900390625"/>
    <m/>
    <n v="57.3"/>
    <n v="20.056000000000001"/>
  </r>
  <r>
    <d v="2012-07-23T00:00:00"/>
    <n v="0.6"/>
    <n v="0.3"/>
    <x v="272"/>
    <n v="4.8"/>
    <n v="99"/>
    <n v="355"/>
    <n v="361.15199999999999"/>
    <n v="361.15199999999999"/>
    <n v="300"/>
    <n v="5"/>
    <m/>
    <n v="1.219064748201439"/>
    <m/>
    <n v="57.2"/>
    <n v="20.920999999999999"/>
  </r>
  <r>
    <d v="2012-07-24T00:00:00"/>
    <n v="0.3"/>
    <n v="0.3"/>
    <x v="661"/>
    <n v="4.8"/>
    <n v="101"/>
    <n v="464"/>
    <n v="329.66399999999999"/>
    <n v="329.66399999999999"/>
    <n v="300"/>
    <n v="11"/>
    <m/>
    <n v="0.8922297297297298"/>
    <m/>
    <n v="58.2"/>
    <n v="25.03"/>
  </r>
  <r>
    <d v="2012-07-25T00:00:00"/>
    <n v="0.3"/>
    <n v="0.3"/>
    <x v="662"/>
    <n v="4.8"/>
    <n v="109"/>
    <n v="364"/>
    <n v="285.14400000000001"/>
    <n v="285.14400000000001"/>
    <n v="300"/>
    <n v="16"/>
    <m/>
    <n v="1.2493006993006994"/>
    <m/>
    <n v="58.7"/>
    <n v="26.192"/>
  </r>
  <r>
    <d v="2012-07-26T00:00:00"/>
    <n v="0.4"/>
    <n v="0.3"/>
    <x v="295"/>
    <n v="4.8"/>
    <n v="111"/>
    <n v="367"/>
    <n v="354.31200000000001"/>
    <n v="354.31200000000001"/>
    <n v="300"/>
    <n v="10"/>
    <m/>
    <n v="0.96966666666666679"/>
    <m/>
    <n v="59.3"/>
    <n v="27.434000000000001"/>
  </r>
  <r>
    <d v="2012-07-27T00:00:00"/>
    <n v="0.6"/>
    <n v="0.3"/>
    <x v="663"/>
    <n v="4.8"/>
    <n v="110"/>
    <n v="330"/>
    <n v="324.72000000000003"/>
    <n v="324.72000000000003"/>
    <n v="300"/>
    <n v="16"/>
    <m/>
    <n v="0.93381294964028783"/>
    <m/>
    <n v="59.7"/>
    <n v="27.452000000000002"/>
  </r>
  <r>
    <d v="2012-07-28T00:00:00"/>
    <n v="0.6"/>
    <n v="0.3"/>
    <x v="188"/>
    <n v="4.8"/>
    <n v="109"/>
    <n v="351"/>
    <n v="329.61599999999999"/>
    <n v="329.61599999999999"/>
    <n v="300"/>
    <n v="6"/>
    <m/>
    <n v="0.79429530201342291"/>
    <m/>
    <n v="58.8"/>
    <n v="23.09"/>
  </r>
  <r>
    <d v="2012-07-29T00:00:00"/>
    <n v="0.5"/>
    <n v="0.3"/>
    <x v="664"/>
    <n v="4.8"/>
    <n v="110"/>
    <n v="349"/>
    <n v="332.64"/>
    <n v="332.64"/>
    <n v="300"/>
    <n v="3"/>
    <m/>
    <n v="0.88874172185430478"/>
    <m/>
    <n v="57.8"/>
    <n v="22.393000000000001"/>
  </r>
  <r>
    <d v="2012-07-30T00:00:00"/>
    <n v="0.5"/>
    <n v="0.3"/>
    <x v="665"/>
    <n v="4.8"/>
    <n v="109"/>
    <n v="416"/>
    <n v="316.536"/>
    <n v="316.536"/>
    <n v="300"/>
    <n v="6"/>
    <m/>
    <n v="0.95345911949685536"/>
    <m/>
    <n v="58"/>
    <n v="23.027000000000001"/>
  </r>
  <r>
    <d v="2012-07-31T00:00:00"/>
    <n v="0.3"/>
    <n v="0.3"/>
    <x v="382"/>
    <n v="4.8"/>
    <n v="110"/>
    <n v="475"/>
    <n v="293.04000000000002"/>
    <n v="293.04000000000002"/>
    <n v="300"/>
    <n v="12"/>
    <m/>
    <n v="0.92425373134328359"/>
    <m/>
    <n v="57.4"/>
    <n v="23.888000000000002"/>
  </r>
  <r>
    <d v="2012-08-01T00:00:00"/>
    <n v="0.2"/>
    <n v="0.3"/>
    <x v="666"/>
    <n v="4.8"/>
    <n v="107"/>
    <n v="346"/>
    <n v="313.29599999999999"/>
    <n v="313.29599999999999"/>
    <n v="300"/>
    <n v="5"/>
    <m/>
    <n v="0.8012269938650306"/>
    <m/>
    <n v="57.2"/>
    <n v="26.067"/>
  </r>
  <r>
    <d v="2012-08-02T00:00:00"/>
    <n v="0.1"/>
    <n v="0.3"/>
    <x v="667"/>
    <n v="4.8"/>
    <n v="111"/>
    <n v="379"/>
    <n v="199.8"/>
    <n v="199.8"/>
    <n v="300"/>
    <n v="20"/>
    <m/>
    <n v="1.1179245283018868"/>
    <m/>
    <n v="44"/>
    <n v="25.170999999999999"/>
  </r>
  <r>
    <d v="2012-08-03T00:00:00"/>
    <n v="0.3"/>
    <n v="0.3"/>
    <x v="29"/>
    <n v="4.8"/>
    <n v="117"/>
    <n v="534"/>
    <n v="339.76799999999997"/>
    <n v="339.76799999999997"/>
    <n v="300"/>
    <n v="16"/>
    <m/>
    <n v="0.71944444444444455"/>
    <m/>
    <n v="58.6"/>
    <n v="23.67"/>
  </r>
  <r>
    <d v="2012-08-04T00:00:00"/>
    <n v="0.6"/>
    <n v="0.3"/>
    <x v="668"/>
    <n v="4.8"/>
    <n v="128"/>
    <n v="421"/>
    <n v="270.33600000000001"/>
    <n v="270.33600000000001"/>
    <n v="300"/>
    <n v="4"/>
    <m/>
    <n v="0.9375"/>
    <m/>
    <n v="58.6"/>
    <n v="24.408999999999999"/>
  </r>
  <r>
    <d v="2012-08-05T00:00:00"/>
    <n v="0.7"/>
    <n v="0.3"/>
    <x v="669"/>
    <n v="4.8"/>
    <n v="131"/>
    <n v="377"/>
    <n v="286.10399999999998"/>
    <n v="286.10399999999998"/>
    <n v="300"/>
    <n v="4"/>
    <m/>
    <n v="0.78567251461988297"/>
    <m/>
    <n v="57.1"/>
    <n v="21.594999999999999"/>
  </r>
  <r>
    <d v="2012-08-06T00:00:00"/>
    <n v="0.6"/>
    <n v="0.3"/>
    <x v="368"/>
    <n v="4.8"/>
    <n v="133"/>
    <n v="344"/>
    <n v="274.512"/>
    <n v="274.512"/>
    <n v="300"/>
    <n v="5"/>
    <m/>
    <n v="0.86964285714285716"/>
    <m/>
    <n v="56.4"/>
    <n v="18.634"/>
  </r>
  <r>
    <d v="2012-08-07T00:00:00"/>
    <n v="0.5"/>
    <n v="0.3"/>
    <x v="560"/>
    <n v="4.8"/>
    <n v="131"/>
    <n v="360"/>
    <n v="295.536"/>
    <n v="295.536"/>
    <n v="300"/>
    <n v="7"/>
    <m/>
    <n v="0.78765060240963858"/>
    <m/>
    <n v="56.4"/>
    <n v="20.253"/>
  </r>
  <r>
    <d v="2012-08-08T00:00:00"/>
    <n v="0.5"/>
    <n v="0.3"/>
    <x v="602"/>
    <n v="4.8"/>
    <n v="135"/>
    <n v="383"/>
    <n v="307.8"/>
    <n v="307.8"/>
    <n v="300"/>
    <n v="7"/>
    <m/>
    <n v="0.75"/>
    <m/>
    <n v="56.1"/>
    <n v="21.748999999999999"/>
  </r>
  <r>
    <d v="2012-08-09T00:00:00"/>
    <n v="0.5"/>
    <n v="0.3"/>
    <x v="654"/>
    <n v="4.8"/>
    <n v="115"/>
    <n v="372"/>
    <n v="303.60000000000002"/>
    <n v="303.60000000000002"/>
    <n v="300"/>
    <n v="10"/>
    <m/>
    <n v="1.0649572649572649"/>
    <m/>
    <n v="54.5"/>
    <n v="23.54"/>
  </r>
  <r>
    <d v="2012-08-10T00:00:00"/>
    <n v="0.6"/>
    <n v="0.3"/>
    <x v="644"/>
    <n v="4.8"/>
    <n v="122"/>
    <n v="379"/>
    <n v="325.00799999999998"/>
    <n v="325.00799999999998"/>
    <n v="300"/>
    <n v="3"/>
    <m/>
    <n v="0.750925925925926"/>
    <m/>
    <n v="57.1"/>
    <n v="23.792000000000002"/>
  </r>
  <r>
    <d v="2012-08-11T00:00:00"/>
    <n v="0.4"/>
    <n v="0.3"/>
    <x v="334"/>
    <n v="4.8"/>
    <n v="123"/>
    <n v="344"/>
    <n v="268.63200000000001"/>
    <n v="268.63200000000001"/>
    <n v="300"/>
    <n v="12"/>
    <m/>
    <n v="1.0531250000000001"/>
    <m/>
    <n v="57.7"/>
    <n v="24.152999999999999"/>
  </r>
  <r>
    <d v="2012-08-12T00:00:00"/>
    <n v="0.5"/>
    <n v="0.3"/>
    <x v="670"/>
    <n v="4.8"/>
    <n v="124"/>
    <n v="353"/>
    <n v="309.50400000000002"/>
    <n v="309.50400000000002"/>
    <n v="300"/>
    <n v="6"/>
    <m/>
    <n v="0.60551470588235301"/>
    <m/>
    <n v="56.6"/>
    <n v="22.984999999999999"/>
  </r>
  <r>
    <d v="2012-08-13T00:00:00"/>
    <n v="0.6"/>
    <n v="0.3"/>
    <x v="671"/>
    <n v="4.8"/>
    <n v="126"/>
    <n v="348"/>
    <n v="296.35199999999998"/>
    <n v="296.35199999999998"/>
    <n v="300"/>
    <n v="7"/>
    <m/>
    <n v="1.0182242990654207"/>
    <m/>
    <n v="56.6"/>
    <n v="23.039000000000001"/>
  </r>
  <r>
    <d v="2012-08-14T00:00:00"/>
    <n v="0.5"/>
    <n v="0.3"/>
    <x v="664"/>
    <n v="4.8"/>
    <n v="123"/>
    <n v="349"/>
    <n v="259.77600000000001"/>
    <n v="259.77600000000001"/>
    <n v="300"/>
    <n v="8"/>
    <m/>
    <n v="0.84635416666666663"/>
    <m/>
    <n v="57.5"/>
    <n v="25.38"/>
  </r>
  <r>
    <d v="2012-08-15T00:00:00"/>
    <n v="0.6"/>
    <n v="0.3"/>
    <x v="672"/>
    <n v="4.8"/>
    <n v="122"/>
    <n v="341"/>
    <n v="269.37599999999998"/>
    <n v="269.37599999999998"/>
    <n v="300"/>
    <n v="5"/>
    <m/>
    <n v="0.65730337078651691"/>
    <m/>
    <n v="56.9"/>
    <n v="26.666"/>
  </r>
  <r>
    <d v="2012-08-16T00:00:00"/>
    <n v="0.5"/>
    <n v="0.3"/>
    <x v="673"/>
    <n v="4.8"/>
    <n v="123"/>
    <n v="352"/>
    <n v="271.584"/>
    <n v="271.584"/>
    <n v="300"/>
    <n v="4"/>
    <m/>
    <n v="0.64095744680851063"/>
    <m/>
    <n v="56.3"/>
    <n v="22.277999999999999"/>
  </r>
  <r>
    <d v="2012-08-17T00:00:00"/>
    <n v="0.7"/>
    <n v="0.3"/>
    <x v="674"/>
    <n v="4.8"/>
    <n v="128"/>
    <n v="357"/>
    <n v="264.19200000000001"/>
    <n v="264.19200000000001"/>
    <n v="300"/>
    <n v="8"/>
    <m/>
    <n v="0.84621848739495797"/>
    <m/>
    <n v="57.7"/>
    <n v="25.231000000000002"/>
  </r>
  <r>
    <d v="2012-08-18T00:00:00"/>
    <n v="0.5"/>
    <n v="0.3"/>
    <x v="675"/>
    <n v="4.8"/>
    <n v="132"/>
    <n v="363"/>
    <n v="272.44799999999998"/>
    <n v="272.44799999999998"/>
    <n v="300"/>
    <n v="6"/>
    <m/>
    <n v="0.73556338028169022"/>
    <m/>
    <n v="58.1"/>
    <n v="27.738"/>
  </r>
  <r>
    <d v="2012-08-19T00:00:00"/>
    <n v="0.4"/>
    <n v="0.3"/>
    <x v="30"/>
    <n v="4.8"/>
    <n v="131"/>
    <n v="381"/>
    <n v="289.24799999999999"/>
    <n v="289.24799999999999"/>
    <n v="300"/>
    <n v="7"/>
    <m/>
    <n v="0.92925170068027207"/>
    <m/>
    <n v="58.4"/>
    <n v="29.186"/>
  </r>
  <r>
    <d v="2012-08-20T00:00:00"/>
    <n v="0.6"/>
    <n v="0.3"/>
    <x v="62"/>
    <n v="4.8"/>
    <n v="130"/>
    <n v="334"/>
    <n v="255.84"/>
    <n v="255.84"/>
    <n v="300"/>
    <n v="5"/>
    <m/>
    <n v="0.76714285714285724"/>
    <m/>
    <n v="59"/>
    <n v="29.274999999999999"/>
  </r>
  <r>
    <d v="2012-08-21T00:00:00"/>
    <n v="0.1"/>
    <n v="0.3"/>
    <x v="517"/>
    <n v="4.8"/>
    <n v="133"/>
    <n v="486"/>
    <n v="274.512"/>
    <n v="274.512"/>
    <n v="300"/>
    <n v="4"/>
    <m/>
    <n v="0.86918238993710706"/>
    <m/>
    <n v="58.6"/>
    <n v="29.071999999999999"/>
  </r>
  <r>
    <d v="2012-08-22T00:00:00"/>
    <n v="0.3"/>
    <n v="0.3"/>
    <x v="282"/>
    <n v="4.8"/>
    <n v="131"/>
    <n v="429"/>
    <n v="245.232"/>
    <n v="245.232"/>
    <n v="300"/>
    <n v="5"/>
    <m/>
    <n v="1.5829710144927538"/>
    <m/>
    <n v="58.4"/>
    <n v="26.87"/>
  </r>
  <r>
    <d v="2012-08-23T00:00:00"/>
    <n v="0.4"/>
    <n v="0.3"/>
    <x v="322"/>
    <n v="4.8"/>
    <n v="132"/>
    <n v="371"/>
    <n v="332.64"/>
    <n v="332.64"/>
    <n v="300"/>
    <n v="10"/>
    <m/>
    <n v="1.2923387096774193"/>
    <m/>
    <n v="57.9"/>
    <n v="28.891999999999999"/>
  </r>
  <r>
    <d v="2012-08-24T00:00:00"/>
    <n v="0.4"/>
    <n v="0.3"/>
    <x v="676"/>
    <n v="4.8"/>
    <n v="132"/>
    <n v="374"/>
    <n v="376.99200000000002"/>
    <n v="376.99200000000002"/>
    <n v="300"/>
    <n v="7"/>
    <m/>
    <n v="0.74458598726114655"/>
    <m/>
    <n v="58.2"/>
    <n v="28.568000000000001"/>
  </r>
  <r>
    <d v="2012-08-25T00:00:00"/>
    <n v="0.4"/>
    <n v="0.3"/>
    <x v="580"/>
    <n v="4.8"/>
    <n v="130"/>
    <n v="494"/>
    <n v="330.72"/>
    <n v="330.72"/>
    <n v="300"/>
    <n v="5"/>
    <m/>
    <n v="0.68885350318471339"/>
    <m/>
    <n v="56.9"/>
    <n v="21.582999999999998"/>
  </r>
  <r>
    <d v="2012-08-26T00:00:00"/>
    <n v="0.5"/>
    <n v="0.3"/>
    <x v="677"/>
    <n v="4.8"/>
    <n v="129"/>
    <n v="350"/>
    <n v="300.31200000000001"/>
    <n v="300.31200000000001"/>
    <n v="300"/>
    <n v="4"/>
    <m/>
    <n v="1.0177018633540373"/>
    <m/>
    <n v="55.9"/>
    <n v="19.126999999999999"/>
  </r>
  <r>
    <d v="2012-08-27T00:00:00"/>
    <n v="0.5"/>
    <n v="0.3"/>
    <x v="678"/>
    <n v="4.8"/>
    <n v="129"/>
    <n v="358"/>
    <n v="142.416"/>
    <n v="142.416"/>
    <n v="300"/>
    <n v="16"/>
    <m/>
    <n v="1.9925925925925927"/>
    <m/>
    <n v="42.2"/>
    <n v="21.524999999999999"/>
  </r>
  <r>
    <d v="2012-08-28T00:00:00"/>
    <n v="0.1"/>
    <n v="0.3"/>
    <x v="209"/>
    <n v="4.8"/>
    <n v="132"/>
    <n v="370"/>
    <n v="126.72"/>
    <n v="126.72"/>
    <n v="300"/>
    <n v="15"/>
    <m/>
    <n v="3.0920000000000005"/>
    <m/>
    <n v="43.1"/>
    <n v="20.568999999999999"/>
  </r>
  <r>
    <d v="2012-08-29T00:00:00"/>
    <n v="0.6"/>
    <n v="0.3"/>
    <x v="679"/>
    <n v="4.8"/>
    <n v="128"/>
    <n v="339"/>
    <n v="399.36"/>
    <n v="399.36"/>
    <n v="300"/>
    <s v=""/>
    <m/>
    <n v="0.76068965517241383"/>
    <m/>
    <s v=""/>
    <n v="21.817"/>
  </r>
  <r>
    <d v="2012-08-30T00:00:00"/>
    <n v="0.5"/>
    <n v="0.3"/>
    <x v="620"/>
    <n v="4.8"/>
    <n v="133"/>
    <n v="484"/>
    <n v="344.73599999999999"/>
    <n v="344.73599999999999"/>
    <n v="300"/>
    <n v="13"/>
    <m/>
    <n v="0.72210144927536235"/>
    <m/>
    <n v="55.3"/>
    <n v="18.341999999999999"/>
  </r>
  <r>
    <d v="2012-08-31T00:00:00"/>
    <n v="0.4"/>
    <n v="0.3"/>
    <x v="680"/>
    <n v="4.8"/>
    <n v="133"/>
    <n v="530"/>
    <n v="357.50400000000002"/>
    <n v="357.50400000000002"/>
    <n v="300"/>
    <n v="5"/>
    <m/>
    <n v="0.91701388888888902"/>
    <m/>
    <n v="53.4"/>
    <n v="13.221"/>
  </r>
  <r>
    <d v="2012-09-01T00:00:00"/>
    <n v="0.5"/>
    <n v="0.3"/>
    <x v="602"/>
    <n v="4.8"/>
    <n v="130"/>
    <n v="383"/>
    <n v="343.2"/>
    <n v="343.2"/>
    <n v="300"/>
    <n v="7"/>
    <m/>
    <n v="0.7885350318471338"/>
    <m/>
    <n v="53.7"/>
    <n v="12.38"/>
  </r>
  <r>
    <d v="2012-09-02T00:00:00"/>
    <n v="0.4"/>
    <n v="0.3"/>
    <x v="184"/>
    <n v="4.8"/>
    <n v="129"/>
    <n v="369"/>
    <n v="325.08"/>
    <n v="325.08"/>
    <n v="300"/>
    <n v="10"/>
    <m/>
    <n v="0.82286585365853671"/>
    <m/>
    <n v="55.2"/>
    <n v="17.34"/>
  </r>
  <r>
    <d v="2012-09-03T00:00:00"/>
    <n v="0.5"/>
    <n v="0.3"/>
    <x v="460"/>
    <n v="4.8"/>
    <n v="127"/>
    <n v="400"/>
    <n v="316.99200000000002"/>
    <n v="316.99200000000002"/>
    <n v="300"/>
    <n v="4"/>
    <m/>
    <n v="0.99757575757575767"/>
    <m/>
    <n v="54.8"/>
    <n v="18.536999999999999"/>
  </r>
  <r>
    <d v="2012-09-04T00:00:00"/>
    <n v="0.4"/>
    <n v="0.3"/>
    <x v="295"/>
    <n v="4.8"/>
    <n v="128"/>
    <n v="367"/>
    <n v="291.83999999999997"/>
    <n v="291.83999999999997"/>
    <n v="300"/>
    <n v="4"/>
    <m/>
    <n v="0.8280864197530865"/>
    <m/>
    <n v="55.3"/>
    <n v="18.934999999999999"/>
  </r>
  <r>
    <d v="2012-09-05T00:00:00"/>
    <n v="0.4"/>
    <n v="0.3"/>
    <x v="681"/>
    <n v="4.8"/>
    <n v="129"/>
    <n v="404"/>
    <n v="281.73599999999999"/>
    <n v="281.73599999999999"/>
    <n v="300"/>
    <n v="5"/>
    <m/>
    <n v="1.0920382165605096"/>
    <m/>
    <n v="55.6"/>
    <n v="20.533000000000001"/>
  </r>
  <r>
    <d v="2012-09-06T00:00:00"/>
    <n v="0.6"/>
    <n v="0.3"/>
    <x v="682"/>
    <n v="4.8"/>
    <n v="131"/>
    <n v="454"/>
    <n v="301.82400000000001"/>
    <n v="301.82400000000001"/>
    <n v="300"/>
    <n v="3"/>
    <m/>
    <n v="1.4716981132075471"/>
    <m/>
    <n v="55.9"/>
    <n v="20.943999999999999"/>
  </r>
  <r>
    <d v="2012-09-07T00:00:00"/>
    <n v="0.2"/>
    <n v="0.3"/>
    <x v="683"/>
    <n v="4.8"/>
    <n v="125"/>
    <n v="466"/>
    <n v="252"/>
    <n v="252"/>
    <n v="300"/>
    <n v="11"/>
    <m/>
    <n v="1.1700892857142857"/>
    <m/>
    <n v="50.8"/>
    <n v="21.937000000000001"/>
  </r>
  <r>
    <d v="2012-09-08T00:00:00"/>
    <n v="0.3"/>
    <n v="0.3"/>
    <x v="684"/>
    <n v="4.8"/>
    <n v="125"/>
    <n v="483"/>
    <n v="303"/>
    <n v="303"/>
    <n v="300"/>
    <n v="5"/>
    <m/>
    <n v="0.85906250000000006"/>
    <m/>
    <n v="56.1"/>
    <n v="23.431999999999999"/>
  </r>
  <r>
    <d v="2012-09-09T00:00:00"/>
    <n v="0.4"/>
    <n v="0.3"/>
    <x v="685"/>
    <n v="4.8"/>
    <n v="124"/>
    <n v="392"/>
    <n v="255.93600000000001"/>
    <n v="255.93600000000001"/>
    <n v="300"/>
    <n v="5"/>
    <m/>
    <n v="1.2790697674418605"/>
    <m/>
    <n v="56.4"/>
    <n v="23.725999999999999"/>
  </r>
  <r>
    <d v="2012-09-10T00:00:00"/>
    <n v="0.3"/>
    <n v="0.3"/>
    <x v="400"/>
    <n v="4.8"/>
    <n v="125"/>
    <n v="383"/>
    <n v="222"/>
    <n v="222"/>
    <n v="300"/>
    <n v="12"/>
    <m/>
    <n v="0.66333333333333333"/>
    <m/>
    <n v="55.1"/>
    <n v="22.637"/>
  </r>
  <r>
    <d v="2012-09-11T00:00:00"/>
    <n v="0.4"/>
    <n v="0.3"/>
    <x v="111"/>
    <n v="4.8"/>
    <n v="126"/>
    <n v="341"/>
    <n v="244.94399999999999"/>
    <n v="244.94399999999999"/>
    <n v="300"/>
    <n v="4"/>
    <m/>
    <n v="0.70348837209302328"/>
    <m/>
    <n v="55.7"/>
    <n v="22.202000000000002"/>
  </r>
  <r>
    <d v="2012-09-12T00:00:00"/>
    <n v="0.3"/>
    <n v="0.3"/>
    <x v="247"/>
    <n v="4.8"/>
    <n v="127"/>
    <n v="427"/>
    <n v="283.464"/>
    <n v="283.464"/>
    <n v="300"/>
    <n v="9"/>
    <m/>
    <n v="1.108130081300813"/>
    <m/>
    <n v="53"/>
    <n v="14.271000000000001"/>
  </r>
  <r>
    <d v="2012-09-13T00:00:00"/>
    <n v="0.6"/>
    <n v="0.3"/>
    <x v="466"/>
    <n v="4.8"/>
    <n v="127"/>
    <n v="376"/>
    <n v="277.36799999999999"/>
    <n v="277.36799999999999"/>
    <n v="300"/>
    <n v="4"/>
    <m/>
    <n v="0.89559748427672958"/>
    <m/>
    <n v="53.9"/>
    <n v="14.92"/>
  </r>
  <r>
    <d v="2012-09-14T00:00:00"/>
    <n v="1"/>
    <n v="0.3"/>
    <x v="686"/>
    <n v="4.8"/>
    <n v="131"/>
    <n v="430"/>
    <n v="267.24"/>
    <n v="267.24"/>
    <n v="300"/>
    <n v="6"/>
    <m/>
    <n v="0.85705521472392654"/>
    <m/>
    <n v="54.1"/>
    <n v="16.094000000000001"/>
  </r>
  <r>
    <d v="2012-09-15T00:00:00"/>
    <n v="0.6"/>
    <n v="0.3"/>
    <x v="687"/>
    <n v="4.8"/>
    <n v="132"/>
    <n v="420"/>
    <n v="262.94400000000002"/>
    <n v="262.94400000000002"/>
    <n v="300"/>
    <n v="5"/>
    <m/>
    <n v="0.7449685534591195"/>
    <m/>
    <n v="54.5"/>
    <n v="16.206"/>
  </r>
  <r>
    <d v="2012-09-16T00:00:00"/>
    <n v="0.6"/>
    <n v="0.3"/>
    <x v="688"/>
    <n v="4.8"/>
    <n v="131"/>
    <n v="436"/>
    <n v="282.95999999999998"/>
    <n v="282.95999999999998"/>
    <n v="300"/>
    <n v="5"/>
    <m/>
    <n v="0.77272727272727271"/>
    <m/>
    <n v="55.7"/>
    <n v="18.527999999999999"/>
  </r>
  <r>
    <d v="2012-09-17T00:00:00"/>
    <n v="0.6"/>
    <n v="0.3"/>
    <x v="272"/>
    <n v="4.8"/>
    <n v="131"/>
    <n v="355"/>
    <n v="282.95999999999998"/>
    <n v="282.95999999999998"/>
    <n v="300"/>
    <n v="5"/>
    <m/>
    <n v="1.0268072289156627"/>
    <m/>
    <n v="55.6"/>
    <n v="19.445"/>
  </r>
  <r>
    <d v="2012-09-18T00:00:00"/>
    <n v="0.5"/>
    <n v="0.3"/>
    <x v="645"/>
    <n v="4.8"/>
    <n v="131"/>
    <n v="370"/>
    <n v="292.392"/>
    <n v="292.392"/>
    <n v="300"/>
    <n v="4"/>
    <m/>
    <n v="0.84664634146341455"/>
    <m/>
    <n v="55"/>
    <n v="18.463000000000001"/>
  </r>
  <r>
    <d v="2012-09-19T00:00:00"/>
    <n v="0.6"/>
    <n v="0.3"/>
    <x v="689"/>
    <n v="4.8"/>
    <n v="118"/>
    <n v="447"/>
    <n v="286.03199999999998"/>
    <n v="286.03199999999998"/>
    <n v="300"/>
    <n v="6"/>
    <m/>
    <n v="0.80437500000000006"/>
    <m/>
    <n v="53.3"/>
    <n v="14.397"/>
  </r>
  <r>
    <d v="2012-09-20T00:00:00"/>
    <n v="0.4"/>
    <n v="0.3"/>
    <x v="680"/>
    <n v="4.8"/>
    <n v="114"/>
    <n v="530"/>
    <n v="268.12799999999999"/>
    <n v="268.12799999999999"/>
    <n v="300"/>
    <n v="5"/>
    <m/>
    <n v="0.90828220858895714"/>
    <m/>
    <n v="54.4"/>
    <n v="14.8"/>
  </r>
  <r>
    <d v="2012-09-21T00:00:00"/>
    <n v="0.5"/>
    <n v="0.3"/>
    <x v="318"/>
    <n v="4.8"/>
    <n v="133"/>
    <n v="437"/>
    <n v="293.66399999999999"/>
    <n v="293.66399999999999"/>
    <n v="300"/>
    <n v="6"/>
    <m/>
    <n v="0.86728395061728392"/>
    <m/>
    <n v="55.5"/>
    <n v="19.079999999999998"/>
  </r>
  <r>
    <d v="2012-09-22T00:00:00"/>
    <n v="0.4"/>
    <n v="0.3"/>
    <x v="294"/>
    <n v="4.8"/>
    <n v="132"/>
    <n v="375"/>
    <n v="253.44"/>
    <n v="253.44"/>
    <n v="300"/>
    <n v="7"/>
    <m/>
    <n v="0.68343558282208594"/>
    <m/>
    <n v="55.3"/>
    <n v="18.556000000000001"/>
  </r>
  <r>
    <d v="2012-09-23T00:00:00"/>
    <n v="0.5"/>
    <n v="0.3"/>
    <x v="420"/>
    <n v="4.8"/>
    <n v="131"/>
    <n v="337"/>
    <n v="260.952"/>
    <n v="260.952"/>
    <n v="300"/>
    <n v="5"/>
    <m/>
    <n v="0.81304347826086965"/>
    <m/>
    <n v="55.4"/>
    <n v="20.731999999999999"/>
  </r>
  <r>
    <d v="2012-09-24T00:00:00"/>
    <n v="1"/>
    <n v="0.3"/>
    <x v="690"/>
    <n v="4.8"/>
    <n v="135"/>
    <n v="356"/>
    <n v="239.76"/>
    <n v="239.76"/>
    <n v="300"/>
    <n v="8"/>
    <m/>
    <n v="0.86629629629629634"/>
    <m/>
    <n v="53.7"/>
    <n v="15.423"/>
  </r>
  <r>
    <d v="2012-09-25T00:00:00"/>
    <n v="1.3"/>
    <n v="0.3"/>
    <x v="691"/>
    <n v="4.8"/>
    <n v="132"/>
    <n v="338"/>
    <n v="275.61599999999999"/>
    <n v="275.61599999999999"/>
    <n v="300"/>
    <n v="4"/>
    <m/>
    <n v="0.89359756097560983"/>
    <m/>
    <n v="54.9"/>
    <n v="22.036000000000001"/>
  </r>
  <r>
    <d v="2012-09-26T00:00:00"/>
    <n v="0.9"/>
    <n v="0.3"/>
    <x v="692"/>
    <n v="4.8"/>
    <n v="133"/>
    <n v="487"/>
    <n v="280.89600000000002"/>
    <n v="280.89600000000002"/>
    <n v="300"/>
    <n v="6"/>
    <m/>
    <n v="0.76067073170731703"/>
    <m/>
    <n v="53.5"/>
    <n v="15.404999999999999"/>
  </r>
  <r>
    <d v="2012-09-27T00:00:00"/>
    <n v="0.7"/>
    <n v="0.3"/>
    <x v="693"/>
    <n v="4.8"/>
    <n v="134"/>
    <n v="487"/>
    <n v="398.78399999999999"/>
    <n v="398.78399999999999"/>
    <n v="300"/>
    <n v="8"/>
    <m/>
    <n v="0.85152439024390247"/>
    <m/>
    <n v="55.9"/>
    <n v="14.326000000000001"/>
  </r>
  <r>
    <d v="2012-09-28T00:00:00"/>
    <n v="0.4"/>
    <n v="0.3"/>
    <x v="694"/>
    <n v="4.8"/>
    <n v="131"/>
    <n v="326"/>
    <n v="377.28"/>
    <n v="377.28"/>
    <n v="300"/>
    <n v="5"/>
    <m/>
    <n v="0.65593750000000006"/>
    <m/>
    <n v="55.9"/>
    <n v="16.024000000000001"/>
  </r>
  <r>
    <d v="2012-09-29T00:00:00"/>
    <n v="0.5"/>
    <n v="0.3"/>
    <x v="695"/>
    <n v="4.8"/>
    <n v="133"/>
    <n v="378"/>
    <n v="376.65600000000001"/>
    <n v="376.65600000000001"/>
    <n v="300"/>
    <n v="5"/>
    <m/>
    <n v="0.86858974358974361"/>
    <m/>
    <n v="55.8"/>
    <n v="14.545"/>
  </r>
  <r>
    <d v="2012-09-30T00:00:00"/>
    <n v="0.4"/>
    <n v="0.3"/>
    <x v="111"/>
    <n v="4.8"/>
    <n v="133"/>
    <n v="341"/>
    <n v="344.73599999999999"/>
    <n v="344.73599999999999"/>
    <n v="300"/>
    <n v="7"/>
    <m/>
    <n v="0.8512578616352201"/>
    <m/>
    <n v="55.1"/>
    <n v="14.821999999999999"/>
  </r>
  <r>
    <d v="2012-10-01T00:00:00"/>
    <n v="0.5"/>
    <n v="0.3"/>
    <x v="696"/>
    <n v="4.8"/>
    <n v="119"/>
    <n v="342"/>
    <n v="337.00799999999998"/>
    <n v="337.00799999999998"/>
    <n v="300"/>
    <n v="6"/>
    <m/>
    <n v="0.90774537392884158"/>
    <m/>
    <n v="55"/>
    <n v="16.058"/>
  </r>
  <r>
    <d v="2012-10-02T00:00:00"/>
    <n v="0.4"/>
    <n v="0.3"/>
    <x v="697"/>
    <n v="4.8"/>
    <n v="118"/>
    <n v="424"/>
    <n v="288.86399999999998"/>
    <n v="288.86399999999998"/>
    <n v="300"/>
    <n v="15"/>
    <m/>
    <n v="0.59762654277763916"/>
    <m/>
    <n v="54.7"/>
    <n v="15.882"/>
  </r>
  <r>
    <d v="2012-10-03T00:00:00"/>
    <n v="0.4"/>
    <n v="0.3"/>
    <x v="698"/>
    <n v="4.8"/>
    <n v="117"/>
    <n v="342"/>
    <n v="297.64800000000002"/>
    <n v="297.64800000000002"/>
    <n v="300"/>
    <n v="14"/>
    <m/>
    <n v="0.51275213343677273"/>
    <m/>
    <n v="51.9"/>
    <n v="15.936"/>
  </r>
  <r>
    <d v="2012-10-04T00:00:00"/>
    <n v="0.5"/>
    <n v="0.3"/>
    <x v="670"/>
    <n v="4.8"/>
    <n v="117"/>
    <n v="353"/>
    <n v="353.80799999999999"/>
    <n v="353.80799999999999"/>
    <n v="300"/>
    <n v="7"/>
    <m/>
    <n v="0.91639622933086085"/>
    <m/>
    <n v="54.4"/>
    <n v="16.542999999999999"/>
  </r>
  <r>
    <d v="2012-10-05T00:00:00"/>
    <n v="0.6"/>
    <n v="0.3"/>
    <x v="699"/>
    <n v="4.8"/>
    <n v="117"/>
    <n v="352"/>
    <n v="362.23200000000003"/>
    <n v="362.23200000000003"/>
    <n v="300"/>
    <n v="6"/>
    <m/>
    <n v="0.70756669659973126"/>
    <m/>
    <n v="54.4"/>
    <n v="17.189"/>
  </r>
  <r>
    <d v="2012-10-06T00:00:00"/>
    <n v="0.8"/>
    <n v="0.3"/>
    <x v="700"/>
    <n v="4.8"/>
    <n v="116"/>
    <n v="342"/>
    <n v="325.72800000000001"/>
    <n v="325.72800000000001"/>
    <n v="300"/>
    <n v="7"/>
    <m/>
    <n v="0.9006199440538295"/>
    <m/>
    <n v="54.9"/>
    <n v="18.411000000000001"/>
  </r>
  <r>
    <d v="2012-10-07T00:00:00"/>
    <n v="0.5"/>
    <n v="0.3"/>
    <x v="664"/>
    <n v="4.8"/>
    <n v="116"/>
    <n v="349"/>
    <n v="317.37599999999998"/>
    <n v="317.37599999999998"/>
    <n v="300"/>
    <n v="7"/>
    <m/>
    <n v="1.1171982175039679"/>
    <m/>
    <n v="54.7"/>
    <n v="17.5"/>
  </r>
  <r>
    <d v="2012-10-08T00:00:00"/>
    <n v="1.1000000000000001"/>
    <n v="0.3"/>
    <x v="701"/>
    <n v="4.8"/>
    <n v="116"/>
    <n v="347"/>
    <n v="353.56799999999998"/>
    <n v="353.56799999999998"/>
    <n v="300"/>
    <n v="6"/>
    <m/>
    <n v="0.76286931444978956"/>
    <m/>
    <n v="54.7"/>
    <n v="17.329999999999998"/>
  </r>
  <r>
    <d v="2012-10-09T00:00:00"/>
    <n v="0.5"/>
    <n v="0.3"/>
    <x v="702"/>
    <n v="4.8"/>
    <n v="115"/>
    <n v="351"/>
    <n v="342.24"/>
    <n v="342.24"/>
    <n v="300"/>
    <n v="6"/>
    <m/>
    <n v="0.98474901525098479"/>
    <m/>
    <n v="54.3"/>
    <n v="17.102"/>
  </r>
  <r>
    <d v="2012-10-10T00:00:00"/>
    <n v="0.1"/>
    <n v="0.3"/>
    <x v="703"/>
    <n v="4.8"/>
    <n v="116"/>
    <n v="335"/>
    <n v="353.56799999999998"/>
    <n v="353.56799999999998"/>
    <n v="300"/>
    <n v="7"/>
    <m/>
    <n v="1.5702864756828783"/>
    <m/>
    <n v="54.6"/>
    <n v="16.396000000000001"/>
  </r>
  <r>
    <d v="2012-10-11T00:00:00"/>
    <n v="0.5"/>
    <n v="0.3"/>
    <x v="704"/>
    <n v="4.8"/>
    <n v="119"/>
    <n v="348"/>
    <n v="357"/>
    <n v="357"/>
    <n v="300"/>
    <n v="6"/>
    <m/>
    <n v="1.8000697026022308"/>
    <m/>
    <n v="54.7"/>
    <n v="16.02"/>
  </r>
  <r>
    <d v="2012-10-12T00:00:00"/>
    <n v="0.5"/>
    <n v="0.3"/>
    <x v="705"/>
    <n v="4.8"/>
    <n v="118"/>
    <n v="589"/>
    <n v="342.67200000000003"/>
    <n v="342.67200000000003"/>
    <n v="300"/>
    <n v="6"/>
    <m/>
    <n v="1.0915289541989082"/>
    <m/>
    <n v="53.8"/>
    <n v="13.917"/>
  </r>
  <r>
    <d v="2012-10-13T00:00:00"/>
    <n v="0.5"/>
    <n v="0.3"/>
    <x v="479"/>
    <n v="4.8"/>
    <n v="119"/>
    <n v="332"/>
    <n v="351.28800000000001"/>
    <n v="351.28800000000001"/>
    <n v="300"/>
    <n v="7"/>
    <m/>
    <n v="0.86010075915291884"/>
    <m/>
    <n v="53.6"/>
    <n v="12.977"/>
  </r>
  <r>
    <d v="2012-10-14T00:00:00"/>
    <n v="0.4"/>
    <n v="0.3"/>
    <x v="333"/>
    <n v="4.8"/>
    <n v="118"/>
    <n v="313"/>
    <n v="342.67200000000003"/>
    <n v="342.67200000000003"/>
    <n v="300"/>
    <n v="6"/>
    <m/>
    <n v="0.82879686830998844"/>
    <m/>
    <n v="52.7"/>
    <n v="12.76"/>
  </r>
  <r>
    <d v="2012-10-15T00:00:00"/>
    <n v="0.5"/>
    <n v="0.3"/>
    <x v="706"/>
    <n v="4.8"/>
    <n v="113"/>
    <n v="425"/>
    <n v="336.28800000000001"/>
    <n v="336.28800000000001"/>
    <n v="300"/>
    <n v="9"/>
    <m/>
    <n v="0.8753059628050166"/>
    <m/>
    <n v="51.7"/>
    <n v="8.4529999999999994"/>
  </r>
  <r>
    <d v="2012-10-16T00:00:00"/>
    <n v="0.5"/>
    <n v="0.3"/>
    <x v="707"/>
    <n v="4.8"/>
    <n v="111"/>
    <n v="294"/>
    <n v="335.66399999999999"/>
    <n v="335.66399999999999"/>
    <n v="300"/>
    <n v="8"/>
    <m/>
    <n v="0.75195945904988215"/>
    <m/>
    <n v="53.4"/>
    <n v="11.036"/>
  </r>
  <r>
    <d v="2012-10-17T00:00:00"/>
    <n v="0.5"/>
    <n v="0.3"/>
    <x v="421"/>
    <n v="4.8"/>
    <n v="114"/>
    <n v="382"/>
    <n v="361.15199999999999"/>
    <n v="361.15199999999999"/>
    <n v="300"/>
    <n v="13"/>
    <m/>
    <n v="0.88841978287092904"/>
    <m/>
    <n v="53.8"/>
    <n v="21.396000000000001"/>
  </r>
  <r>
    <d v="2012-10-18T00:00:00"/>
    <n v="0.4"/>
    <n v="0.3"/>
    <x v="480"/>
    <n v="4.8"/>
    <n v="121"/>
    <n v="406"/>
    <n v="357.19200000000001"/>
    <n v="357.19200000000001"/>
    <n v="300"/>
    <n v="10"/>
    <m/>
    <n v="0.93733785062417996"/>
    <m/>
    <n v="55.1"/>
    <n v="20.326000000000001"/>
  </r>
  <r>
    <d v="2012-10-19T00:00:00"/>
    <n v="0.5"/>
    <n v="0.3"/>
    <x v="708"/>
    <n v="4.8"/>
    <n v="128"/>
    <n v="385"/>
    <n v="322.56"/>
    <n v="322.56"/>
    <n v="300"/>
    <n v="9"/>
    <m/>
    <n v="0.78529130969243555"/>
    <m/>
    <n v="55.2"/>
    <n v="17.471"/>
  </r>
  <r>
    <d v="2012-10-20T00:00:00"/>
    <n v="0.5"/>
    <n v="0.3"/>
    <x v="350"/>
    <n v="4.8"/>
    <n v="133"/>
    <n v="326"/>
    <n v="344.73599999999999"/>
    <n v="344.73599999999999"/>
    <n v="300"/>
    <n v="8"/>
    <m/>
    <n v="1.7891373801916932"/>
    <m/>
    <n v="55"/>
    <n v="17.327999999999999"/>
  </r>
  <r>
    <d v="2012-10-21T00:00:00"/>
    <n v="0.4"/>
    <n v="0.3"/>
    <x v="709"/>
    <n v="4.8"/>
    <n v="132"/>
    <n v="314"/>
    <n v="351.64800000000002"/>
    <n v="351.64800000000002"/>
    <n v="300"/>
    <n v="8"/>
    <m/>
    <n v="1.7260448332962608"/>
    <m/>
    <n v="55.2"/>
    <n v="17.434999999999999"/>
  </r>
  <r>
    <d v="2012-10-22T00:00:00"/>
    <n v="0.4"/>
    <n v="0.3"/>
    <x v="710"/>
    <n v="4.8"/>
    <n v="121"/>
    <n v="297"/>
    <n v="354.28800000000001"/>
    <n v="354.28800000000001"/>
    <n v="300"/>
    <n v="9"/>
    <m/>
    <n v="0.97827218876916588"/>
    <m/>
    <n v="54.7"/>
    <n v="16.863"/>
  </r>
  <r>
    <d v="2012-10-23T00:00:00"/>
    <n v="0.4"/>
    <n v="0.3"/>
    <x v="711"/>
    <n v="4.8"/>
    <n v="85"/>
    <n v="290"/>
    <n v="230.52"/>
    <n v="230.52"/>
    <n v="300"/>
    <n v="7"/>
    <m/>
    <n v="0.86475503769365625"/>
    <m/>
    <n v="53"/>
    <n v="17.353000000000002"/>
  </r>
  <r>
    <d v="2012-10-24T00:00:00"/>
    <n v="0.5"/>
    <n v="0.3"/>
    <x v="712"/>
    <n v="4.8"/>
    <n v="114"/>
    <n v="325"/>
    <n v="333.79199999999997"/>
    <n v="333.79199999999997"/>
    <n v="300"/>
    <n v="6"/>
    <m/>
    <n v="1.1282660332541568"/>
    <m/>
    <n v="54.8"/>
    <n v="16.757000000000001"/>
  </r>
  <r>
    <d v="2012-10-25T00:00:00"/>
    <n v="0.7"/>
    <n v="0.3"/>
    <x v="713"/>
    <n v="4.8"/>
    <n v="115"/>
    <n v="315"/>
    <n v="325.68"/>
    <n v="325.68"/>
    <n v="300"/>
    <n v="9"/>
    <m/>
    <n v="0.97497869231705858"/>
    <m/>
    <n v="55.5"/>
    <n v="15.404"/>
  </r>
  <r>
    <d v="2012-10-26T00:00:00"/>
    <n v="0.7"/>
    <n v="0.3"/>
    <x v="714"/>
    <n v="4.8"/>
    <n v="126"/>
    <n v="566"/>
    <n v="338.68799999999999"/>
    <n v="338.68799999999999"/>
    <n v="300"/>
    <n v="6"/>
    <m/>
    <n v="0.6478195268260204"/>
    <m/>
    <n v="54.1"/>
    <n v="13.404999999999999"/>
  </r>
  <r>
    <d v="2012-10-27T00:00:00"/>
    <n v="0.5"/>
    <n v="0.3"/>
    <x v="421"/>
    <n v="4.8"/>
    <n v="157"/>
    <n v="382"/>
    <n v="346.65600000000001"/>
    <n v="346.65600000000001"/>
    <n v="300"/>
    <n v="11"/>
    <m/>
    <n v="0.94750320102432783"/>
    <m/>
    <n v="48.8"/>
    <n v="3.7080000000000002"/>
  </r>
  <r>
    <d v="2012-10-28T00:00:00"/>
    <n v="0.4"/>
    <n v="0.3"/>
    <x v="569"/>
    <n v="4.8"/>
    <n v="161"/>
    <n v="382"/>
    <n v="355.488"/>
    <n v="355.488"/>
    <n v="300"/>
    <n v="18"/>
    <m/>
    <n v="0.87581209395302373"/>
    <m/>
    <n v="47.8"/>
    <n v="1.276"/>
  </r>
  <r>
    <d v="2012-10-29T00:00:00"/>
    <n v="0.4"/>
    <n v="0.3"/>
    <x v="715"/>
    <n v="4.8"/>
    <n v="165"/>
    <n v="399"/>
    <n v="332.64"/>
    <n v="332.64"/>
    <n v="300"/>
    <n v="10"/>
    <m/>
    <n v="0.82122065003662736"/>
    <m/>
    <n v="51.7"/>
    <n v="3.2290000000000001"/>
  </r>
  <r>
    <d v="2012-10-30T00:00:00"/>
    <n v="0.5"/>
    <n v="0.3"/>
    <x v="307"/>
    <n v="4.8"/>
    <n v="161"/>
    <n v="414"/>
    <n v="312.98399999999998"/>
    <n v="312.98399999999998"/>
    <n v="300"/>
    <n v="20"/>
    <m/>
    <n v="0.91639215686274522"/>
    <m/>
    <n v="49"/>
    <n v="4.3090000000000002"/>
  </r>
  <r>
    <d v="2012-10-31T00:00:00"/>
    <n v="0.4"/>
    <n v="0.3"/>
    <x v="685"/>
    <n v="4.8"/>
    <n v="154"/>
    <n v="392"/>
    <n v="343.72800000000001"/>
    <n v="343.72800000000001"/>
    <n v="300"/>
    <n v="5"/>
    <m/>
    <n v="0.86580645161290337"/>
    <m/>
    <n v="51.7"/>
    <n v="4.5110000000000001"/>
  </r>
  <r>
    <d v="2012-11-01T00:00:00"/>
    <n v="0.4"/>
    <n v="0.3"/>
    <x v="530"/>
    <n v="4.8"/>
    <n v="151"/>
    <n v="479"/>
    <n v="369.64800000000002"/>
    <n v="369.64800000000002"/>
    <n v="300"/>
    <n v="9"/>
    <m/>
    <n v="0.9873376623376624"/>
    <m/>
    <n v="52.7"/>
    <n v="10.278"/>
  </r>
  <r>
    <d v="2012-11-02T00:00:00"/>
    <n v="0.5"/>
    <n v="0.3"/>
    <x v="716"/>
    <n v="4.8"/>
    <n v="151"/>
    <n v="397"/>
    <n v="329.78399999999999"/>
    <n v="329.78399999999999"/>
    <n v="300"/>
    <n v="12"/>
    <m/>
    <n v="0.99328358208955214"/>
    <m/>
    <n v="52"/>
    <n v="14.417"/>
  </r>
  <r>
    <d v="2012-11-03T00:00:00"/>
    <n v="0.4"/>
    <n v="0.3"/>
    <x v="717"/>
    <n v="4.8"/>
    <n v="156"/>
    <n v="463"/>
    <n v="355.68"/>
    <n v="355.68"/>
    <n v="300"/>
    <n v="4"/>
    <m/>
    <n v="0.94782608695652171"/>
    <m/>
    <n v="52.8"/>
    <n v="17.800999999999998"/>
  </r>
  <r>
    <d v="2012-11-04T00:00:00"/>
    <n v="0.6"/>
    <n v="0.3"/>
    <x v="586"/>
    <n v="4.8"/>
    <n v="151"/>
    <n v="405"/>
    <n v="337.03199999999998"/>
    <n v="337.03199999999998"/>
    <n v="300"/>
    <n v="6"/>
    <m/>
    <n v="0.8795691906005223"/>
    <m/>
    <n v="52.1"/>
    <n v="12.241"/>
  </r>
  <r>
    <d v="2012-11-05T00:00:00"/>
    <n v="0.3"/>
    <n v="0.3"/>
    <x v="718"/>
    <n v="4.8"/>
    <n v="153"/>
    <n v="530"/>
    <n v="389.23200000000003"/>
    <n v="389.23200000000003"/>
    <n v="300"/>
    <n v="4"/>
    <m/>
    <n v="0.87468434343434343"/>
    <m/>
    <n v="52.5"/>
    <n v="10.198"/>
  </r>
  <r>
    <d v="2012-11-06T00:00:00"/>
    <n v="0.4"/>
    <n v="0.3"/>
    <x v="310"/>
    <n v="4.8"/>
    <n v="150"/>
    <n v="418"/>
    <n v="374.4"/>
    <n v="374.4"/>
    <n v="300"/>
    <n v="5"/>
    <m/>
    <n v="0.70061728395061729"/>
    <m/>
    <n v="51.6"/>
    <n v="7.899"/>
  </r>
  <r>
    <d v="2012-11-07T00:00:00"/>
    <n v="0.2"/>
    <n v="0.3"/>
    <x v="719"/>
    <n v="4.8"/>
    <n v="151"/>
    <n v="646"/>
    <n v="355.15199999999999"/>
    <n v="355.15199999999999"/>
    <n v="300"/>
    <n v="5"/>
    <m/>
    <n v="0.93981481481481477"/>
    <m/>
    <n v="51.7"/>
    <n v="6.3949999999999996"/>
  </r>
  <r>
    <d v="2012-11-08T00:00:00"/>
    <n v="0.3"/>
    <n v="0.3"/>
    <x v="720"/>
    <n v="4.8"/>
    <n v="154"/>
    <n v="361"/>
    <n v="406.56"/>
    <n v="406.56"/>
    <n v="300"/>
    <n v="13"/>
    <m/>
    <n v="0.88271604938271608"/>
    <m/>
    <n v="51.3"/>
    <n v="8.6189999999999998"/>
  </r>
  <r>
    <d v="2012-11-09T00:00:00"/>
    <n v="0.4"/>
    <n v="0.3"/>
    <x v="721"/>
    <n v="4.8"/>
    <n v="151"/>
    <n v="547"/>
    <n v="362.4"/>
    <n v="362.4"/>
    <n v="300"/>
    <n v="5"/>
    <m/>
    <n v="0.81526946107784437"/>
    <m/>
    <n v="52.2"/>
    <n v="10.488"/>
  </r>
  <r>
    <d v="2012-11-10T00:00:00"/>
    <n v="0.2"/>
    <n v="0.3"/>
    <x v="722"/>
    <n v="4.8"/>
    <n v="155"/>
    <n v="588"/>
    <n v="357.12"/>
    <n v="357.12"/>
    <n v="300"/>
    <n v="6"/>
    <m/>
    <n v="0.92037037037037028"/>
    <m/>
    <n v="52.2"/>
    <n v="12.632999999999999"/>
  </r>
  <r>
    <d v="2012-11-11T00:00:00"/>
    <n v="0.4"/>
    <n v="0.3"/>
    <x v="723"/>
    <n v="4.8"/>
    <n v="160"/>
    <n v="562"/>
    <n v="337.92"/>
    <n v="337.92"/>
    <n v="300"/>
    <n v="13"/>
    <m/>
    <n v="1.0055970149253732"/>
    <m/>
    <n v="53.2"/>
    <n v="10.282999999999999"/>
  </r>
  <r>
    <d v="2012-11-12T00:00:00"/>
    <n v="0.6"/>
    <n v="0.3"/>
    <x v="724"/>
    <n v="4.8"/>
    <n v="156"/>
    <n v="448"/>
    <n v="351.93599999999998"/>
    <n v="351.93599999999998"/>
    <n v="300"/>
    <n v="13"/>
    <m/>
    <n v="0.94395161290322593"/>
    <m/>
    <n v="50.8"/>
    <n v="8.3179999999999996"/>
  </r>
  <r>
    <d v="2012-11-13T00:00:00"/>
    <n v="0.5"/>
    <n v="0.3"/>
    <x v="725"/>
    <n v="4.8"/>
    <n v="151"/>
    <n v="202"/>
    <n v="366.024"/>
    <n v="366.024"/>
    <n v="300"/>
    <n v="4"/>
    <m/>
    <n v="0.79940476190476195"/>
    <m/>
    <n v="52.5"/>
    <n v="8.1050000000000004"/>
  </r>
  <r>
    <d v="2012-11-14T00:00:00"/>
    <n v="0.5"/>
    <n v="0.3"/>
    <x v="726"/>
    <n v="4.8"/>
    <n v="148"/>
    <n v="375"/>
    <n v="355.2"/>
    <n v="355.2"/>
    <n v="300"/>
    <n v="4"/>
    <m/>
    <n v="0.74820359281437132"/>
    <m/>
    <n v="52.1"/>
    <n v="8.5589999999999993"/>
  </r>
  <r>
    <d v="2012-11-15T00:00:00"/>
    <n v="0.3"/>
    <n v="0.3"/>
    <x v="267"/>
    <n v="4.8"/>
    <n v="146"/>
    <n v="458"/>
    <n v="339.88799999999998"/>
    <n v="339.88799999999998"/>
    <n v="300"/>
    <n v="4"/>
    <m/>
    <n v="0.90067567567567575"/>
    <m/>
    <n v="52.8"/>
    <n v="8.5809999999999995"/>
  </r>
  <r>
    <d v="2012-11-16T00:00:00"/>
    <n v="0.4"/>
    <n v="0.3"/>
    <x v="478"/>
    <n v="4.8"/>
    <n v="149"/>
    <n v="490"/>
    <n v="328.99200000000002"/>
    <n v="328.99200000000002"/>
    <n v="300"/>
    <n v="5"/>
    <m/>
    <n v="0.71590909090909094"/>
    <m/>
    <n v="51.4"/>
    <n v="5.27"/>
  </r>
  <r>
    <d v="2012-11-17T00:00:00"/>
    <n v="0.4"/>
    <n v="0.3"/>
    <x v="383"/>
    <n v="4.8"/>
    <n v="148"/>
    <n v="322"/>
    <n v="298.36799999999999"/>
    <n v="298.36799999999999"/>
    <n v="300"/>
    <n v="7"/>
    <m/>
    <n v="1.0056818181818181"/>
    <m/>
    <n v="51.4"/>
    <n v="5.7480000000000002"/>
  </r>
  <r>
    <d v="2012-11-18T00:00:00"/>
    <n v="0.4"/>
    <n v="0.3"/>
    <x v="339"/>
    <n v="4.8"/>
    <n v="125"/>
    <n v="336"/>
    <n v="273"/>
    <n v="273"/>
    <n v="300"/>
    <n v="5"/>
    <m/>
    <n v="0.706989247311828"/>
    <m/>
    <n v="50.5"/>
    <n v="6.8819999999999997"/>
  </r>
  <r>
    <d v="2012-11-19T00:00:00"/>
    <n v="0.4"/>
    <n v="0.3"/>
    <x v="727"/>
    <n v="4.8"/>
    <n v="106"/>
    <n v="405"/>
    <n v="297.64800000000002"/>
    <n v="297.64800000000002"/>
    <n v="300"/>
    <n v="4"/>
    <m/>
    <n v="0.80976562500000004"/>
    <m/>
    <n v="50.7"/>
    <n v="5.0599999999999996"/>
  </r>
  <r>
    <d v="2012-11-20T00:00:00"/>
    <n v="0.5"/>
    <n v="0.3"/>
    <x v="272"/>
    <n v="4.8"/>
    <n v="110"/>
    <n v="426"/>
    <n v="324.72000000000003"/>
    <n v="324.72000000000003"/>
    <n v="300"/>
    <n v="4"/>
    <m/>
    <n v="0.96779141104294475"/>
    <m/>
    <n v="51.5"/>
    <n v="5.4089999999999998"/>
  </r>
  <r>
    <d v="2012-11-21T00:00:00"/>
    <n v="1"/>
    <n v="0.3"/>
    <x v="728"/>
    <n v="4.8"/>
    <n v="109"/>
    <n v="461"/>
    <n v="321.76799999999997"/>
    <n v="321.76799999999997"/>
    <n v="300"/>
    <n v="4"/>
    <m/>
    <n v="0.89023668639053266"/>
    <m/>
    <n v="51.3"/>
    <n v="6.407"/>
  </r>
  <r>
    <d v="2012-11-22T00:00:00"/>
    <n v="0.5"/>
    <n v="0.3"/>
    <x v="729"/>
    <n v="4.8"/>
    <n v="79"/>
    <n v="394"/>
    <n v="259.75200000000001"/>
    <n v="259.75200000000001"/>
    <n v="300"/>
    <n v="3"/>
    <m/>
    <n v="0.97018072289156632"/>
    <m/>
    <n v="52"/>
    <n v="8.7899999999999991"/>
  </r>
  <r>
    <d v="2012-11-23T00:00:00"/>
    <n v="0.5"/>
    <n v="0.3"/>
    <x v="730"/>
    <n v="4.8"/>
    <n v="138"/>
    <n v="524"/>
    <n v="334.512"/>
    <n v="334.512"/>
    <n v="300"/>
    <n v="4"/>
    <m/>
    <n v="0.76586826347305392"/>
    <m/>
    <n v="52.5"/>
    <n v="9.3149999999999995"/>
  </r>
  <r>
    <d v="2012-11-24T00:00:00"/>
    <n v="0.2"/>
    <n v="0.3"/>
    <x v="18"/>
    <n v="4.8"/>
    <n v="125"/>
    <n v="519"/>
    <n v="282"/>
    <n v="282"/>
    <n v="300"/>
    <n v="5"/>
    <m/>
    <n v="0.89266666666666672"/>
    <m/>
    <n v="52.4"/>
    <n v="15.701000000000001"/>
  </r>
  <r>
    <d v="2012-11-25T00:00:00"/>
    <n v="0.4"/>
    <n v="0.3"/>
    <x v="697"/>
    <n v="4.8"/>
    <n v="128"/>
    <n v="424"/>
    <n v="291.83999999999997"/>
    <n v="291.83999999999997"/>
    <n v="300"/>
    <n v="5"/>
    <m/>
    <n v="0.9743421052631579"/>
    <m/>
    <n v="53"/>
    <n v="13.499000000000001"/>
  </r>
  <r>
    <d v="2012-11-26T00:00:00"/>
    <n v="0.5"/>
    <n v="0.3"/>
    <x v="200"/>
    <n v="4.8"/>
    <n v="133"/>
    <n v="390"/>
    <n v="316.00799999999998"/>
    <n v="316.00799999999998"/>
    <n v="300"/>
    <n v="8"/>
    <m/>
    <n v="0.71413793103448286"/>
    <m/>
    <n v="51.4"/>
    <n v="12.739000000000001"/>
  </r>
  <r>
    <d v="2012-11-27T00:00:00"/>
    <n v="1.1000000000000001"/>
    <n v="0.3"/>
    <x v="731"/>
    <n v="4.8"/>
    <n v="135"/>
    <n v="443"/>
    <n v="320.76"/>
    <n v="320.76"/>
    <n v="300"/>
    <n v="5"/>
    <m/>
    <n v="0.9406040268456376"/>
    <m/>
    <n v="50.8"/>
    <n v="4.3479999999999999"/>
  </r>
  <r>
    <d v="2012-11-28T00:00:00"/>
    <n v="0.4"/>
    <n v="0.3"/>
    <x v="732"/>
    <n v="4.8"/>
    <n v="131"/>
    <n v="641"/>
    <n v="264.096"/>
    <n v="264.096"/>
    <n v="300"/>
    <n v="5"/>
    <m/>
    <n v="0.90314685314685317"/>
    <m/>
    <n v="49.9"/>
    <n v="3.8679999999999999"/>
  </r>
  <r>
    <d v="2012-11-29T00:00:00"/>
    <n v="0.5"/>
    <n v="0.3"/>
    <x v="733"/>
    <n v="4.8"/>
    <n v="132"/>
    <n v="670"/>
    <n v="205.92"/>
    <n v="205.92"/>
    <n v="300"/>
    <n v="13"/>
    <m/>
    <n v="1.3857316496098424"/>
    <m/>
    <n v="48.5"/>
    <n v="4.101"/>
  </r>
  <r>
    <d v="2012-11-30T00:00:00"/>
    <n v="0.4"/>
    <n v="0.3"/>
    <x v="734"/>
    <n v="4.8"/>
    <n v="102"/>
    <n v="397"/>
    <n v="115.056"/>
    <n v="115.056"/>
    <n v="300"/>
    <n v="14"/>
    <m/>
    <n v="6.5314748653952615"/>
    <m/>
    <n v="40.1"/>
    <n v="3.7149999999999999"/>
  </r>
  <r>
    <d v="2012-12-01T00:00:00"/>
    <n v="0.1"/>
    <n v="0.3"/>
    <x v="735"/>
    <n v="4.8"/>
    <n v="87"/>
    <n v="491"/>
    <n v="52.2"/>
    <n v="52.2"/>
    <n v="300"/>
    <n v="15"/>
    <m/>
    <n v="15.965504654133969"/>
    <m/>
    <n v="21.1"/>
    <n v="1.752"/>
  </r>
  <r>
    <d v="2012-12-02T00:00:00"/>
    <n v="0.1"/>
    <n v="0.3"/>
    <x v="150"/>
    <n v="4.8"/>
    <n v="85"/>
    <n v="404"/>
    <n v="22.44"/>
    <n v="22.44"/>
    <n v="300"/>
    <n v="13"/>
    <m/>
    <m/>
    <m/>
    <n v="2.9"/>
    <n v="-1.0999999999999999E-2"/>
  </r>
  <r>
    <d v="2012-12-03T00:00:00"/>
    <n v="0.1"/>
    <n v="0.3"/>
    <x v="736"/>
    <n v="4.8"/>
    <n v="82"/>
    <n v="500"/>
    <n v="16.924799999999998"/>
    <n v="16.924799999999998"/>
    <n v="300"/>
    <n v="9"/>
    <m/>
    <m/>
    <m/>
    <n v="3"/>
    <n v="1.222"/>
  </r>
  <r>
    <d v="2012-12-04T00:00:00"/>
    <n v="0.1"/>
    <n v="0.3"/>
    <x v="223"/>
    <n v="4.8"/>
    <n v="16"/>
    <n v="406"/>
    <s v=""/>
    <e v="#VALUE!"/>
    <n v="300"/>
    <n v="8"/>
    <m/>
    <m/>
    <m/>
    <n v="5.8"/>
    <n v="4.8689999999999998"/>
  </r>
  <r>
    <d v="2012-12-05T00:00:00"/>
    <n v="0.1"/>
    <n v="0.3"/>
    <x v="737"/>
    <n v="4.8"/>
    <n v="54"/>
    <n v="458"/>
    <n v="42.768000000000001"/>
    <n v="42.768000000000001"/>
    <n v="300"/>
    <n v="0"/>
    <m/>
    <m/>
    <m/>
    <n v="4.5"/>
    <n v="3.278"/>
  </r>
  <r>
    <d v="2012-12-06T00:00:00"/>
    <n v="0.1"/>
    <n v="0.3"/>
    <x v="83"/>
    <n v="4.8"/>
    <n v="14"/>
    <n v="529"/>
    <s v=""/>
    <e v="#VALUE!"/>
    <n v="300"/>
    <n v="0"/>
    <m/>
    <m/>
    <m/>
    <n v="3.9"/>
    <n v="1.9830000000000001"/>
  </r>
  <r>
    <d v="2012-12-07T00:00:00"/>
    <n v="0.1"/>
    <n v="0.3"/>
    <x v="738"/>
    <n v="4.8"/>
    <n v="42"/>
    <n v="580"/>
    <n v="12.096"/>
    <n v="12.096"/>
    <n v="300"/>
    <n v="0"/>
    <m/>
    <m/>
    <m/>
    <n v="3"/>
    <n v="1.341"/>
  </r>
  <r>
    <d v="2012-12-08T00:00:00"/>
    <n v="0.1"/>
    <n v="0.3"/>
    <x v="739"/>
    <n v="4.8"/>
    <n v="62"/>
    <n v="585"/>
    <n v="13.094400000000002"/>
    <n v="13.094400000000002"/>
    <n v="300"/>
    <n v="10"/>
    <m/>
    <m/>
    <m/>
    <n v="3.6"/>
    <n v="2.125"/>
  </r>
  <r>
    <d v="2012-12-09T00:00:00"/>
    <n v="0.1"/>
    <n v="0.3"/>
    <x v="740"/>
    <n v="4.8"/>
    <n v="69"/>
    <n v="511"/>
    <n v="12.916799999999999"/>
    <n v="12.916799999999999"/>
    <n v="300"/>
    <n v="14"/>
    <m/>
    <m/>
    <m/>
    <n v="2.9"/>
    <n v="8.7999999999999995E-2"/>
  </r>
  <r>
    <d v="2012-12-10T00:00:00"/>
    <n v="0.1"/>
    <n v="0.3"/>
    <x v="138"/>
    <n v="4.8"/>
    <n v="82"/>
    <n v="626"/>
    <n v="21.648"/>
    <n v="21.648"/>
    <n v="300"/>
    <n v="16"/>
    <m/>
    <m/>
    <m/>
    <n v="3"/>
    <n v="1.2769999999999999"/>
  </r>
  <r>
    <d v="2012-12-11T00:00:00"/>
    <n v="0.5"/>
    <n v="0.3"/>
    <x v="479"/>
    <n v="4.8"/>
    <n v="84"/>
    <n v="332"/>
    <n v="34.271999999999998"/>
    <n v="34.271999999999998"/>
    <n v="300"/>
    <n v="20"/>
    <m/>
    <m/>
    <m/>
    <n v="14.5"/>
    <n v="0.51200000000000001"/>
  </r>
  <r>
    <d v="2012-12-12T00:00:00"/>
    <n v="0.1"/>
    <n v="0.3"/>
    <x v="741"/>
    <n v="4.8"/>
    <n v="84"/>
    <n v="619"/>
    <n v="34.271999999999998"/>
    <n v="34.271999999999998"/>
    <n v="300"/>
    <n v="16"/>
    <m/>
    <m/>
    <m/>
    <n v="25"/>
    <n v="-2.129"/>
  </r>
  <r>
    <d v="2012-12-13T00:00:00"/>
    <n v="0.3"/>
    <n v="0.3"/>
    <x v="481"/>
    <n v="4.8"/>
    <n v="87"/>
    <n v="519"/>
    <n v="56.375999999999998"/>
    <n v="56.375999999999998"/>
    <n v="300"/>
    <n v="17"/>
    <m/>
    <m/>
    <m/>
    <n v="32.700000000000003"/>
    <n v="8.4309999999999992"/>
  </r>
  <r>
    <d v="2012-12-14T00:00:00"/>
    <n v="0.2"/>
    <n v="0.3"/>
    <x v="742"/>
    <n v="4.8"/>
    <n v="103"/>
    <n v="547"/>
    <n v="175.512"/>
    <n v="175.512"/>
    <n v="300"/>
    <n v="10"/>
    <m/>
    <m/>
    <m/>
    <n v="50.6"/>
    <n v="12.951000000000001"/>
  </r>
  <r>
    <d v="2012-12-15T00:00:00"/>
    <n v="0.4"/>
    <n v="0.3"/>
    <x v="346"/>
    <n v="4.8"/>
    <n v="116"/>
    <n v="598"/>
    <n v="328.512"/>
    <n v="328.512"/>
    <n v="300"/>
    <n v="14"/>
    <m/>
    <n v="8.5756015066492441"/>
    <m/>
    <n v="51.6"/>
    <n v="9.2140000000000004"/>
  </r>
  <r>
    <d v="2012-12-16T00:00:00"/>
    <n v="0.4"/>
    <n v="0.3"/>
    <x v="743"/>
    <n v="4.8"/>
    <n v="118"/>
    <n v="616"/>
    <n v="393.64800000000002"/>
    <n v="393.64800000000002"/>
    <n v="300"/>
    <n v="7"/>
    <m/>
    <n v="0.82591776199417655"/>
    <m/>
    <n v="49.9"/>
    <n v="7.98"/>
  </r>
  <r>
    <d v="2012-12-17T00:00:00"/>
    <n v="0.4"/>
    <n v="0.3"/>
    <x v="744"/>
    <n v="4.8"/>
    <n v="114"/>
    <n v="674"/>
    <n v="437.76"/>
    <n v="437.76"/>
    <n v="300"/>
    <n v="13"/>
    <m/>
    <n v="0.71401728673431053"/>
    <m/>
    <n v="51.4"/>
    <n v="7.0830000000000002"/>
  </r>
  <r>
    <d v="2012-12-18T00:00:00"/>
    <n v="0.5"/>
    <n v="0.3"/>
    <x v="745"/>
    <n v="4.8"/>
    <n v="114"/>
    <n v="630"/>
    <n v="358.416"/>
    <n v="358.416"/>
    <n v="300"/>
    <n v="13"/>
    <m/>
    <n v="0.91604477611940294"/>
    <m/>
    <n v="51.4"/>
    <n v="5.8170000000000002"/>
  </r>
  <r>
    <d v="2012-12-19T00:00:00"/>
    <n v="0.4"/>
    <n v="0.3"/>
    <x v="746"/>
    <n v="4.8"/>
    <n v="110"/>
    <n v="510"/>
    <n v="303.60000000000002"/>
    <n v="303.60000000000002"/>
    <n v="300"/>
    <n v="14"/>
    <m/>
    <n v="0.71448974958068134"/>
    <m/>
    <n v="52"/>
    <n v="4.3319999999999999"/>
  </r>
  <r>
    <d v="2012-12-20T00:00:00"/>
    <n v="0.1"/>
    <n v="0.3"/>
    <x v="747"/>
    <n v="4.8"/>
    <n v="117"/>
    <n v="660"/>
    <n v="283.608"/>
    <n v="283.608"/>
    <n v="300"/>
    <n v="7"/>
    <m/>
    <n v="0.9132354627824294"/>
    <m/>
    <n v="50.8"/>
    <n v="5.3760000000000003"/>
  </r>
  <r>
    <d v="2012-12-21T00:00:00"/>
    <n v="0.1"/>
    <n v="0.3"/>
    <x v="251"/>
    <n v="4.8"/>
    <n v="125"/>
    <n v="541"/>
    <n v="294"/>
    <n v="294"/>
    <n v="300"/>
    <n v="10"/>
    <m/>
    <n v="1.1856659975843524"/>
    <m/>
    <n v="51.8"/>
    <n v="6.133"/>
  </r>
  <r>
    <d v="2012-12-22T00:00:00"/>
    <n v="0.4"/>
    <n v="0.3"/>
    <x v="748"/>
    <n v="4.8"/>
    <n v="134"/>
    <n v="484"/>
    <n v="279.79199999999997"/>
    <n v="279.79199999999997"/>
    <n v="300"/>
    <n v="6"/>
    <m/>
    <n v="0.59928375975688197"/>
    <m/>
    <n v="51.5"/>
    <n v="5.8940000000000001"/>
  </r>
  <r>
    <d v="2012-12-23T00:00:00"/>
    <n v="0.2"/>
    <n v="0.3"/>
    <x v="523"/>
    <n v="4.8"/>
    <n v="130"/>
    <n v="372"/>
    <n v="274.56"/>
    <n v="274.56"/>
    <n v="300"/>
    <n v="5"/>
    <m/>
    <n v="0.40509048538032993"/>
    <m/>
    <n v="52.4"/>
    <n v="7.4630000000000001"/>
  </r>
  <r>
    <d v="2012-12-24T00:00:00"/>
    <n v="0.1"/>
    <n v="0.3"/>
    <x v="749"/>
    <n v="4.8"/>
    <n v="130"/>
    <n v="460"/>
    <n v="249.6"/>
    <n v="249.6"/>
    <n v="300"/>
    <n v="15"/>
    <m/>
    <n v="0.55555555555555558"/>
    <m/>
    <n v="52.4"/>
    <n v="8.2149999999999999"/>
  </r>
  <r>
    <d v="2012-12-25T00:00:00"/>
    <n v="0.2"/>
    <n v="0.3"/>
    <x v="750"/>
    <n v="4.8"/>
    <n v="127"/>
    <n v="485"/>
    <n v="246.88800000000001"/>
    <n v="246.88800000000001"/>
    <n v="300"/>
    <n v="11"/>
    <m/>
    <n v="0.65144230769230771"/>
    <m/>
    <n v="52.8"/>
    <n v="8.8179999999999996"/>
  </r>
  <r>
    <d v="2012-12-26T00:00:00"/>
    <n v="0.2"/>
    <n v="0.3"/>
    <x v="751"/>
    <n v="4.8"/>
    <n v="123"/>
    <n v="368"/>
    <n v="245.01599999999999"/>
    <n v="245.01599999999999"/>
    <n v="300"/>
    <n v="8"/>
    <m/>
    <n v="0.71376811594202894"/>
    <m/>
    <n v="52.4"/>
    <n v="7.31"/>
  </r>
  <r>
    <d v="2012-12-27T00:00:00"/>
    <n v="0.1"/>
    <n v="0.3"/>
    <x v="101"/>
    <n v="4.8"/>
    <n v="103"/>
    <n v="520"/>
    <n v="185.4"/>
    <n v="185.4"/>
    <n v="300"/>
    <n v="8"/>
    <m/>
    <n v="0.73983739837398377"/>
    <m/>
    <n v="53.2"/>
    <n v="7.9969999999999999"/>
  </r>
  <r>
    <d v="2012-12-28T00:00:00"/>
    <n v="0.1"/>
    <n v="0.3"/>
    <x v="752"/>
    <n v="4.8"/>
    <n v="132"/>
    <n v="553"/>
    <n v="221.76"/>
    <n v="221.76"/>
    <n v="300"/>
    <n v="12"/>
    <m/>
    <n v="0.55000000000000004"/>
    <m/>
    <n v="51.5"/>
    <n v="6.4710000000000001"/>
  </r>
  <r>
    <d v="2012-12-29T00:00:00"/>
    <n v="0.1"/>
    <n v="0.3"/>
    <x v="753"/>
    <n v="4.8"/>
    <n v="132"/>
    <n v="390"/>
    <n v="253.44"/>
    <n v="253.44"/>
    <n v="300"/>
    <n v="11"/>
    <m/>
    <n v="0.5663716814159292"/>
    <m/>
    <n v="53.3"/>
    <n v="7.8570000000000002"/>
  </r>
  <r>
    <d v="2012-12-30T00:00:00"/>
    <n v="0.1"/>
    <n v="0.3"/>
    <x v="198"/>
    <n v="4.8"/>
    <n v="131"/>
    <n v="355"/>
    <n v="232.65600000000001"/>
    <n v="232.65600000000001"/>
    <n v="300"/>
    <n v="5"/>
    <m/>
    <n v="0.51294642857142858"/>
    <m/>
    <n v="53.7"/>
    <n v="6.2789999999999999"/>
  </r>
  <r>
    <d v="2012-12-31T00:00:00"/>
    <n v="0.6"/>
    <n v="0.3"/>
    <x v="552"/>
    <n v="4.8"/>
    <n v="135"/>
    <n v="358"/>
    <n v="262.44"/>
    <n v="262.44"/>
    <n v="300"/>
    <n v="8"/>
    <m/>
    <n v="0.73992805755395685"/>
    <m/>
    <n v="52.4"/>
    <n v="4.5270000000000001"/>
  </r>
  <r>
    <d v="2013-01-01T00:00:00"/>
    <n v="0.3"/>
    <n v="0.3"/>
    <x v="754"/>
    <n v="4.8"/>
    <n v="139.08333333333334"/>
    <n v="408.875"/>
    <n v="303.75799999999998"/>
    <n v="303.75799999999998"/>
    <n v="300"/>
    <n v="6"/>
    <m/>
    <n v="0.77337559429477043"/>
    <n v="173.52499999999998"/>
    <n v="52.4"/>
    <n v="6.2670000000000003"/>
  </r>
  <r>
    <d v="2013-01-02T00:00:00"/>
    <n v="0.5"/>
    <n v="0.3"/>
    <x v="755"/>
    <n v="4.8"/>
    <n v="136.625"/>
    <n v="442.79166666666669"/>
    <n v="324.62099999999998"/>
    <n v="324.62099999999998"/>
    <n v="300"/>
    <n v="7"/>
    <m/>
    <n v="0.652612311572495"/>
    <n v="187.93700000000001"/>
    <n v="51.4"/>
    <n v="5.5090000000000003"/>
  </r>
  <r>
    <d v="2013-01-03T00:00:00"/>
    <n v="0.4"/>
    <n v="0.3"/>
    <x v="756"/>
    <n v="4.8"/>
    <n v="132.45833333333334"/>
    <n v="462.91666666666669"/>
    <n v="330.61599999999999"/>
    <n v="330.61599999999999"/>
    <n v="300"/>
    <n v="4"/>
    <m/>
    <n v="0.61474336211061897"/>
    <n v="167.83699999999999"/>
    <n v="52.8"/>
    <n v="3.1840000000000002"/>
  </r>
  <r>
    <d v="2013-01-04T00:00:00"/>
    <n v="0.5"/>
    <n v="0.3"/>
    <x v="757"/>
    <n v="4.8"/>
    <n v="133.5"/>
    <n v="523.91666666666663"/>
    <n v="291.56400000000002"/>
    <n v="291.56400000000002"/>
    <n v="300"/>
    <n v="9"/>
    <m/>
    <n v="0.64588317441421228"/>
    <n v="174.72200000000001"/>
    <n v="52.4"/>
    <n v="4.3940000000000001"/>
  </r>
  <r>
    <d v="2013-01-05T00:00:00"/>
    <n v="0.9"/>
    <n v="0.3"/>
    <x v="758"/>
    <n v="4.8"/>
    <n v="134.16666666666666"/>
    <n v="735.625"/>
    <n v="293.02"/>
    <n v="293.02"/>
    <n v="300"/>
    <n v="6"/>
    <m/>
    <n v="0.64559700552878285"/>
    <n v="174.72200000000001"/>
    <n v="52.6"/>
    <n v="6.6859999999999999"/>
  </r>
  <r>
    <d v="2013-01-06T00:00:00"/>
    <n v="1.1000000000000001"/>
    <n v="0.3"/>
    <x v="759"/>
    <n v="4.8"/>
    <n v="131.95833333333334"/>
    <n v="339.04166666666669"/>
    <n v="288.197"/>
    <n v="288.197"/>
    <n v="300"/>
    <n v="8"/>
    <m/>
    <n v="0.50651892721008229"/>
    <n v="174.72200000000001"/>
    <n v="52.1"/>
    <n v="6.1970000000000001"/>
  </r>
  <r>
    <d v="2013-01-07T00:00:00"/>
    <n v="0.4"/>
    <n v="0.3"/>
    <x v="760"/>
    <n v="4.8"/>
    <n v="112.04166666666667"/>
    <n v="440.625"/>
    <n v="220.49800000000002"/>
    <n v="220.49800000000002"/>
    <n v="300"/>
    <n v="20"/>
    <m/>
    <n v="0.77667019036719309"/>
    <n v="114.46299999999998"/>
    <n v="53.9"/>
    <n v="5.548"/>
  </r>
  <r>
    <d v="2013-01-08T00:00:00"/>
    <n v="0.4"/>
    <n v="0.3"/>
    <x v="761"/>
    <n v="4.8"/>
    <n v="130.70833333333334"/>
    <n v="570.04166666666663"/>
    <n v="326.24799999999999"/>
    <n v="326.24799999999999"/>
    <n v="300"/>
    <n v="18"/>
    <m/>
    <n v="0.82375000000000009"/>
    <n v="120"/>
    <n v="52.2"/>
    <n v="2.6920000000000002"/>
  </r>
  <r>
    <d v="2013-01-09T00:00:00"/>
    <n v="0.9"/>
    <n v="0.3"/>
    <x v="762"/>
    <n v="4.8"/>
    <n v="132.20833333333334"/>
    <n v="674.66666666666663"/>
    <n v="326.81900000000002"/>
    <n v="326.81900000000002"/>
    <n v="300"/>
    <n v="3"/>
    <m/>
    <n v="0.64341537908731594"/>
    <n v="178"/>
    <n v="52"/>
    <n v="0.72499999999999998"/>
  </r>
  <r>
    <d v="2013-01-10T00:00:00"/>
    <n v="0.3"/>
    <n v="0.3"/>
    <x v="763"/>
    <n v="4.8"/>
    <n v="133.41666666666666"/>
    <n v="653.41666666666663"/>
    <n v="323.40199999999999"/>
    <n v="323.40199999999999"/>
    <n v="300"/>
    <n v="9"/>
    <m/>
    <n v="0.69084249543724097"/>
    <n v="159.44299999999998"/>
    <n v="52.2"/>
    <n v="2.1"/>
  </r>
  <r>
    <d v="2013-01-11T00:00:00"/>
    <n v="0.6"/>
    <n v="0.3"/>
    <x v="764"/>
    <n v="4.8"/>
    <n v="132.75"/>
    <n v="700.25"/>
    <n v="350.46"/>
    <n v="350.46"/>
    <n v="300"/>
    <n v="8"/>
    <m/>
    <n v="0.69194719625084111"/>
    <n v="172.41199999999998"/>
    <n v="52.6"/>
    <n v="4.09"/>
  </r>
  <r>
    <d v="2013-01-12T00:00:00"/>
    <n v="0.8"/>
    <n v="0.3"/>
    <x v="765"/>
    <n v="4.8"/>
    <n v="137"/>
    <n v="544.41666666666663"/>
    <n v="361.68"/>
    <n v="361.68"/>
    <n v="300"/>
    <n v="3"/>
    <m/>
    <n v="0.58522948071758774"/>
    <n v="172.41099999999997"/>
    <n v="52.2"/>
    <n v="3.0219999999999998"/>
  </r>
  <r>
    <d v="2013-01-13T00:00:00"/>
    <n v="0.8"/>
    <n v="0.3"/>
    <x v="766"/>
    <n v="4.8"/>
    <n v="139.79166666666666"/>
    <n v="552.5"/>
    <n v="348.92"/>
    <n v="348.92"/>
    <n v="300"/>
    <n v="3"/>
    <m/>
    <n v="0.64700048140779898"/>
    <n v="172.41099999999997"/>
    <n v="52.1"/>
    <n v="4.7119999999999997"/>
  </r>
  <r>
    <d v="2013-01-14T00:00:00"/>
    <n v="0.5"/>
    <n v="0.3"/>
    <x v="767"/>
    <n v="4.8"/>
    <n v="134.875"/>
    <n v="582.58333333333337"/>
    <n v="352.83300000000003"/>
    <n v="352.83300000000003"/>
    <n v="300"/>
    <n v="8"/>
    <m/>
    <n v="0.63109480976916144"/>
    <n v="171.76499999999999"/>
    <n v="51.2"/>
    <n v="2.306"/>
  </r>
  <r>
    <d v="2013-01-15T00:00:00"/>
    <n v="0.3"/>
    <n v="0.3"/>
    <x v="768"/>
    <n v="4.8"/>
    <n v="132.79166666666666"/>
    <n v="580.58333333333337"/>
    <n v="318.7"/>
    <n v="318.7"/>
    <n v="300"/>
    <n v="5"/>
    <m/>
    <n v="0.65610263319762174"/>
    <n v="171"/>
    <n v="51.5"/>
    <n v="0.504"/>
  </r>
  <r>
    <d v="2013-01-16T00:00:00"/>
    <n v="0.3"/>
    <n v="0.3"/>
    <x v="769"/>
    <n v="4.8"/>
    <n v="131.70833333333334"/>
    <n v="507.75"/>
    <n v="363.51499999999999"/>
    <n v="363.51499999999999"/>
    <n v="300"/>
    <n v="8"/>
    <m/>
    <n v="0.61283188251059517"/>
    <n v="184"/>
    <n v="50.7"/>
    <n v="-1.044"/>
  </r>
  <r>
    <d v="2013-01-17T00:00:00"/>
    <n v="0.4"/>
    <n v="0.3"/>
    <x v="770"/>
    <n v="4.8"/>
    <n v="127.79166666666667"/>
    <n v="591.95833333333337"/>
    <n v="349.63799999999998"/>
    <n v="349.63799999999998"/>
    <n v="300"/>
    <n v="6"/>
    <m/>
    <n v="0.61403508771929838"/>
    <n v="185.24999999999997"/>
    <n v="48.8"/>
    <n v="-3.3330000000000002"/>
  </r>
  <r>
    <d v="2013-01-18T00:00:00"/>
    <n v="0.5"/>
    <n v="0.3"/>
    <x v="771"/>
    <n v="4.8"/>
    <n v="132.45833333333334"/>
    <n v="449.83333333333331"/>
    <n v="356.048"/>
    <n v="356.048"/>
    <n v="300"/>
    <n v="11"/>
    <m/>
    <n v="0.61691649981059582"/>
    <n v="184.79"/>
    <n v="50.6"/>
    <n v="-1.3009999999999999"/>
  </r>
  <r>
    <d v="2013-01-19T00:00:00"/>
    <n v="0.8"/>
    <n v="0.3"/>
    <x v="772"/>
    <n v="4.8"/>
    <n v="124.33333333333333"/>
    <n v="495.54166666666669"/>
    <n v="322.27199999999999"/>
    <n v="322.27199999999999"/>
    <n v="300"/>
    <n v="6"/>
    <m/>
    <n v="0.54828397370167081"/>
    <n v="165.79"/>
    <n v="51.4"/>
    <n v="2.6960000000000002"/>
  </r>
  <r>
    <d v="2013-01-20T00:00:00"/>
    <n v="0.7"/>
    <n v="0.3"/>
    <x v="773"/>
    <n v="4.8"/>
    <n v="125.54166666666667"/>
    <n v="563.79166666666663"/>
    <n v="331.43"/>
    <n v="331.43"/>
    <n v="300"/>
    <n v="8"/>
    <m/>
    <n v="0.58779454319966928"/>
    <n v="154.816"/>
    <n v="50.9"/>
    <n v="3.5179999999999998"/>
  </r>
  <r>
    <d v="2013-01-21T00:00:00"/>
    <n v="0.4"/>
    <n v="0.3"/>
    <x v="774"/>
    <n v="4.8"/>
    <n v="128.91666666666666"/>
    <n v="668.375"/>
    <n v="309.39999999999998"/>
    <n v="309.39999999999998"/>
    <n v="300"/>
    <n v="7"/>
    <m/>
    <n v="0.59084604715672684"/>
    <n v="144"/>
    <n v="50.8"/>
    <n v="3.2789999999999999"/>
  </r>
  <r>
    <d v="2013-01-22T00:00:00"/>
    <n v="0.4"/>
    <n v="0.3"/>
    <x v="775"/>
    <n v="4.8"/>
    <n v="127.29166666666667"/>
    <n v="702.83333333333337"/>
    <n v="302.44499999999999"/>
    <n v="302.44499999999999"/>
    <n v="300"/>
    <n v="7"/>
    <m/>
    <n v="0.62500000000000011"/>
    <n v="133"/>
    <n v="51.2"/>
    <n v="3.4630000000000001"/>
  </r>
  <r>
    <d v="2013-01-23T00:00:00"/>
    <n v="0.4"/>
    <n v="0.3"/>
    <x v="776"/>
    <n v="4.8"/>
    <n v="128.95833333333334"/>
    <n v="771.5"/>
    <n v="334.26000000000005"/>
    <n v="334.26000000000005"/>
    <n v="300"/>
    <n v="7"/>
    <m/>
    <n v="0.62910958904109593"/>
    <n v="146"/>
    <n v="50.3"/>
    <n v="1.7410000000000001"/>
  </r>
  <r>
    <d v="2013-01-24T00:00:00"/>
    <n v="0.5"/>
    <n v="0.3"/>
    <x v="777"/>
    <n v="4.8"/>
    <n v="128.95833333333334"/>
    <n v="618.08333333333337"/>
    <n v="331.16500000000002"/>
    <n v="331.16500000000002"/>
    <n v="300"/>
    <n v="10"/>
    <m/>
    <n v="0.57997010463378174"/>
    <n v="167"/>
    <n v="50.2"/>
    <n v="1.325"/>
  </r>
  <r>
    <d v="2013-01-25T00:00:00"/>
    <n v="0.5"/>
    <n v="0.3"/>
    <x v="778"/>
    <n v="4.8"/>
    <n v="82.541666666666671"/>
    <n v="664.625"/>
    <n v="198.10000000000002"/>
    <n v="198.10000000000002"/>
    <n v="300"/>
    <n v="8"/>
    <m/>
    <n v="0.60964608517003172"/>
    <n v="171.82099999999997"/>
    <n v="50.3"/>
    <n v="0.84099999999999997"/>
  </r>
  <r>
    <d v="2013-01-26T00:00:00"/>
    <n v="0.9"/>
    <n v="0.3"/>
    <x v="779"/>
    <n v="4.8"/>
    <n v="128.5"/>
    <n v="637.58333333333337"/>
    <n v="329.988"/>
    <n v="329.988"/>
    <n v="300"/>
    <n v="7"/>
    <m/>
    <n v="0.59755698737183949"/>
    <n v="174.29299999999998"/>
    <n v="50.3"/>
    <n v="0.61799999999999999"/>
  </r>
  <r>
    <d v="2013-01-27T00:00:00"/>
    <n v="1.3"/>
    <n v="0.3"/>
    <x v="780"/>
    <n v="4.8"/>
    <n v="127.375"/>
    <n v="425.20833333333331"/>
    <n v="330.15600000000001"/>
    <n v="330.15600000000001"/>
    <n v="300"/>
    <n v="11"/>
    <m/>
    <n v="0.64937527254801586"/>
    <n v="158.22899999999998"/>
    <n v="51"/>
    <n v="2.931"/>
  </r>
  <r>
    <d v="2013-01-28T00:00:00"/>
    <n v="0.6"/>
    <n v="0.3"/>
    <x v="781"/>
    <n v="4.8"/>
    <n v="130.375"/>
    <n v="489.58333333333331"/>
    <n v="359.83499999999998"/>
    <n v="359.83499999999998"/>
    <n v="300"/>
    <n v="5"/>
    <m/>
    <n v="0.60654452542028392"/>
    <n v="172.20500000000001"/>
    <n v="50.4"/>
    <n v="4.399"/>
  </r>
  <r>
    <d v="2013-01-29T00:00:00"/>
    <n v="0.5"/>
    <n v="0.3"/>
    <x v="782"/>
    <n v="4.8"/>
    <n v="125.625"/>
    <n v="556.83333333333337"/>
    <n v="310.54500000000002"/>
    <n v="310.54500000000002"/>
    <n v="300"/>
    <n v="6"/>
    <m/>
    <n v="0.61680936571728118"/>
    <n v="143.07499999999999"/>
    <n v="52.3"/>
    <n v="5.9610000000000003"/>
  </r>
  <r>
    <d v="2013-01-30T00:00:00"/>
    <n v="0.7"/>
    <n v="0.3"/>
    <x v="783"/>
    <n v="4.8"/>
    <n v="124.08333333333333"/>
    <n v="693.58333333333337"/>
    <n v="309.71199999999999"/>
    <n v="309.71199999999999"/>
    <n v="300"/>
    <n v="5"/>
    <m/>
    <n v="0.56889625780319808"/>
    <n v="179.73400000000001"/>
    <n v="52.3"/>
    <n v="10.209"/>
  </r>
  <r>
    <d v="2013-01-31T00:00:00"/>
    <n v="0.4"/>
    <n v="0.3"/>
    <x v="784"/>
    <n v="4.8"/>
    <n v="121.79166666666667"/>
    <n v="696.70833333333337"/>
    <n v="298.14600000000002"/>
    <n v="298.14600000000002"/>
    <n v="300"/>
    <n v="13"/>
    <m/>
    <n v="0.55979896996989531"/>
    <n v="120.57899999999999"/>
    <n v="49"/>
    <n v="8.7590000000000003"/>
  </r>
  <r>
    <d v="2013-02-01T00:00:00"/>
    <n v="0.4"/>
    <n v="0.3"/>
    <x v="785"/>
    <n v="4.8"/>
    <n v="74.791666666666671"/>
    <n v="361.95833333333331"/>
    <n v="39.49"/>
    <n v="39.49"/>
    <n v="300"/>
    <n v="5"/>
    <m/>
    <m/>
    <n v="4.88"/>
    <n v="27.8"/>
    <n v="9.2609999999999992"/>
  </r>
  <r>
    <d v="2013-02-02T00:00:00"/>
    <n v="0.4"/>
    <n v="0.3"/>
    <x v="786"/>
    <n v="4.8"/>
    <n v="116.33333333333333"/>
    <n v="571.16666666666663"/>
    <n v="167.52"/>
    <n v="167.52"/>
    <n v="300"/>
    <n v="17"/>
    <m/>
    <n v="1.147176737670869"/>
    <n v="62.108999999999995"/>
    <n v="34.700000000000003"/>
    <n v="4.2039999999999997"/>
  </r>
  <r>
    <d v="2013-02-03T00:00:00"/>
    <n v="0.5"/>
    <n v="0.3"/>
    <x v="787"/>
    <n v="4.8"/>
    <n v="125.75"/>
    <n v="482.125"/>
    <n v="386.30399999999997"/>
    <n v="386.30399999999997"/>
    <n v="300"/>
    <n v="8"/>
    <m/>
    <n v="0.6911082766102018"/>
    <n v="167.774"/>
    <n v="50.5"/>
    <n v="3.1219999999999999"/>
  </r>
  <r>
    <d v="2013-02-04T00:00:00"/>
    <n v="0.4"/>
    <n v="0.3"/>
    <x v="788"/>
    <n v="4.8"/>
    <n v="128.58333333333334"/>
    <n v="485.70833333333331"/>
    <n v="320.94400000000002"/>
    <n v="320.94400000000002"/>
    <n v="300"/>
    <n v="11"/>
    <m/>
    <n v="0.55487804878048785"/>
    <n v="123.381"/>
    <n v="49.1"/>
    <n v="2.97"/>
  </r>
  <r>
    <d v="2013-02-05T00:00:00"/>
    <n v="0.4"/>
    <n v="0.3"/>
    <x v="789"/>
    <n v="4.8"/>
    <n v="117.125"/>
    <n v="462.75"/>
    <n v="199.58099999999999"/>
    <n v="199.58099999999999"/>
    <n v="300"/>
    <n v="11"/>
    <m/>
    <n v="0.71234875493826322"/>
    <n v="72.646999999999991"/>
    <n v="41.6"/>
    <n v="5.9260000000000002"/>
  </r>
  <r>
    <d v="2013-02-06T00:00:00"/>
    <n v="0.2"/>
    <n v="0.3"/>
    <x v="790"/>
    <n v="4.8"/>
    <n v="88.541666666666671"/>
    <n v="682.91666666666663"/>
    <n v="218.87500000000003"/>
    <n v="218.87500000000003"/>
    <n v="300"/>
    <n v="3"/>
    <m/>
    <n v="0.59992880426057649"/>
    <n v="143.267"/>
    <n v="49.7"/>
    <n v="1.6870000000000001"/>
  </r>
  <r>
    <d v="2013-02-07T00:00:00"/>
    <n v="0.2"/>
    <n v="0.3"/>
    <x v="791"/>
    <n v="4.8"/>
    <n v="127.58333333333333"/>
    <n v="590.08333333333337"/>
    <n v="327.63400000000001"/>
    <n v="327.63400000000001"/>
    <n v="300"/>
    <n v="4"/>
    <m/>
    <n v="0.61930914471605991"/>
    <n v="180.44299999999998"/>
    <n v="49.7"/>
    <n v="1.581"/>
  </r>
  <r>
    <d v="2013-02-08T00:00:00"/>
    <n v="0.2"/>
    <n v="0.3"/>
    <x v="792"/>
    <n v="4.8"/>
    <n v="123.125"/>
    <n v="612.375"/>
    <n v="277.77"/>
    <n v="277.77"/>
    <n v="300"/>
    <n v="4"/>
    <m/>
    <n v="0.55638428409883789"/>
    <n v="166.25199999999998"/>
    <n v="50.4"/>
    <n v="1.095"/>
  </r>
  <r>
    <d v="2013-02-09T00:00:00"/>
    <n v="0.1"/>
    <n v="0.3"/>
    <x v="793"/>
    <n v="4.8"/>
    <n v="122.70833333333333"/>
    <n v="405.79166666666669"/>
    <n v="300.39"/>
    <n v="300.39"/>
    <n v="300"/>
    <n v="4"/>
    <m/>
    <n v="0.58954473219015435"/>
    <n v="168.01099999999997"/>
    <n v="50.4"/>
    <n v="0.61099999999999999"/>
  </r>
  <r>
    <d v="2013-02-10T00:00:00"/>
    <n v="0.2"/>
    <n v="0.3"/>
    <x v="794"/>
    <n v="4.8"/>
    <n v="123.70833333333333"/>
    <n v="418.91666666666669"/>
    <n v="326.58999999999997"/>
    <n v="326.58999999999997"/>
    <n v="300"/>
    <n v="4"/>
    <m/>
    <n v="0.57894957304338979"/>
    <n v="167.11299999999997"/>
    <n v="49.7"/>
    <n v="1.2210000000000001"/>
  </r>
  <r>
    <d v="2013-02-11T00:00:00"/>
    <n v="0.5"/>
    <n v="0.3"/>
    <x v="795"/>
    <n v="4.8"/>
    <n v="131.125"/>
    <n v="706.375"/>
    <n v="289.524"/>
    <n v="289.524"/>
    <n v="300"/>
    <n v="6"/>
    <m/>
    <n v="0.56916205166179568"/>
    <n v="126.941"/>
    <n v="51.6"/>
    <n v="0.79300000000000004"/>
  </r>
  <r>
    <d v="2013-02-12T00:00:00"/>
    <n v="0.2"/>
    <n v="0.3"/>
    <x v="796"/>
    <n v="4.8"/>
    <n v="130"/>
    <n v="476.70833333333331"/>
    <n v="296.39999999999998"/>
    <n v="296.39999999999998"/>
    <n v="300"/>
    <n v="5"/>
    <m/>
    <n v="0.55185436363878149"/>
    <n v="150"/>
    <n v="49.9"/>
    <n v="1.7749999999999999"/>
  </r>
  <r>
    <d v="2013-02-13T00:00:00"/>
    <n v="0.4"/>
    <n v="0.3"/>
    <x v="797"/>
    <n v="4.8"/>
    <n v="139.54166666666666"/>
    <n v="435.66666666666669"/>
    <n v="338.24900000000002"/>
    <n v="338.24900000000002"/>
    <n v="300"/>
    <n v="5"/>
    <m/>
    <n v="0.62493515687459189"/>
    <n v="164"/>
    <n v="48.5"/>
    <n v="-0.29499999999999998"/>
  </r>
  <r>
    <d v="2013-02-14T00:00:00"/>
    <n v="0.4"/>
    <n v="0.3"/>
    <x v="798"/>
    <n v="4.8"/>
    <n v="134.70833333333334"/>
    <n v="516.625"/>
    <n v="252.17400000000001"/>
    <n v="252.17400000000001"/>
    <n v="300"/>
    <n v="15"/>
    <m/>
    <n v="0.56259759346008997"/>
    <n v="109"/>
    <n v="46.4"/>
    <n v="1.7669999999999999"/>
  </r>
  <r>
    <d v="2013-02-15T00:00:00"/>
    <n v="0.3"/>
    <n v="0.3"/>
    <x v="799"/>
    <n v="4.8"/>
    <n v="128.5"/>
    <n v="378.875"/>
    <n v="37.008000000000003"/>
    <n v="37.008000000000003"/>
    <n v="300"/>
    <n v="22"/>
    <m/>
    <m/>
    <n v="3.9319999999999999"/>
    <n v="22.4"/>
    <n v="3.4889999999999999"/>
  </r>
  <r>
    <d v="2013-02-16T00:00:00"/>
    <n v="0.4"/>
    <n v="0.3"/>
    <x v="800"/>
    <n v="4.8"/>
    <n v="139.33333333333334"/>
    <n v="530.29166666666663"/>
    <n v="217.36000000000004"/>
    <n v="217.36000000000004"/>
    <n v="300"/>
    <n v="11"/>
    <m/>
    <n v="1.0965697050253056"/>
    <n v="97.804999999999993"/>
    <n v="39.799999999999997"/>
    <n v="3.056"/>
  </r>
  <r>
    <d v="2013-02-17T00:00:00"/>
    <n v="0.4"/>
    <n v="0.3"/>
    <x v="801"/>
    <n v="4.8"/>
    <n v="146.125"/>
    <n v="651.83333333333337"/>
    <n v="382.26299999999998"/>
    <n v="382.26299999999998"/>
    <n v="300"/>
    <n v="5"/>
    <m/>
    <n v="0.61552573138939848"/>
    <n v="144.99799999999999"/>
    <n v="52.4"/>
    <n v="2.9870000000000001"/>
  </r>
  <r>
    <d v="2013-02-18T00:00:00"/>
    <n v="0.4"/>
    <n v="0.3"/>
    <x v="802"/>
    <n v="4.8"/>
    <n v="146.625"/>
    <n v="563.45833333333337"/>
    <n v="313.19099999999997"/>
    <n v="313.19099999999997"/>
    <n v="300"/>
    <n v="7"/>
    <m/>
    <n v="0.62808376176847669"/>
    <n v="154.43799999999999"/>
    <n v="52.5"/>
    <n v="3.0230000000000001"/>
  </r>
  <r>
    <d v="2013-02-19T00:00:00"/>
    <n v="0.4"/>
    <n v="0.3"/>
    <x v="803"/>
    <n v="4.8"/>
    <n v="150.125"/>
    <n v="529.125"/>
    <n v="295.44600000000003"/>
    <n v="295.44600000000003"/>
    <n v="300"/>
    <n v="11"/>
    <m/>
    <n v="0.70890605622157921"/>
    <n v="154.816"/>
    <n v="51.1"/>
    <n v="3.4350000000000001"/>
  </r>
  <r>
    <d v="2013-02-20T00:00:00"/>
    <n v="0.2"/>
    <n v="0.3"/>
    <x v="804"/>
    <n v="4.8"/>
    <n v="151.875"/>
    <n v="578.375"/>
    <n v="280.66500000000002"/>
    <n v="280.66500000000002"/>
    <n v="300"/>
    <n v="6"/>
    <m/>
    <n v="0.42221910506382387"/>
    <n v="142.57999999999998"/>
    <n v="51.4"/>
    <n v="2.9609999999999999"/>
  </r>
  <r>
    <d v="2013-02-21T00:00:00"/>
    <n v="0.2"/>
    <n v="0.3"/>
    <x v="805"/>
    <n v="4.8"/>
    <n v="144.91666666666666"/>
    <n v="583.5"/>
    <n v="187.81199999999998"/>
    <n v="187.81199999999998"/>
    <n v="300"/>
    <n v="19"/>
    <m/>
    <n v="0.84423663235032742"/>
    <n v="73.143000000000001"/>
    <n v="39.5"/>
    <n v="1.3069999999999999"/>
  </r>
  <r>
    <d v="2013-02-22T00:00:00"/>
    <n v="1"/>
    <n v="0.3"/>
    <x v="806"/>
    <n v="4.8"/>
    <n v="161.16666666666666"/>
    <n v="484.875"/>
    <n v="321.04399999999998"/>
    <n v="321.04399999999998"/>
    <n v="300"/>
    <n v="3"/>
    <m/>
    <n v="0.73823590984159482"/>
    <n v="171.964"/>
    <n v="50.3"/>
    <n v="-0.68500000000000005"/>
  </r>
  <r>
    <d v="2013-02-23T00:00:00"/>
    <n v="0.5"/>
    <n v="0.3"/>
    <x v="807"/>
    <n v="4.8"/>
    <n v="154.41666666666666"/>
    <n v="430.5"/>
    <n v="311.30399999999997"/>
    <n v="311.30399999999997"/>
    <n v="300"/>
    <n v="6"/>
    <m/>
    <n v="0.75876814414902338"/>
    <n v="177.26099999999997"/>
    <n v="49.8"/>
    <n v="-2.2069999999999999"/>
  </r>
  <r>
    <d v="2013-02-24T00:00:00"/>
    <n v="0.4"/>
    <n v="0.3"/>
    <x v="808"/>
    <n v="4.8"/>
    <n v="156.54166666666666"/>
    <n v="542.91666666666663"/>
    <n v="304.31700000000001"/>
    <n v="304.31700000000001"/>
    <n v="300"/>
    <n v="8"/>
    <m/>
    <n v="0.58724984977329431"/>
    <n v="164.75099999999998"/>
    <n v="49.9"/>
    <n v="-2.1509999999999998"/>
  </r>
  <r>
    <d v="2013-02-25T00:00:00"/>
    <n v="0.4"/>
    <n v="0.3"/>
    <x v="809"/>
    <n v="4.8"/>
    <n v="151.45833333333334"/>
    <n v="620.66666666666663"/>
    <n v="290.8"/>
    <n v="290.8"/>
    <n v="300"/>
    <n v="4"/>
    <m/>
    <n v="0.73878135682989066"/>
    <n v="166"/>
    <n v="50.9"/>
    <n v="-8.7999999999999995E-2"/>
  </r>
  <r>
    <d v="2013-02-26T00:00:00"/>
    <n v="0.3"/>
    <n v="0.3"/>
    <x v="810"/>
    <n v="4.8"/>
    <n v="131.08333333333334"/>
    <n v="429.29166666666669"/>
    <n v="261.11800000000005"/>
    <n v="261.11800000000005"/>
    <n v="300"/>
    <n v="8"/>
    <m/>
    <n v="0.56474850758063933"/>
    <n v="164.49799999999999"/>
    <n v="51.3"/>
    <n v="0.69299999999999995"/>
  </r>
  <r>
    <d v="2013-02-27T00:00:00"/>
    <n v="0.3"/>
    <n v="0.3"/>
    <x v="811"/>
    <n v="4.8"/>
    <n v="96.041666666666671"/>
    <n v="593.08333333333337"/>
    <n v="255.85499999999999"/>
    <n v="255.85499999999999"/>
    <n v="300"/>
    <n v="4"/>
    <m/>
    <n v="0.56106049943893954"/>
    <n v="157.73699999999999"/>
    <n v="50.4"/>
    <n v="1.7190000000000001"/>
  </r>
  <r>
    <d v="2013-02-28T00:00:00"/>
    <n v="0.3"/>
    <n v="0.3"/>
    <x v="812"/>
    <n v="4.8"/>
    <n v="125.29166666666667"/>
    <n v="613.25"/>
    <n v="354.82600000000002"/>
    <n v="354.82600000000002"/>
    <n v="300"/>
    <n v="3"/>
    <m/>
    <n v="0.71470350667075189"/>
    <n v="179.51499999999999"/>
    <n v="50.9"/>
    <n v="4.4020000000000001"/>
  </r>
  <r>
    <d v="2013-03-01T00:00:00"/>
    <m/>
    <n v="0.3"/>
    <x v="813"/>
    <n v="4.8"/>
    <n v="125.29166666666667"/>
    <n v="533.79166666666663"/>
    <n v="354.82600000000002"/>
    <n v="354.82600000000002"/>
    <n v="300"/>
    <n v="13"/>
    <m/>
    <n v="0.55507302230070588"/>
    <n v="173.85099999999997"/>
    <n v="50.8"/>
    <n v="3.24"/>
  </r>
  <r>
    <d v="2013-03-02T00:00:00"/>
    <m/>
    <n v="0.3"/>
    <x v="813"/>
    <n v="4.8"/>
    <n v="125.54166666666667"/>
    <n v="566.75"/>
    <n v="358.54700000000003"/>
    <n v="358.54700000000003"/>
    <n v="300"/>
    <n v="3"/>
    <m/>
    <n v="0.55358099506327885"/>
    <n v="173.59699999999998"/>
    <n v="51.8"/>
    <n v="2.7570000000000001"/>
  </r>
  <r>
    <d v="2013-03-03T00:00:00"/>
    <n v="0.4"/>
    <n v="0.3"/>
    <x v="814"/>
    <n v="4.8"/>
    <n v="131.29166666666666"/>
    <n v="566.25"/>
    <n v="311.94899999999996"/>
    <n v="311.94899999999996"/>
    <n v="300"/>
    <n v="9"/>
    <m/>
    <n v="0.40445665445665452"/>
    <n v="163.79999999999998"/>
    <n v="52.2"/>
    <n v="4.8550000000000004"/>
  </r>
  <r>
    <d v="2013-03-04T00:00:00"/>
    <m/>
    <n v="0.3"/>
    <x v="813"/>
    <n v="4.8"/>
    <n v="120.08333333333333"/>
    <n v="361.33333333333331"/>
    <s v=""/>
    <e v="#VALUE!"/>
    <n v="300"/>
    <n v="10"/>
    <m/>
    <n v="0.69802596478748002"/>
    <n v="112.46"/>
    <n v="53.5"/>
    <n v="7.0090000000000003"/>
  </r>
  <r>
    <d v="2013-03-05T00:00:00"/>
    <n v="0.3"/>
    <n v="0.3"/>
    <x v="815"/>
    <n v="4.8"/>
    <n v="115.95833333333333"/>
    <n v="405.45833333333331"/>
    <n v="267.16800000000001"/>
    <n v="267.16800000000001"/>
    <n v="300"/>
    <n v="8"/>
    <m/>
    <n v="0.61321835665967872"/>
    <n v="117.821"/>
    <n v="50.6"/>
    <n v="10.138999999999999"/>
  </r>
  <r>
    <d v="2013-03-06T00:00:00"/>
    <n v="0.2"/>
    <n v="0.3"/>
    <x v="816"/>
    <n v="4.8"/>
    <n v="122.41666666666667"/>
    <n v="495.95833333333331"/>
    <n v="323.18"/>
    <n v="323.18"/>
    <n v="300"/>
    <n v="4"/>
    <m/>
    <n v="0.54641789303716259"/>
    <n v="162.87899999999999"/>
    <n v="53.4"/>
    <n v="10.785"/>
  </r>
  <r>
    <d v="2013-03-07T00:00:00"/>
    <n v="0.2"/>
    <n v="0.3"/>
    <x v="817"/>
    <n v="4.8"/>
    <n v="121.41666666666667"/>
    <n v="442.45833333333331"/>
    <n v="303.05599999999998"/>
    <n v="303.05599999999998"/>
    <n v="300"/>
    <n v="3"/>
    <m/>
    <n v="0.6463585281063472"/>
    <n v="183"/>
    <n v="53.3"/>
    <n v="13.266"/>
  </r>
  <r>
    <d v="2013-03-08T00:00:00"/>
    <n v="0.4"/>
    <n v="0.3"/>
    <x v="818"/>
    <n v="4.8"/>
    <n v="126.95833333333333"/>
    <n v="530.375"/>
    <n v="301.65300000000002"/>
    <n v="301.65300000000002"/>
    <n v="300"/>
    <n v="7"/>
    <m/>
    <n v="0.70344534383513369"/>
    <n v="179"/>
    <n v="53.4"/>
    <n v="9.2200000000000006"/>
  </r>
  <r>
    <d v="2013-03-09T00:00:00"/>
    <n v="0.3"/>
    <n v="0.3"/>
    <x v="819"/>
    <n v="4.8"/>
    <n v="124.95833333333333"/>
    <n v="419.5"/>
    <n v="284.90499999999997"/>
    <n v="284.90499999999997"/>
    <n v="300"/>
    <n v="6"/>
    <m/>
    <n v="0.5577867023650156"/>
    <n v="155"/>
    <n v="53.9"/>
    <n v="9.3439999999999994"/>
  </r>
  <r>
    <d v="2013-03-10T00:00:00"/>
    <n v="0.1"/>
    <n v="0.3"/>
    <x v="820"/>
    <n v="4.8"/>
    <n v="122.375"/>
    <n v="438.875"/>
    <n v="302.51100000000002"/>
    <n v="302.51100000000002"/>
    <n v="300"/>
    <n v="4"/>
    <m/>
    <n v="0.74409795034837323"/>
    <n v="162"/>
    <n v="53.1"/>
    <n v="11.146000000000001"/>
  </r>
  <r>
    <d v="2013-03-11T00:00:00"/>
    <n v="0.3"/>
    <n v="0.3"/>
    <x v="821"/>
    <n v="4.8"/>
    <n v="122.20833333333333"/>
    <n v="452.5"/>
    <n v="255.17099999999999"/>
    <n v="255.17099999999999"/>
    <n v="300"/>
    <n v="4"/>
    <m/>
    <n v="0.62807758014269932"/>
    <n v="149"/>
    <n v="53.4"/>
    <n v="11.096"/>
  </r>
  <r>
    <d v="2013-03-12T00:00:00"/>
    <n v="0.3"/>
    <n v="0.3"/>
    <x v="822"/>
    <n v="4.8"/>
    <n v="122.79166666666667"/>
    <n v="433.70833333333331"/>
    <n v="318.27600000000001"/>
    <n v="318.27600000000001"/>
    <n v="300"/>
    <n v="5"/>
    <m/>
    <n v="0.82804280790857976"/>
    <n v="165"/>
    <n v="51.9"/>
    <n v="9.798"/>
  </r>
  <r>
    <d v="2013-03-13T00:00:00"/>
    <n v="0.3"/>
    <n v="0.3"/>
    <x v="823"/>
    <n v="4.8"/>
    <n v="128.58333333333334"/>
    <n v="568.70833333333337"/>
    <n v="308.60000000000002"/>
    <n v="308.60000000000002"/>
    <n v="300"/>
    <n v="3"/>
    <m/>
    <n v="0.73517081117339855"/>
    <n v="167"/>
    <n v="49"/>
    <n v="1.9810000000000001"/>
  </r>
  <r>
    <d v="2013-03-14T00:00:00"/>
    <m/>
    <n v="0.3"/>
    <x v="813"/>
    <n v="4.8"/>
    <n v="125.125"/>
    <n v="299.875"/>
    <n v="318.31799999999998"/>
    <n v="318.31799999999998"/>
    <n v="300"/>
    <n v="7"/>
    <m/>
    <n v="0.63713418475459604"/>
    <n v="174.60999999999999"/>
    <n v="49.4"/>
    <n v="1.4430000000000001"/>
  </r>
  <r>
    <d v="2013-03-15T00:00:00"/>
    <n v="0.1"/>
    <n v="0.3"/>
    <x v="824"/>
    <n v="4.8"/>
    <n v="118.875"/>
    <n v="530.08333333333337"/>
    <n v="285.3"/>
    <n v="285.3"/>
    <n v="300"/>
    <n v="3"/>
    <m/>
    <n v="0.57109175822936176"/>
    <n v="177.292"/>
    <n v="50.2"/>
    <n v="1.99"/>
  </r>
  <r>
    <d v="2013-03-16T00:00:00"/>
    <n v="0.7"/>
    <n v="0.3"/>
    <x v="825"/>
    <n v="4.8"/>
    <n v="123.29166666666667"/>
    <n v="542.16666666666663"/>
    <n v="289.98200000000003"/>
    <n v="289.98200000000003"/>
    <n v="300"/>
    <n v="4"/>
    <m/>
    <n v="0.6601940693787175"/>
    <n v="184.26400000000001"/>
    <n v="51.5"/>
    <n v="9.3539999999999992"/>
  </r>
  <r>
    <d v="2013-03-17T00:00:00"/>
    <m/>
    <n v="0.3"/>
    <x v="813"/>
    <n v="4.8"/>
    <n v="130.58333333333334"/>
    <n v="505.125"/>
    <n v="322.80200000000002"/>
    <n v="322.80200000000002"/>
    <n v="300"/>
    <n v="5"/>
    <m/>
    <n v="0.58018260052858051"/>
    <n v="183.13200000000001"/>
    <n v="51.3"/>
    <n v="7.5579999999999998"/>
  </r>
  <r>
    <d v="2013-03-18T00:00:00"/>
    <n v="0.2"/>
    <n v="0.3"/>
    <x v="826"/>
    <n v="4.8"/>
    <n v="130.91666666666666"/>
    <n v="1075.0833333333333"/>
    <n v="342.47800000000001"/>
    <n v="342.47800000000001"/>
    <n v="300"/>
    <n v="9"/>
    <m/>
    <n v="0.58757678876753694"/>
    <n v="179.55099999999996"/>
    <n v="52.7"/>
    <n v="4.8250000000000002"/>
  </r>
  <r>
    <d v="2013-03-19T00:00:00"/>
    <n v="0.3"/>
    <n v="0.3"/>
    <x v="827"/>
    <n v="4.8"/>
    <n v="125.91666666666667"/>
    <n v="1383.2916666666667"/>
    <n v="347.53"/>
    <n v="347.53"/>
    <n v="300"/>
    <n v="3"/>
    <m/>
    <n v="0.58559485391262911"/>
    <n v="185"/>
    <n v="53.1"/>
    <n v="9.2880000000000003"/>
  </r>
  <r>
    <d v="2013-03-20T00:00:00"/>
    <n v="0.3"/>
    <n v="0.3"/>
    <x v="828"/>
    <n v="4.8"/>
    <n v="116.5"/>
    <n v="1209.7916666666667"/>
    <n v="329.928"/>
    <n v="329.928"/>
    <n v="300"/>
    <n v="10"/>
    <m/>
    <n v="0.59389725158326023"/>
    <n v="178.90299999999999"/>
    <n v="52.1"/>
    <n v="7.2619999999999996"/>
  </r>
  <r>
    <d v="2013-03-21T00:00:00"/>
    <n v="0.2"/>
    <n v="0.3"/>
    <x v="829"/>
    <n v="4.8"/>
    <n v="96.5"/>
    <n v="1001.5"/>
    <n v="331.18799999999999"/>
    <n v="331.18799999999999"/>
    <n v="300"/>
    <n v="7"/>
    <m/>
    <n v="0.58002336448598146"/>
    <n v="171.2"/>
    <n v="52.5"/>
    <n v="9.1189999999999998"/>
  </r>
  <r>
    <d v="2013-03-22T00:00:00"/>
    <n v="0.3"/>
    <n v="0.3"/>
    <x v="830"/>
    <n v="4.8"/>
    <n v="101.375"/>
    <n v="854"/>
    <n v="313.85700000000003"/>
    <n v="313.85700000000003"/>
    <n v="300"/>
    <n v="5"/>
    <m/>
    <n v="0.65518800176242709"/>
    <n v="174.75900000000001"/>
    <n v="54.1"/>
    <n v="11.704000000000001"/>
  </r>
  <r>
    <d v="2013-03-23T00:00:00"/>
    <n v="0.4"/>
    <n v="0.3"/>
    <x v="831"/>
    <n v="4.8"/>
    <n v="100.16666666666667"/>
    <n v="532"/>
    <n v="363.00400000000002"/>
    <n v="363.00400000000002"/>
    <n v="300"/>
    <n v="4"/>
    <m/>
    <n v="0.73654501542254436"/>
    <n v="179.28299999999999"/>
    <n v="53.6"/>
    <n v="10.568"/>
  </r>
  <r>
    <d v="2013-03-24T00:00:00"/>
    <n v="0.5"/>
    <n v="0.3"/>
    <x v="305"/>
    <n v="4.8"/>
    <n v="100.58333333333333"/>
    <n v="493"/>
    <n v="325.89"/>
    <n v="325.89"/>
    <n v="300"/>
    <n v="8"/>
    <m/>
    <n v="0.61030959692527587"/>
    <n v="155.33099999999999"/>
    <n v="53.1"/>
    <n v="7.5970000000000004"/>
  </r>
  <r>
    <d v="2013-03-25T00:00:00"/>
    <n v="0.5"/>
    <n v="0.3"/>
    <x v="832"/>
    <n v="4.8"/>
    <n v="103"/>
    <n v="489.54166666666669"/>
    <n v="318.88799999999998"/>
    <n v="318.88799999999998"/>
    <n v="300"/>
    <n v="3"/>
    <m/>
    <n v="0.68304832553425487"/>
    <n v="185.49199999999999"/>
    <n v="53"/>
    <n v="6.8520000000000003"/>
  </r>
  <r>
    <d v="2013-03-26T00:00:00"/>
    <n v="0.4"/>
    <n v="0.3"/>
    <x v="833"/>
    <n v="4.8"/>
    <n v="105.20833333333333"/>
    <n v="360.875"/>
    <n v="323.2"/>
    <n v="323.2"/>
    <n v="300"/>
    <n v="6"/>
    <m/>
    <n v="0.52580699943826836"/>
    <n v="153.09799999999998"/>
    <n v="52"/>
    <n v="5.7610000000000001"/>
  </r>
  <r>
    <d v="2013-03-27T00:00:00"/>
    <n v="0.6"/>
    <n v="0.3"/>
    <x v="274"/>
    <n v="4.8"/>
    <n v="103.41666666666667"/>
    <n v="359.16666666666669"/>
    <n v="330.10599999999999"/>
    <n v="330.10599999999999"/>
    <n v="300"/>
    <n v="5"/>
    <m/>
    <n v="0.71344733147683592"/>
    <n v="173.804"/>
    <n v="53.3"/>
    <n v="9.8640000000000008"/>
  </r>
  <r>
    <d v="2013-03-28T00:00:00"/>
    <n v="0.5"/>
    <n v="0.3"/>
    <x v="834"/>
    <n v="4.8"/>
    <n v="109.41666666666667"/>
    <n v="396.625"/>
    <n v="354.51"/>
    <n v="354.51"/>
    <n v="300"/>
    <n v="9"/>
    <m/>
    <n v="0.73214114603296299"/>
    <n v="166.97599999999997"/>
    <n v="53.1"/>
    <n v="6.7009999999999996"/>
  </r>
  <r>
    <d v="2013-03-29T00:00:00"/>
    <n v="0.4"/>
    <n v="0.3"/>
    <x v="835"/>
    <n v="4.8"/>
    <n v="102"/>
    <n v="190.375"/>
    <n v="288.86399999999998"/>
    <n v="288.86399999999998"/>
    <n v="300"/>
    <n v="6"/>
    <m/>
    <n v="0.75489666626018381"/>
    <n v="172.209"/>
    <n v="53.2"/>
    <n v="8.6259999999999994"/>
  </r>
  <r>
    <d v="2013-03-30T00:00:00"/>
    <n v="0.4"/>
    <n v="0.3"/>
    <x v="836"/>
    <n v="4.8"/>
    <n v="103.125"/>
    <n v="602.375"/>
    <n v="306.89999999999998"/>
    <n v="306.89999999999998"/>
    <n v="300"/>
    <n v="6"/>
    <m/>
    <n v="0.74067694427697872"/>
    <n v="174.16499999999999"/>
    <n v="52.8"/>
    <n v="8.891"/>
  </r>
  <r>
    <d v="2013-03-31T00:00:00"/>
    <n v="0.3"/>
    <n v="0.3"/>
    <x v="837"/>
    <n v="4.8"/>
    <n v="101.08333333333333"/>
    <n v="409.95833333333331"/>
    <n v="320.23200000000003"/>
    <n v="320.23200000000003"/>
    <n v="300"/>
    <n v="6"/>
    <m/>
    <n v="0.7526498619399663"/>
    <n v="168.40499999999997"/>
    <n v="51.8"/>
    <n v="5.673"/>
  </r>
  <r>
    <d v="2013-04-01T00:00:00"/>
    <n v="0.3"/>
    <n v="0.3"/>
    <x v="838"/>
    <n v="4.8"/>
    <n v="99.833333333333329"/>
    <n v="511"/>
    <n v="306.68799999999999"/>
    <n v="306.68799999999999"/>
    <n v="300"/>
    <n v="4"/>
    <m/>
    <n v="0.65451584617311798"/>
    <n v="175.62599999999998"/>
    <n v="53.7"/>
    <n v="8.1389999999999993"/>
  </r>
  <r>
    <d v="2013-04-02T00:00:00"/>
    <m/>
    <n v="0.3"/>
    <x v="813"/>
    <n v="4.8"/>
    <n v="100"/>
    <n v="364.875"/>
    <n v="300"/>
    <n v="300"/>
    <n v="300"/>
    <n v="3"/>
    <m/>
    <n v="0.73965356893745648"/>
    <n v="172.04"/>
    <n v="52.8"/>
    <n v="10.361000000000001"/>
  </r>
  <r>
    <d v="2013-04-03T00:00:00"/>
    <n v="0.3"/>
    <n v="0.3"/>
    <x v="839"/>
    <n v="4.8"/>
    <n v="100.875"/>
    <n v="445.375"/>
    <n v="331.67700000000002"/>
    <n v="331.67700000000002"/>
    <n v="300"/>
    <n v="1"/>
    <m/>
    <n v="0.74740606131660703"/>
    <n v="170.59"/>
    <n v="53.8"/>
    <n v="9.9160000000000004"/>
  </r>
  <r>
    <d v="2013-04-04T00:00:00"/>
    <n v="0.2"/>
    <n v="0.3"/>
    <x v="840"/>
    <n v="4.8"/>
    <n v="94.541666666666671"/>
    <n v="394.66666666666669"/>
    <n v="256.39699999999999"/>
    <n v="256.39699999999999"/>
    <n v="300"/>
    <n v="7"/>
    <m/>
    <n v="0.66044133020653806"/>
    <n v="141.572"/>
    <n v="54.1"/>
    <n v="10.119"/>
  </r>
  <r>
    <d v="2013-04-05T00:00:00"/>
    <n v="0.1"/>
    <n v="0.3"/>
    <x v="841"/>
    <n v="4.8"/>
    <n v="95.625"/>
    <n v="372.79166666666669"/>
    <n v="277.69499999999999"/>
    <n v="277.69499999999999"/>
    <n v="300"/>
    <n v="8"/>
    <m/>
    <n v="0.71691844897689327"/>
    <n v="121.004"/>
    <n v="52.7"/>
    <n v="8.2859999999999996"/>
  </r>
  <r>
    <d v="2013-04-06T00:00:00"/>
    <n v="0.2"/>
    <n v="0.3"/>
    <x v="842"/>
    <n v="4.8"/>
    <n v="95.916666666666671"/>
    <n v="361.58333333333331"/>
    <n v="306.166"/>
    <n v="306.166"/>
    <n v="300"/>
    <n v="4"/>
    <m/>
    <n v="0.72482154900140905"/>
    <n v="149.761"/>
    <n v="51.9"/>
    <n v="7.6230000000000002"/>
  </r>
  <r>
    <d v="2013-04-07T00:00:00"/>
    <n v="0.3"/>
    <n v="0.3"/>
    <x v="843"/>
    <n v="4.8"/>
    <n v="95.416666666666671"/>
    <n v="513.83333333333337"/>
    <n v="293.12"/>
    <n v="293.12"/>
    <n v="300"/>
    <n v="3"/>
    <m/>
    <n v="0.58487089761942646"/>
    <n v="150.88799999999998"/>
    <n v="52.8"/>
    <n v="7.7779999999999996"/>
  </r>
  <r>
    <d v="2013-04-08T00:00:00"/>
    <n v="0.4"/>
    <n v="0.3"/>
    <x v="844"/>
    <n v="4.8"/>
    <n v="95.5"/>
    <n v="332.5"/>
    <n v="281.916"/>
    <n v="281.916"/>
    <n v="300"/>
    <n v="3"/>
    <m/>
    <n v="0.70468750000000002"/>
    <n v="170.17199999999997"/>
    <n v="52.5"/>
    <n v="8.3279999999999994"/>
  </r>
  <r>
    <d v="2013-04-09T00:00:00"/>
    <n v="0.6"/>
    <n v="0.3"/>
    <x v="845"/>
    <n v="4.8"/>
    <n v="95.833333333333329"/>
    <n v="434.33333333333331"/>
    <n v="310.5"/>
    <n v="310.5"/>
    <n v="300"/>
    <n v="4"/>
    <m/>
    <n v="0.64453264678538247"/>
    <n v="167.79599999999996"/>
    <n v="52"/>
    <n v="9.9830000000000005"/>
  </r>
  <r>
    <d v="2013-04-10T00:00:00"/>
    <n v="0.6"/>
    <n v="0.3"/>
    <x v="846"/>
    <n v="4.8"/>
    <n v="95.875"/>
    <n v="482.75"/>
    <n v="377.36399999999998"/>
    <n v="377.36399999999998"/>
    <n v="300"/>
    <n v="6"/>
    <m/>
    <n v="0.62141334645023771"/>
    <n v="152.47499999999999"/>
    <n v="52.9"/>
    <n v="14.481999999999999"/>
  </r>
  <r>
    <d v="2013-04-11T00:00:00"/>
    <n v="0.6"/>
    <n v="0.3"/>
    <x v="847"/>
    <n v="4.8"/>
    <n v="97.375"/>
    <n v="409.91666666666669"/>
    <n v="308.48399999999998"/>
    <n v="308.48399999999998"/>
    <n v="300"/>
    <n v="5"/>
    <m/>
    <n v="0.6626246004019587"/>
    <n v="148.27399999999997"/>
    <n v="52.9"/>
    <n v="15.49"/>
  </r>
  <r>
    <d v="2013-04-12T00:00:00"/>
    <n v="0.6"/>
    <n v="0.3"/>
    <x v="848"/>
    <n v="4.8"/>
    <n v="96.75"/>
    <n v="373.54166666666669"/>
    <n v="260.06400000000002"/>
    <n v="260.06400000000002"/>
    <n v="300"/>
    <n v="15"/>
    <m/>
    <n v="0.78600302151810875"/>
    <n v="97.963999999999999"/>
    <n v="51.6"/>
    <n v="12.045"/>
  </r>
  <r>
    <d v="2013-04-13T00:00:00"/>
    <n v="0.5"/>
    <n v="0.3"/>
    <x v="849"/>
    <n v="4.8"/>
    <n v="93.708333333333329"/>
    <n v="463.16666666666669"/>
    <n v="281.125"/>
    <n v="281.125"/>
    <n v="300"/>
    <n v="18"/>
    <m/>
    <n v="0.55970518891288412"/>
    <n v="100.946"/>
    <n v="52.9"/>
    <n v="13.795"/>
  </r>
  <r>
    <d v="2013-04-14T00:00:00"/>
    <n v="0.3"/>
    <n v="0.3"/>
    <x v="850"/>
    <n v="4.8"/>
    <n v="95.958333333333329"/>
    <n v="428.375"/>
    <n v="317.81400000000002"/>
    <n v="317.81400000000002"/>
    <n v="300"/>
    <n v="6"/>
    <m/>
    <n v="0.67095192339551379"/>
    <n v="120.72399999999999"/>
    <n v="54.3"/>
    <n v="17.268000000000001"/>
  </r>
  <r>
    <d v="2013-04-15T00:00:00"/>
    <n v="0.6"/>
    <n v="0.3"/>
    <x v="851"/>
    <n v="4.8"/>
    <n v="99.083333333333329"/>
    <n v="401.33333333333331"/>
    <n v="299.62799999999999"/>
    <n v="299.62799999999999"/>
    <n v="300"/>
    <n v="8"/>
    <m/>
    <n v="0.69634146341463421"/>
    <n v="122.81799999999998"/>
    <n v="55.3"/>
    <n v="19.052"/>
  </r>
  <r>
    <d v="2013-04-16T00:00:00"/>
    <n v="0.7"/>
    <n v="0.3"/>
    <x v="852"/>
    <n v="4.8"/>
    <n v="101"/>
    <n v="376.91666666666669"/>
    <n v="322.392"/>
    <n v="322.392"/>
    <n v="300"/>
    <n v="3"/>
    <m/>
    <n v="0.65200000000000002"/>
    <n v="124.60000000000001"/>
    <n v="55.8"/>
    <n v="19.350999999999999"/>
  </r>
  <r>
    <d v="2013-04-17T00:00:00"/>
    <n v="0.6"/>
    <n v="0.3"/>
    <x v="853"/>
    <n v="4.8"/>
    <n v="97.208333333333329"/>
    <n v="343.04166666666669"/>
    <n v="261.29599999999999"/>
    <n v="261.29599999999999"/>
    <n v="300"/>
    <n v="9"/>
    <m/>
    <n v="0.63588709677419364"/>
    <n v="124.05200000000001"/>
    <n v="56.3"/>
    <n v="20.222999999999999"/>
  </r>
  <r>
    <d v="2013-04-18T00:00:00"/>
    <n v="0.6"/>
    <n v="0.3"/>
    <x v="854"/>
    <n v="4.8"/>
    <n v="79.75"/>
    <n v="388.41666666666669"/>
    <n v="200.97"/>
    <n v="200.97"/>
    <n v="300"/>
    <n v="14"/>
    <m/>
    <n v="0.53174603174603174"/>
    <n v="63"/>
    <n v="49.4"/>
    <n v="19.416"/>
  </r>
  <r>
    <d v="2013-04-19T00:00:00"/>
    <n v="0.5"/>
    <n v="0.3"/>
    <x v="855"/>
    <n v="4.8"/>
    <n v="74"/>
    <n v="308.54166666666669"/>
    <n v="134.976"/>
    <n v="134.976"/>
    <n v="300"/>
    <n v="13"/>
    <m/>
    <n v="6.6682860249381175"/>
    <n v="43.226999999999997"/>
    <n v="38.299999999999997"/>
    <n v="8.4670000000000005"/>
  </r>
  <r>
    <d v="2013-04-20T00:00:00"/>
    <n v="0.4"/>
    <n v="0.3"/>
    <x v="856"/>
    <n v="4.8"/>
    <n v="81.291666666666671"/>
    <n v="298.04166666666669"/>
    <n v="226.316"/>
    <n v="226.316"/>
    <n v="300"/>
    <n v="24"/>
    <m/>
    <m/>
    <n v="49"/>
    <n v="39.200000000000003"/>
    <n v="7.9489999999999998"/>
  </r>
  <r>
    <d v="2013-04-21T00:00:00"/>
    <n v="0.3"/>
    <n v="0.3"/>
    <x v="857"/>
    <n v="4.8"/>
    <n v="70.25"/>
    <n v="187.5"/>
    <n v="122.235"/>
    <n v="122.235"/>
    <n v="300"/>
    <n v="22"/>
    <m/>
    <m/>
    <n v="10.4"/>
    <n v="41.7"/>
    <n v="9.9760000000000009"/>
  </r>
  <r>
    <d v="2013-04-22T00:00:00"/>
    <n v="0.2"/>
    <n v="0.3"/>
    <x v="858"/>
    <n v="4.8"/>
    <n v="55"/>
    <n v="184.375"/>
    <n v="102.96"/>
    <n v="102.96"/>
    <n v="300"/>
    <n v="17"/>
    <m/>
    <m/>
    <n v="15"/>
    <n v="41.8"/>
    <n v="11.662000000000001"/>
  </r>
  <r>
    <d v="2013-04-23T00:00:00"/>
    <n v="0.3"/>
    <n v="0.3"/>
    <x v="859"/>
    <n v="4.8"/>
    <n v="22.791666666666668"/>
    <n v="70.75"/>
    <n v="126.904"/>
    <n v="126.904"/>
    <n v="300"/>
    <n v="3"/>
    <m/>
    <m/>
    <n v="17.2"/>
    <n v="36"/>
    <n v="13.879"/>
  </r>
  <r>
    <d v="2013-04-24T00:00:00"/>
    <m/>
    <n v="0.3"/>
    <x v="813"/>
    <n v="4.8"/>
    <n v="12.5"/>
    <n v="14.458333333333334"/>
    <n v="37.799999999999997"/>
    <n v="37.799999999999997"/>
    <n v="300"/>
    <n v="0"/>
    <m/>
    <m/>
    <n v="0"/>
    <n v="22.3"/>
    <n v="16.812000000000001"/>
  </r>
  <r>
    <d v="2013-04-25T00:00:00"/>
    <m/>
    <n v="0.3"/>
    <x v="813"/>
    <n v="4.8"/>
    <n v="20.083333333333332"/>
    <n v="69.75"/>
    <n v="30.366"/>
    <n v="30.366"/>
    <n v="300"/>
    <n v="0"/>
    <m/>
    <m/>
    <n v="0"/>
    <n v="26.5"/>
    <n v="19.963000000000001"/>
  </r>
  <r>
    <d v="2013-04-26T00:00:00"/>
    <n v="0.5"/>
    <n v="0.3"/>
    <x v="860"/>
    <n v="4.8"/>
    <n v="35"/>
    <n v="161.08333333333334"/>
    <s v=""/>
    <e v="#VALUE!"/>
    <n v="300"/>
    <n v="0"/>
    <m/>
    <m/>
    <n v="0"/>
    <n v="41.2"/>
    <n v="15.237"/>
  </r>
  <r>
    <d v="2013-04-27T00:00:00"/>
    <m/>
    <n v="0.3"/>
    <x v="813"/>
    <n v="4.8"/>
    <n v="27.166666666666668"/>
    <n v="141.625"/>
    <n v="35.86"/>
    <n v="35.86"/>
    <n v="300"/>
    <n v="0"/>
    <m/>
    <m/>
    <n v="0"/>
    <n v="26.6"/>
    <n v="5.4880000000000004"/>
  </r>
  <r>
    <d v="2013-04-28T00:00:00"/>
    <m/>
    <n v="0.3"/>
    <x v="813"/>
    <n v="4.8"/>
    <n v="17.916666666666668"/>
    <n v="0.91666666666666663"/>
    <s v=""/>
    <e v="#VALUE!"/>
    <n v="300"/>
    <n v="0"/>
    <m/>
    <m/>
    <n v="0"/>
    <n v="8.6"/>
    <n v="7.6479999999999997"/>
  </r>
  <r>
    <d v="2013-04-29T00:00:00"/>
    <m/>
    <n v="0.3"/>
    <x v="813"/>
    <n v="4.8"/>
    <n v="0"/>
    <n v="0.33333333333333331"/>
    <s v=""/>
    <e v="#VALUE!"/>
    <n v="300"/>
    <n v="0"/>
    <m/>
    <m/>
    <n v="0"/>
    <n v="10.199999999999999"/>
    <n v="10.444000000000001"/>
  </r>
  <r>
    <d v="2013-04-30T00:00:00"/>
    <m/>
    <n v="0.3"/>
    <x v="813"/>
    <n v="4.8"/>
    <n v="0"/>
    <n v="0.58333333333333337"/>
    <s v=""/>
    <e v="#VALUE!"/>
    <n v="300"/>
    <n v="0"/>
    <m/>
    <m/>
    <n v="0"/>
    <n v="14.4"/>
    <n v="15.456"/>
  </r>
  <r>
    <d v="2013-05-01T00:00:00"/>
    <m/>
    <n v="0.3"/>
    <x v="813"/>
    <n v="4.8"/>
    <n v="0"/>
    <n v="0.5"/>
    <s v=""/>
    <e v="#VALUE!"/>
    <n v="300"/>
    <n v="0"/>
    <m/>
    <m/>
    <n v="0"/>
    <n v="14.4"/>
    <n v="14.519"/>
  </r>
  <r>
    <d v="2013-05-02T00:00:00"/>
    <n v="0.8"/>
    <n v="0.3"/>
    <x v="861"/>
    <n v="4.8"/>
    <n v="13.541666666666666"/>
    <n v="74.416666666666671"/>
    <s v=""/>
    <e v="#VALUE!"/>
    <n v="300"/>
    <n v="0"/>
    <m/>
    <m/>
    <n v="0"/>
    <s v=""/>
    <n v="15.956"/>
  </r>
  <r>
    <d v="2013-05-03T00:00:00"/>
    <n v="0.5"/>
    <n v="0.3"/>
    <x v="862"/>
    <n v="4.8"/>
    <n v="13.541666666666666"/>
    <n v="92.958333333333329"/>
    <s v=""/>
    <e v="#VALUE!"/>
    <n v="300"/>
    <n v="0"/>
    <m/>
    <m/>
    <n v="0"/>
    <s v=""/>
    <n v="12.393000000000001"/>
  </r>
  <r>
    <d v="2013-05-04T00:00:00"/>
    <n v="0.4"/>
    <n v="0.3"/>
    <x v="863"/>
    <n v="4.8"/>
    <n v="17.5"/>
    <n v="54.458333333333336"/>
    <s v=""/>
    <e v="#VALUE!"/>
    <n v="300"/>
    <n v="0"/>
    <m/>
    <m/>
    <n v="0"/>
    <s v=""/>
    <n v="14.448"/>
  </r>
  <r>
    <d v="2013-05-05T00:00:00"/>
    <n v="0.3"/>
    <n v="0.3"/>
    <x v="864"/>
    <n v="4.8"/>
    <n v="11.083333333333334"/>
    <n v="36.333333333333336"/>
    <s v=""/>
    <e v="#VALUE!"/>
    <n v="300"/>
    <n v="0"/>
    <m/>
    <m/>
    <n v="0"/>
    <s v=""/>
    <n v="15.94"/>
  </r>
  <r>
    <d v="2013-05-06T00:00:00"/>
    <n v="0.3"/>
    <n v="0.3"/>
    <x v="865"/>
    <n v="4.8"/>
    <n v="8.8333333333333339"/>
    <n v="71.375"/>
    <s v=""/>
    <e v="#VALUE!"/>
    <n v="300"/>
    <s v=""/>
    <m/>
    <m/>
    <n v="0"/>
    <s v=""/>
    <n v="14.967000000000001"/>
  </r>
  <r>
    <d v="2013-05-07T00:00:00"/>
    <n v="0.2"/>
    <n v="0.3"/>
    <x v="866"/>
    <n v="4.8"/>
    <n v="8.8333333333333339"/>
    <n v="108.58333333333333"/>
    <s v=""/>
    <e v="#VALUE!"/>
    <n v="300"/>
    <s v=""/>
    <m/>
    <m/>
    <n v="0"/>
    <s v=""/>
    <n v="15.345000000000001"/>
  </r>
  <r>
    <d v="2013-05-08T00:00:00"/>
    <n v="0.4"/>
    <n v="0.3"/>
    <x v="867"/>
    <n v="4.8"/>
    <n v="8.875"/>
    <n v="96.416666666666671"/>
    <s v=""/>
    <e v="#VALUE!"/>
    <n v="300"/>
    <n v="0"/>
    <m/>
    <m/>
    <n v="0"/>
    <s v=""/>
    <n v="19.503"/>
  </r>
  <r>
    <d v="2013-05-09T00:00:00"/>
    <n v="0.3"/>
    <n v="0.3"/>
    <x v="868"/>
    <n v="4.8"/>
    <n v="6"/>
    <n v="143.70833333333334"/>
    <s v=""/>
    <e v="#VALUE!"/>
    <n v="300"/>
    <n v="0"/>
    <m/>
    <m/>
    <n v="0"/>
    <s v=""/>
    <n v="16.338999999999999"/>
  </r>
  <r>
    <d v="2013-05-10T00:00:00"/>
    <n v="0.2"/>
    <n v="0.3"/>
    <x v="869"/>
    <n v="4.8"/>
    <n v="5.666666666666667"/>
    <n v="181.95833333333334"/>
    <s v=""/>
    <e v="#VALUE!"/>
    <n v="300"/>
    <n v="0"/>
    <m/>
    <m/>
    <n v="0"/>
    <s v=""/>
    <n v="12.962"/>
  </r>
  <r>
    <d v="2013-05-11T00:00:00"/>
    <n v="0.1"/>
    <n v="0.3"/>
    <x v="119"/>
    <n v="4.8"/>
    <n v="4.916666666666667"/>
    <n v="167"/>
    <s v=""/>
    <e v="#VALUE!"/>
    <n v="300"/>
    <n v="0"/>
    <m/>
    <m/>
    <n v="0"/>
    <s v=""/>
    <n v="13.877000000000001"/>
  </r>
  <r>
    <d v="2013-05-12T00:00:00"/>
    <n v="0.2"/>
    <n v="0.3"/>
    <x v="870"/>
    <n v="4.8"/>
    <n v="4.666666666666667"/>
    <n v="151.08333333333334"/>
    <s v=""/>
    <e v="#VALUE!"/>
    <n v="300"/>
    <n v="0"/>
    <m/>
    <m/>
    <n v="0"/>
    <s v=""/>
    <n v="12.391999999999999"/>
  </r>
  <r>
    <d v="2013-05-13T00:00:00"/>
    <n v="0.2"/>
    <n v="0.3"/>
    <x v="753"/>
    <n v="4.8"/>
    <n v="2.625"/>
    <n v="195"/>
    <s v=""/>
    <e v="#VALUE!"/>
    <n v="300"/>
    <n v="0"/>
    <m/>
    <m/>
    <n v="0"/>
    <s v=""/>
    <n v="14.651999999999999"/>
  </r>
  <r>
    <d v="2013-05-14T00:00:00"/>
    <n v="0.1"/>
    <n v="0.3"/>
    <x v="871"/>
    <n v="4.8"/>
    <n v="2.625"/>
    <n v="141.79166666666666"/>
    <s v=""/>
    <e v="#VALUE!"/>
    <n v="300"/>
    <n v="0"/>
    <m/>
    <m/>
    <n v="0"/>
    <s v=""/>
    <n v="19.21"/>
  </r>
  <r>
    <d v="2013-05-15T00:00:00"/>
    <m/>
    <n v="0.3"/>
    <x v="813"/>
    <n v="4.8"/>
    <n v="2.875"/>
    <n v="32.208333333333336"/>
    <s v=""/>
    <e v="#VALUE!"/>
    <n v="300"/>
    <n v="0"/>
    <m/>
    <m/>
    <n v="0"/>
    <s v=""/>
    <n v="14.472"/>
  </r>
  <r>
    <d v="2013-05-16T00:00:00"/>
    <n v="0.1"/>
    <n v="0.3"/>
    <x v="872"/>
    <n v="4.8"/>
    <n v="5.833333333333333"/>
    <n v="143.25"/>
    <s v=""/>
    <e v="#VALUE!"/>
    <n v="300"/>
    <n v="0"/>
    <m/>
    <m/>
    <n v="0"/>
    <s v=""/>
    <n v="9.4220000000000006"/>
  </r>
  <r>
    <d v="2013-05-17T00:00:00"/>
    <n v="0.2"/>
    <n v="0.3"/>
    <x v="873"/>
    <n v="4.8"/>
    <n v="3"/>
    <n v="108.75"/>
    <s v=""/>
    <e v="#VALUE!"/>
    <n v="300"/>
    <n v="0"/>
    <m/>
    <m/>
    <n v="0"/>
    <n v="13.1"/>
    <n v="11.087999999999999"/>
  </r>
  <r>
    <d v="2013-05-18T00:00:00"/>
    <n v="0.2"/>
    <n v="0.3"/>
    <x v="874"/>
    <n v="4.8"/>
    <n v="9"/>
    <n v="145.41666666666666"/>
    <s v=""/>
    <e v="#VALUE!"/>
    <n v="300"/>
    <n v="0"/>
    <m/>
    <m/>
    <n v="0"/>
    <n v="11.3"/>
    <n v="11.292999999999999"/>
  </r>
  <r>
    <d v="2013-05-19T00:00:00"/>
    <n v="0.1"/>
    <n v="0.3"/>
    <x v="875"/>
    <n v="4.8"/>
    <n v="11"/>
    <n v="226.45833333333334"/>
    <s v=""/>
    <e v="#VALUE!"/>
    <n v="300"/>
    <n v="0"/>
    <m/>
    <m/>
    <n v="0"/>
    <n v="11.4"/>
    <n v="11.374000000000001"/>
  </r>
  <r>
    <d v="2013-05-20T00:00:00"/>
    <n v="0.1"/>
    <n v="0.3"/>
    <x v="876"/>
    <n v="4.8"/>
    <n v="9"/>
    <n v="133.33333333333334"/>
    <s v=""/>
    <e v="#VALUE!"/>
    <n v="300"/>
    <n v="0"/>
    <m/>
    <m/>
    <n v="0"/>
    <n v="13.6"/>
    <n v="14.2"/>
  </r>
  <r>
    <d v="2013-05-21T00:00:00"/>
    <m/>
    <n v="0.3"/>
    <x v="813"/>
    <n v="4.8"/>
    <n v="11"/>
    <n v="232.33333333333334"/>
    <s v=""/>
    <e v="#VALUE!"/>
    <n v="300"/>
    <n v="0"/>
    <m/>
    <m/>
    <n v="0"/>
    <n v="12.5"/>
    <n v="13.635999999999999"/>
  </r>
  <r>
    <d v="2013-05-22T00:00:00"/>
    <n v="0.2"/>
    <n v="0.3"/>
    <x v="877"/>
    <n v="4.8"/>
    <n v="11"/>
    <n v="300.83333333333331"/>
    <s v=""/>
    <e v="#VALUE!"/>
    <n v="300"/>
    <n v="0"/>
    <m/>
    <m/>
    <n v="0"/>
    <n v="14.3"/>
    <n v="10.988"/>
  </r>
  <r>
    <d v="2013-05-23T00:00:00"/>
    <n v="0.2"/>
    <n v="0.3"/>
    <x v="878"/>
    <n v="4.8"/>
    <n v="12"/>
    <n v="395.125"/>
    <m/>
    <n v="0"/>
    <n v="300"/>
    <n v="0"/>
    <m/>
    <m/>
    <n v="0"/>
    <n v="12.2"/>
    <n v="10.39"/>
  </r>
  <r>
    <d v="2013-05-24T00:00:00"/>
    <n v="0.2"/>
    <n v="0.3"/>
    <x v="879"/>
    <n v="4.8"/>
    <n v="51"/>
    <n v="515.91666666666663"/>
    <n v="17.135999999999999"/>
    <n v="17.135999999999999"/>
    <n v="300"/>
    <n v="0"/>
    <m/>
    <m/>
    <n v="0"/>
    <n v="11.3"/>
    <n v="8.3650000000000002"/>
  </r>
  <r>
    <d v="2013-05-25T00:00:00"/>
    <n v="0.2"/>
    <n v="0.3"/>
    <x v="821"/>
    <n v="4.8"/>
    <n v="58"/>
    <n v="678.75"/>
    <n v="13.92"/>
    <n v="13.92"/>
    <n v="300"/>
    <n v="0"/>
    <m/>
    <m/>
    <n v="0"/>
    <n v="9.8000000000000007"/>
    <n v="7.8259999999999996"/>
  </r>
  <r>
    <d v="2013-05-26T00:00:00"/>
    <n v="0.1"/>
    <n v="0.3"/>
    <x v="880"/>
    <n v="4.8"/>
    <n v="57"/>
    <n v="481.29166666666669"/>
    <n v="21.888000000000002"/>
    <n v="21.888000000000002"/>
    <n v="300"/>
    <n v="0"/>
    <m/>
    <m/>
    <n v="0"/>
    <n v="15.9"/>
    <n v="10.721"/>
  </r>
  <r>
    <d v="2013-05-27T00:00:00"/>
    <n v="0.2"/>
    <n v="0.3"/>
    <x v="881"/>
    <n v="4.8"/>
    <n v="57.75"/>
    <n v="442.70833333333331"/>
    <n v="44.351999999999997"/>
    <n v="44.351999999999997"/>
    <n v="300"/>
    <n v="0"/>
    <m/>
    <m/>
    <n v="0"/>
    <n v="26"/>
    <n v="15.525"/>
  </r>
  <r>
    <d v="2013-05-28T00:00:00"/>
    <n v="0.2"/>
    <n v="0.3"/>
    <x v="882"/>
    <n v="4.8"/>
    <n v="59.833333333333336"/>
    <n v="330.20833333333331"/>
    <n v="45.951999999999998"/>
    <n v="45.951999999999998"/>
    <n v="300"/>
    <n v="2"/>
    <m/>
    <m/>
    <n v="0"/>
    <n v="38.799999999999997"/>
    <n v="11.696999999999999"/>
  </r>
  <r>
    <d v="2013-05-29T00:00:00"/>
    <n v="0.1"/>
    <n v="0.3"/>
    <x v="883"/>
    <n v="4.8"/>
    <n v="59.708333333333336"/>
    <n v="338.95833333333331"/>
    <n v="38.691000000000003"/>
    <n v="38.691000000000003"/>
    <n v="300"/>
    <n v="16"/>
    <m/>
    <m/>
    <n v="0"/>
    <n v="28"/>
    <n v="10.414"/>
  </r>
  <r>
    <d v="2013-05-30T00:00:00"/>
    <n v="0.1"/>
    <n v="0.3"/>
    <x v="884"/>
    <n v="4.8"/>
    <n v="60.291666666666664"/>
    <n v="278.45833333333331"/>
    <n v="43.41"/>
    <n v="43.41"/>
    <n v="300"/>
    <n v="14"/>
    <m/>
    <m/>
    <n v="0"/>
    <n v="17.3"/>
    <n v="11.112"/>
  </r>
  <r>
    <d v="2013-05-31T00:00:00"/>
    <n v="0.1"/>
    <n v="0.3"/>
    <x v="885"/>
    <n v="4.8"/>
    <n v="59.5"/>
    <n v="277.33333333333331"/>
    <n v="17.135999999999999"/>
    <n v="17.135999999999999"/>
    <n v="300"/>
    <n v="1"/>
    <m/>
    <m/>
    <n v="0"/>
    <n v="20.3"/>
    <n v="11.698"/>
  </r>
  <r>
    <d v="2013-06-01T00:00:00"/>
    <n v="0.1"/>
    <n v="0.3"/>
    <x v="886"/>
    <n v="4.8"/>
    <n v="68.25"/>
    <n v="271.20833333333331"/>
    <n v="32.76"/>
    <n v="32.76"/>
    <n v="300"/>
    <n v="11"/>
    <m/>
    <m/>
    <n v="0"/>
    <n v="24.4"/>
    <n v="13.52"/>
  </r>
  <r>
    <d v="2013-06-02T00:00:00"/>
    <n v="0.2"/>
    <n v="0.3"/>
    <x v="887"/>
    <n v="4.8"/>
    <n v="76.958333333333329"/>
    <n v="249.04166666666666"/>
    <n v="123.749"/>
    <n v="123.749"/>
    <n v="300"/>
    <n v="12"/>
    <m/>
    <n v="43.510310721283943"/>
    <n v="10"/>
    <n v="42.5"/>
    <n v="14.882"/>
  </r>
  <r>
    <d v="2013-06-03T00:00:00"/>
    <n v="0.4"/>
    <n v="0.3"/>
    <x v="888"/>
    <n v="4.8"/>
    <n v="77.791666666666671"/>
    <n v="283.66666666666669"/>
    <n v="117.621"/>
    <n v="117.621"/>
    <n v="300"/>
    <n v="11"/>
    <m/>
    <n v="9.0646853146853168"/>
    <n v="10"/>
    <n v="48.6"/>
    <n v="15.374000000000001"/>
  </r>
  <r>
    <d v="2013-06-04T00:00:00"/>
    <n v="1.4"/>
    <n v="0.3"/>
    <x v="889"/>
    <n v="4.8"/>
    <n v="82.625"/>
    <n v="281.45833333333331"/>
    <n v="404.53199999999998"/>
    <n v="404.53199999999998"/>
    <n v="300"/>
    <n v="14"/>
    <m/>
    <n v="1.4485038317259478"/>
    <n v="80.77300000000001"/>
    <n v="53.9"/>
    <n v="17.015999999999998"/>
  </r>
  <r>
    <d v="2013-06-05T00:00:00"/>
    <n v="0.8"/>
    <n v="0.3"/>
    <x v="890"/>
    <n v="4.8"/>
    <n v="87.583333333333329"/>
    <n v="313.95833333333331"/>
    <n v="344.72800000000001"/>
    <n v="344.72800000000001"/>
    <n v="300"/>
    <n v="11"/>
    <m/>
    <n v="0.66910234079612563"/>
    <n v="70.61699999999999"/>
    <n v="56.2"/>
    <n v="18.986999999999998"/>
  </r>
  <r>
    <d v="2013-06-06T00:00:00"/>
    <n v="0.6"/>
    <n v="0.3"/>
    <x v="891"/>
    <n v="4.8"/>
    <n v="92.666666666666671"/>
    <n v="342.875"/>
    <n v="478.16000000000008"/>
    <n v="478.16000000000008"/>
    <n v="300"/>
    <n v="8"/>
    <m/>
    <n v="0.89214024444642714"/>
    <n v="67.253999999999991"/>
    <n v="52.5"/>
    <n v="19.841000000000001"/>
  </r>
  <r>
    <d v="2013-06-07T00:00:00"/>
    <n v="0.7"/>
    <n v="0.3"/>
    <x v="892"/>
    <n v="4.8"/>
    <n v="103.16666666666667"/>
    <n v="334.625"/>
    <n v="519.96"/>
    <n v="519.96"/>
    <n v="300"/>
    <n v="13"/>
    <m/>
    <n v="0.58490844110386508"/>
    <n v="108.56399999999998"/>
    <n v="56"/>
    <n v="21.225000000000001"/>
  </r>
  <r>
    <d v="2013-06-08T00:00:00"/>
    <n v="0.9"/>
    <n v="0.3"/>
    <x v="893"/>
    <n v="4.8"/>
    <n v="98.666666666666671"/>
    <n v="270.95833333333331"/>
    <n v="402.56000000000006"/>
    <n v="402.56000000000006"/>
    <n v="300"/>
    <n v="7"/>
    <m/>
    <n v="0.66207988642258442"/>
    <n v="109.881"/>
    <n v="55.4"/>
    <n v="17.913"/>
  </r>
  <r>
    <d v="2013-06-09T00:00:00"/>
    <n v="0.7"/>
    <n v="0.3"/>
    <x v="894"/>
    <n v="4.8"/>
    <n v="92.083333333333329"/>
    <n v="283.83333333333331"/>
    <n v="335.92"/>
    <n v="335.92"/>
    <n v="300"/>
    <n v="10"/>
    <m/>
    <n v="0.57153234766259298"/>
    <n v="93.60799999999999"/>
    <n v="55.2"/>
    <n v="16.059000000000001"/>
  </r>
  <r>
    <d v="2013-06-10T00:00:00"/>
    <n v="0.4"/>
    <n v="0.3"/>
    <x v="895"/>
    <n v="4.8"/>
    <n v="87.166666666666671"/>
    <n v="284.75"/>
    <n v="265.68400000000003"/>
    <n v="265.68400000000003"/>
    <n v="300"/>
    <n v="13"/>
    <m/>
    <n v="0.57534750989597716"/>
    <n v="86.903999999999996"/>
    <n v="55.2"/>
    <n v="17.018000000000001"/>
  </r>
  <r>
    <d v="2013-06-11T00:00:00"/>
    <n v="0.3"/>
    <n v="0.3"/>
    <x v="896"/>
    <n v="4.8"/>
    <n v="92.791666666666671"/>
    <n v="377.66666666666669"/>
    <n v="202.65700000000004"/>
    <n v="202.65700000000004"/>
    <n v="300"/>
    <n v="22"/>
    <m/>
    <n v="0.63147259408941647"/>
    <n v="98.975000000000009"/>
    <n v="55.3"/>
    <n v="19.167999999999999"/>
  </r>
  <r>
    <d v="2013-06-12T00:00:00"/>
    <n v="0.5"/>
    <n v="0.3"/>
    <x v="897"/>
    <n v="4.8"/>
    <n v="101.08333333333333"/>
    <n v="387.66666666666669"/>
    <n v="186.80199999999999"/>
    <n v="186.80199999999999"/>
    <n v="300"/>
    <n v="13"/>
    <m/>
    <n v="0.95653334519731292"/>
    <n v="112.38499999999999"/>
    <n v="56.3"/>
    <n v="21.41"/>
  </r>
  <r>
    <d v="2013-06-13T00:00:00"/>
    <n v="0.2"/>
    <n v="0.3"/>
    <x v="898"/>
    <n v="4.8"/>
    <n v="103.91666666666667"/>
    <n v="348.375"/>
    <n v="200.76700000000002"/>
    <n v="200.76700000000002"/>
    <n v="300"/>
    <n v="12"/>
    <m/>
    <n v="2.8576249211888713"/>
    <n v="112.611"/>
    <n v="56.7"/>
    <n v="21.832000000000001"/>
  </r>
  <r>
    <d v="2013-06-14T00:00:00"/>
    <n v="0.4"/>
    <n v="0.3"/>
    <x v="899"/>
    <n v="4.8"/>
    <n v="111.125"/>
    <n v="429.08333333333331"/>
    <n v="292.83659999999998"/>
    <n v="292.83659999999998"/>
    <n v="300"/>
    <n v="23"/>
    <m/>
    <n v="0.71501040810257677"/>
    <n v="78.058000000000007"/>
    <n v="56.8"/>
    <n v="19.321999999999999"/>
  </r>
  <r>
    <d v="2013-06-15T00:00:00"/>
    <n v="0.6"/>
    <n v="0.3"/>
    <x v="900"/>
    <n v="4.8"/>
    <n v="88.291666666666671"/>
    <n v="392.58333333333331"/>
    <n v="220.79979999999998"/>
    <n v="220.79979999999998"/>
    <n v="300"/>
    <n v="14"/>
    <m/>
    <n v="1.0216761895001152"/>
    <n v="120.547"/>
    <n v="57.7"/>
    <n v="23.669"/>
  </r>
  <r>
    <d v="2013-06-16T00:00:00"/>
    <n v="0.6"/>
    <n v="0.3"/>
    <x v="901"/>
    <n v="4.8"/>
    <n v="89.875"/>
    <n v="371.83333333333331"/>
    <n v="245.68230000000003"/>
    <n v="245.68230000000003"/>
    <n v="300"/>
    <n v="16"/>
    <m/>
    <n v="0.63045948883008285"/>
    <n v="112.79"/>
    <n v="57.9"/>
    <n v="25.827000000000002"/>
  </r>
  <r>
    <d v="2013-06-17T00:00:00"/>
    <n v="1.2"/>
    <n v="0.3"/>
    <x v="902"/>
    <n v="4.8"/>
    <n v="92.166666666666671"/>
    <n v="315.33333333333331"/>
    <n v="329.58800000000002"/>
    <n v="329.58800000000002"/>
    <n v="300"/>
    <n v="13"/>
    <m/>
    <n v="0.67381860093979973"/>
    <n v="146.49700000000001"/>
    <n v="57.7"/>
    <n v="28.76"/>
  </r>
  <r>
    <d v="2013-06-18T00:00:00"/>
    <n v="1.1000000000000001"/>
    <n v="0.3"/>
    <x v="903"/>
    <n v="4.8"/>
    <n v="90.791666666666671"/>
    <n v="284.625"/>
    <n v="366.072"/>
    <n v="366.072"/>
    <n v="300"/>
    <n v="8"/>
    <m/>
    <n v="1.575117579199574"/>
    <n v="129.215"/>
    <n v="58.5"/>
    <n v="27.45"/>
  </r>
  <r>
    <d v="2013-06-19T00:00:00"/>
    <n v="1.1000000000000001"/>
    <n v="0.3"/>
    <x v="904"/>
    <n v="4.8"/>
    <n v="89.833333333333329"/>
    <n v="255.79166666666666"/>
    <n v="426.88799999999998"/>
    <n v="426.88799999999998"/>
    <n v="300"/>
    <n v="6"/>
    <m/>
    <n v="0.84471617072321326"/>
    <n v="84.608999999999995"/>
    <n v="57.6"/>
    <n v="23.350999999999999"/>
  </r>
  <r>
    <d v="2013-06-20T00:00:00"/>
    <n v="0.8"/>
    <n v="0.3"/>
    <x v="905"/>
    <n v="4.8"/>
    <n v="95.916666666666671"/>
    <n v="380.25"/>
    <n v="322.27999999999997"/>
    <n v="322.27999999999997"/>
    <n v="300"/>
    <n v="14"/>
    <m/>
    <n v="0.632320438724013"/>
    <n v="131.39599999999999"/>
    <n v="56.5"/>
    <n v="19.184000000000001"/>
  </r>
  <r>
    <d v="2013-06-21T00:00:00"/>
    <n v="0.6"/>
    <n v="0.3"/>
    <x v="906"/>
    <n v="4.8"/>
    <n v="102.20833333333333"/>
    <n v="294"/>
    <n v="367.95"/>
    <n v="367.95"/>
    <n v="300"/>
    <n v="13"/>
    <m/>
    <n v="1.560930317513471"/>
    <n v="99.594999999999999"/>
    <n v="55"/>
    <n v="21.059000000000001"/>
  </r>
  <r>
    <d v="2013-06-22T00:00:00"/>
    <n v="0.2"/>
    <n v="0.3"/>
    <x v="907"/>
    <n v="4.8"/>
    <n v="96.666666666666671"/>
    <n v="294.16666666666669"/>
    <n v="294.64"/>
    <n v="294.64"/>
    <n v="300"/>
    <n v="8"/>
    <m/>
    <n v="1.2852050805763342"/>
    <n v="180.797"/>
    <n v="53.3"/>
    <n v="21.17"/>
  </r>
  <r>
    <d v="2013-06-23T00:00:00"/>
    <n v="0.5"/>
    <n v="0.3"/>
    <x v="908"/>
    <n v="4.8"/>
    <n v="103.29166666666667"/>
    <n v="288.04166666666669"/>
    <n v="443.74100000000004"/>
    <n v="443.74100000000004"/>
    <n v="300"/>
    <n v="2"/>
    <m/>
    <n v="0.65404846319352661"/>
    <n v="158.17099999999999"/>
    <n v="53.7"/>
    <n v="18.544"/>
  </r>
  <r>
    <d v="2013-06-24T00:00:00"/>
    <n v="0.6"/>
    <n v="0.3"/>
    <x v="909"/>
    <n v="4.8"/>
    <n v="114.08333333333333"/>
    <n v="326.45833333333331"/>
    <n v="438.08"/>
    <n v="438.08"/>
    <n v="300"/>
    <n v="12"/>
    <m/>
    <n v="0.55857268399390536"/>
    <n v="153.185"/>
    <n v="54.5"/>
    <n v="14.532999999999999"/>
  </r>
  <r>
    <d v="2013-06-25T00:00:00"/>
    <n v="0.3"/>
    <n v="0.3"/>
    <x v="910"/>
    <n v="4.8"/>
    <n v="114.70833333333333"/>
    <n v="424.75"/>
    <n v="382.66699999999997"/>
    <n v="382.66699999999997"/>
    <n v="300"/>
    <n v="9"/>
    <m/>
    <n v="0.60221301041224662"/>
    <n v="119.69499999999999"/>
    <n v="54.9"/>
    <n v="16.533999999999999"/>
  </r>
  <r>
    <d v="2013-06-26T00:00:00"/>
    <n v="0.4"/>
    <n v="0.3"/>
    <x v="911"/>
    <n v="4.8"/>
    <n v="114.75"/>
    <n v="396.33333333333331"/>
    <n v="335.988"/>
    <n v="335.988"/>
    <n v="300"/>
    <n v="14"/>
    <m/>
    <n v="0.50962863945862402"/>
    <n v="119.69499999999999"/>
    <n v="55.9"/>
    <n v="17.349"/>
  </r>
  <r>
    <d v="2013-06-27T00:00:00"/>
    <n v="0.4"/>
    <n v="0.3"/>
    <x v="912"/>
    <n v="4.8"/>
    <n v="109.75"/>
    <n v="333.70833333333331"/>
    <n v="310.81200000000001"/>
    <n v="310.81200000000001"/>
    <n v="300"/>
    <n v="12"/>
    <m/>
    <n v="0.87023696506021853"/>
    <n v="107.44199999999999"/>
    <n v="43.3"/>
    <n v="15.884"/>
  </r>
  <r>
    <d v="2013-06-28T00:00:00"/>
    <n v="0.4"/>
    <n v="0.3"/>
    <x v="913"/>
    <n v="4.8"/>
    <n v="110.95833333333333"/>
    <n v="341.25"/>
    <n v="335.53800000000001"/>
    <n v="335.53800000000001"/>
    <n v="300"/>
    <n v="3"/>
    <m/>
    <n v="0.66853202758069363"/>
    <n v="150.10499999999999"/>
    <n v="54.6"/>
    <n v="15.603"/>
  </r>
  <r>
    <d v="2013-06-29T00:00:00"/>
    <n v="0.2"/>
    <n v="0.3"/>
    <x v="914"/>
    <n v="4.8"/>
    <n v="108.33333333333333"/>
    <n v="333.54166666666669"/>
    <n v="319.8"/>
    <n v="319.8"/>
    <n v="300"/>
    <n v="1"/>
    <m/>
    <n v="0.64055694082503734"/>
    <n v="160.017"/>
    <n v="54.7"/>
    <n v="14.436"/>
  </r>
  <r>
    <d v="2013-06-30T00:00:00"/>
    <n v="0.3"/>
    <n v="0.3"/>
    <x v="915"/>
    <n v="4.8"/>
    <n v="107.45833333333333"/>
    <n v="391.16666666666669"/>
    <n v="332.69099999999997"/>
    <n v="332.69099999999997"/>
    <n v="300"/>
    <n v="4"/>
    <m/>
    <n v="0.65759574731797332"/>
    <n v="145.226"/>
    <n v="56.5"/>
    <n v="18.966999999999999"/>
  </r>
  <r>
    <d v="2013-07-01T00:00:00"/>
    <n v="0.5"/>
    <n v="0.3"/>
    <x v="916"/>
    <n v="4.8"/>
    <n v="109.25"/>
    <n v="399.5"/>
    <n v="309.39600000000002"/>
    <n v="309.39600000000002"/>
    <n v="300"/>
    <n v="17"/>
    <m/>
    <n v="0.72698495731310664"/>
    <n v="149.10899999999998"/>
    <n v="56.8"/>
    <n v="22.042999999999999"/>
  </r>
  <r>
    <d v="2013-07-02T00:00:00"/>
    <n v="0.5"/>
    <n v="0.3"/>
    <x v="917"/>
    <n v="4.8"/>
    <n v="107.5"/>
    <n v="338.95833333333331"/>
    <n v="286.38"/>
    <n v="286.38"/>
    <n v="300"/>
    <n v="4"/>
    <m/>
    <n v="1.5202926926395433"/>
    <n v="120.536"/>
    <n v="55.6"/>
    <n v="23.748000000000001"/>
  </r>
  <r>
    <d v="2013-07-03T00:00:00"/>
    <n v="0.4"/>
    <n v="0.3"/>
    <x v="918"/>
    <n v="4.8"/>
    <n v="113.125"/>
    <n v="329.16666666666669"/>
    <n v="333.94499999999999"/>
    <n v="333.94499999999999"/>
    <n v="300"/>
    <n v="3"/>
    <m/>
    <n v="0.63071944172411787"/>
    <n v="154.18899999999999"/>
    <n v="55.8"/>
    <n v="19.457999999999998"/>
  </r>
  <r>
    <d v="2013-07-04T00:00:00"/>
    <n v="0.6"/>
    <n v="0.3"/>
    <x v="919"/>
    <n v="4.8"/>
    <n v="113.04166666666667"/>
    <n v="355.95833333333331"/>
    <n v="352.69"/>
    <n v="352.69"/>
    <n v="300"/>
    <n v="9"/>
    <m/>
    <n v="0.66821884256094799"/>
    <n v="140.44799999999998"/>
    <n v="56.2"/>
    <n v="20.274999999999999"/>
  </r>
  <r>
    <d v="2013-07-05T00:00:00"/>
    <n v="0.5"/>
    <n v="0.3"/>
    <x v="920"/>
    <n v="4.8"/>
    <n v="109.75"/>
    <n v="430.66666666666669"/>
    <n v="310.81200000000001"/>
    <n v="310.81200000000001"/>
    <n v="300"/>
    <n v="3"/>
    <m/>
    <n v="0.6857851021019139"/>
    <n v="143.631"/>
    <n v="57.3"/>
    <n v="21.998999999999999"/>
  </r>
  <r>
    <d v="2013-07-06T00:00:00"/>
    <n v="0.4"/>
    <n v="0.3"/>
    <x v="921"/>
    <n v="4.8"/>
    <n v="108.875"/>
    <n v="328.08333333333331"/>
    <n v="321.399"/>
    <n v="321.399"/>
    <n v="300"/>
    <n v="2"/>
    <m/>
    <n v="0.71618544929953987"/>
    <n v="146.261"/>
    <n v="57.9"/>
    <n v="24.105"/>
  </r>
  <r>
    <d v="2013-07-07T00:00:00"/>
    <n v="0.6"/>
    <n v="0.3"/>
    <x v="922"/>
    <n v="4.8"/>
    <n v="108.41666666666667"/>
    <n v="457.79166666666669"/>
    <n v="340.86200000000002"/>
    <n v="340.86200000000002"/>
    <n v="300"/>
    <n v="9"/>
    <m/>
    <n v="0.63817049020704364"/>
    <n v="151.99699999999999"/>
    <n v="57.5"/>
    <n v="23.518000000000001"/>
  </r>
  <r>
    <d v="2013-07-08T00:00:00"/>
    <n v="0.5"/>
    <n v="0.3"/>
    <x v="923"/>
    <n v="4.8"/>
    <n v="113.79166666666667"/>
    <n v="558.66666666666663"/>
    <n v="330.45100000000002"/>
    <n v="330.45100000000002"/>
    <n v="300"/>
    <n v="14"/>
    <m/>
    <n v="0.63404676481504396"/>
    <n v="145.494"/>
    <n v="57.7"/>
    <n v="22.434999999999999"/>
  </r>
  <r>
    <d v="2013-07-09T00:00:00"/>
    <n v="0.6"/>
    <n v="0.3"/>
    <x v="924"/>
    <n v="4.8"/>
    <n v="109.25"/>
    <n v="522.20833333333337"/>
    <n v="319.88400000000001"/>
    <n v="319.88400000000001"/>
    <n v="300"/>
    <n v="11"/>
    <m/>
    <n v="0.65398856341607703"/>
    <n v="136.929"/>
    <n v="58.2"/>
    <n v="23.422999999999998"/>
  </r>
  <r>
    <d v="2013-07-10T00:00:00"/>
    <n v="0.5"/>
    <n v="0.3"/>
    <x v="925"/>
    <n v="4.8"/>
    <n v="102.95833333333333"/>
    <n v="350.33333333333331"/>
    <n v="321.23"/>
    <n v="321.23"/>
    <n v="300"/>
    <n v="2"/>
    <m/>
    <n v="0.62145132253150537"/>
    <n v="144.41999999999999"/>
    <n v="65.599999999999994"/>
    <n v="21.434999999999999"/>
  </r>
  <r>
    <d v="2013-07-11T00:00:00"/>
    <n v="0.5"/>
    <n v="0.3"/>
    <x v="926"/>
    <n v="4.8"/>
    <n v="104.125"/>
    <n v="330.79166666666669"/>
    <n v="302.37900000000002"/>
    <n v="302.37900000000002"/>
    <n v="300"/>
    <n v="1"/>
    <m/>
    <n v="0.58728590250329393"/>
    <n v="151.79999999999998"/>
    <n v="65.599999999999994"/>
    <n v="23.443000000000001"/>
  </r>
  <r>
    <d v="2013-07-12T00:00:00"/>
    <n v="0.3"/>
    <n v="0.3"/>
    <x v="927"/>
    <n v="4.8"/>
    <n v="105.08333333333333"/>
    <n v="377"/>
    <n v="317.77199999999999"/>
    <n v="317.77199999999999"/>
    <n v="300"/>
    <n v="11"/>
    <m/>
    <n v="0.6756629943131699"/>
    <n v="159.84299999999999"/>
    <n v="66.5"/>
    <n v="23.62"/>
  </r>
  <r>
    <d v="2013-07-13T00:00:00"/>
    <n v="0.3"/>
    <n v="0.3"/>
    <x v="928"/>
    <n v="4.8"/>
    <n v="104.45833333333333"/>
    <n v="326.79166666666669"/>
    <n v="333.43099999999998"/>
    <n v="333.43099999999998"/>
    <n v="300"/>
    <n v="4"/>
    <m/>
    <n v="0.57515988040419175"/>
    <n v="170.90899999999999"/>
    <n v="65.2"/>
    <n v="23.63"/>
  </r>
  <r>
    <d v="2013-07-14T00:00:00"/>
    <n v="0.4"/>
    <n v="0.3"/>
    <x v="929"/>
    <n v="4.8"/>
    <n v="105.41666666666667"/>
    <n v="309.29166666666669"/>
    <n v="331.43"/>
    <n v="331.43"/>
    <n v="300"/>
    <n v="2"/>
    <m/>
    <n v="0.58924723283377423"/>
    <n v="163.34399999999997"/>
    <n v="60.6"/>
    <n v="23.885000000000002"/>
  </r>
  <r>
    <d v="2013-07-15T00:00:00"/>
    <n v="0.5"/>
    <n v="0.3"/>
    <x v="930"/>
    <n v="4.8"/>
    <n v="105.54166666666667"/>
    <n v="323.66666666666669"/>
    <n v="309.02600000000001"/>
    <n v="309.02600000000001"/>
    <n v="300"/>
    <n v="5"/>
    <m/>
    <n v="0.60330993593277227"/>
    <n v="163.26599999999999"/>
    <n v="55.2"/>
    <n v="24.507999999999999"/>
  </r>
  <r>
    <d v="2013-07-16T00:00:00"/>
    <n v="0.6"/>
    <n v="0.3"/>
    <x v="931"/>
    <n v="4.8"/>
    <n v="113.79166666666667"/>
    <n v="300.75"/>
    <n v="322.25799999999998"/>
    <n v="322.25799999999998"/>
    <n v="300"/>
    <n v="5"/>
    <m/>
    <n v="0.67470528394470719"/>
    <n v="167.10999999999999"/>
    <n v="66.5"/>
    <n v="25.141999999999999"/>
  </r>
  <r>
    <d v="2013-07-17T00:00:00"/>
    <n v="0.5"/>
    <n v="0.3"/>
    <x v="932"/>
    <n v="4.8"/>
    <n v="110.5"/>
    <n v="300.04166666666669"/>
    <n v="320.892"/>
    <n v="320.892"/>
    <n v="300"/>
    <n v="3"/>
    <m/>
    <n v="0.61067493639371484"/>
    <n v="183.15799999999999"/>
    <n v="65.7"/>
    <n v="22.387"/>
  </r>
  <r>
    <d v="2013-07-18T00:00:00"/>
    <n v="0.3"/>
    <n v="0.3"/>
    <x v="933"/>
    <n v="4.8"/>
    <n v="107"/>
    <n v="363.95833333333331"/>
    <n v="308.16000000000003"/>
    <n v="308.16000000000003"/>
    <n v="300"/>
    <n v="9"/>
    <m/>
    <n v="0.7474861823266965"/>
    <n v="150.16999999999999"/>
    <n v="65.900000000000006"/>
    <n v="20.774999999999999"/>
  </r>
  <r>
    <d v="2013-07-19T00:00:00"/>
    <n v="0.5"/>
    <n v="0.3"/>
    <x v="934"/>
    <n v="4.8"/>
    <n v="107.70833333333333"/>
    <n v="342.79166666666669"/>
    <n v="336.05"/>
    <n v="336.05"/>
    <n v="300"/>
    <n v="2"/>
    <m/>
    <n v="1.5637620755387549"/>
    <n v="154.755"/>
    <n v="66.099999999999994"/>
    <n v="21.266999999999999"/>
  </r>
  <r>
    <d v="2013-07-20T00:00:00"/>
    <n v="0.5"/>
    <n v="0.3"/>
    <x v="935"/>
    <n v="4.8"/>
    <n v="104.875"/>
    <n v="342.5"/>
    <n v="312.108"/>
    <n v="312.108"/>
    <n v="300"/>
    <n v="2"/>
    <m/>
    <n v="0.58497471054452588"/>
    <n v="140.17699999999999"/>
    <n v="66.8"/>
    <n v="23.98"/>
  </r>
  <r>
    <d v="2013-07-21T00:00:00"/>
    <n v="0.5"/>
    <n v="0.3"/>
    <x v="936"/>
    <n v="4.8"/>
    <n v="95.5"/>
    <n v="295.91666666666669"/>
    <n v="281.916"/>
    <n v="281.916"/>
    <n v="300"/>
    <n v="2"/>
    <m/>
    <n v="0.60042469063483928"/>
    <n v="136.57"/>
    <n v="66.599999999999994"/>
    <n v="25.658999999999999"/>
  </r>
  <r>
    <d v="2013-07-22T00:00:00"/>
    <n v="0.2"/>
    <n v="0.3"/>
    <x v="937"/>
    <n v="4.8"/>
    <n v="109.41666666666667"/>
    <n v="425.91666666666669"/>
    <n v="309.86799999999999"/>
    <n v="309.86799999999999"/>
    <n v="300"/>
    <n v="0"/>
    <m/>
    <n v="0.64169783857386564"/>
    <n v="127.786"/>
    <n v="65.900000000000006"/>
    <n v="23.693000000000001"/>
  </r>
  <r>
    <d v="2013-07-23T00:00:00"/>
    <n v="0.1"/>
    <n v="0.3"/>
    <x v="938"/>
    <n v="4.8"/>
    <n v="121.625"/>
    <n v="466.375"/>
    <n v="332.76600000000002"/>
    <n v="332.76600000000002"/>
    <n v="300"/>
    <n v="4"/>
    <m/>
    <n v="0.83201214141496282"/>
    <n v="147.59399999999999"/>
    <n v="66.5"/>
    <n v="25.001999999999999"/>
  </r>
  <r>
    <d v="2013-07-24T00:00:00"/>
    <n v="0.3"/>
    <n v="0.3"/>
    <x v="939"/>
    <n v="4.8"/>
    <n v="130.25"/>
    <n v="426.5"/>
    <n v="296.97000000000003"/>
    <n v="296.97000000000003"/>
    <n v="300"/>
    <n v="8"/>
    <n v="360"/>
    <n v="1.2157317092264095"/>
    <n v="127.742"/>
    <n v="67.599999999999994"/>
    <n v="26.367999999999999"/>
  </r>
  <r>
    <d v="2013-07-25T00:00:00"/>
    <n v="0.4"/>
    <n v="0.3"/>
    <x v="940"/>
    <n v="4.8"/>
    <n v="130.08333333333334"/>
    <n v="546.45833333333337"/>
    <n v="352.786"/>
    <n v="352.786"/>
    <n v="300"/>
    <n v="4"/>
    <n v="180"/>
    <n v="0.67672263858583936"/>
    <n v="158.11500000000001"/>
    <n v="66.900000000000006"/>
    <n v="27.587"/>
  </r>
  <r>
    <d v="2013-07-26T00:00:00"/>
    <n v="0.7"/>
    <n v="0.3"/>
    <x v="941"/>
    <n v="4.8"/>
    <n v="124.41666666666667"/>
    <n v="614.66666666666663"/>
    <n v="313.52999999999997"/>
    <n v="313.52999999999997"/>
    <n v="300"/>
    <n v="4"/>
    <n v="180"/>
    <n v="0.5615762159269353"/>
    <n v="142.011"/>
    <n v="67.400000000000006"/>
    <n v="29.788"/>
  </r>
  <r>
    <d v="2013-07-27T00:00:00"/>
    <n v="0.6"/>
    <n v="0.3"/>
    <x v="687"/>
    <n v="4.8"/>
    <n v="130.625"/>
    <n v="420"/>
    <n v="335.44499999999999"/>
    <n v="335.44499999999999"/>
    <n v="300"/>
    <n v="2"/>
    <n v="90"/>
    <n v="0.91305001777559025"/>
    <n v="146.26799999999997"/>
    <n v="67.5"/>
    <n v="32.415999999999997"/>
  </r>
  <r>
    <d v="2013-07-28T00:00:00"/>
    <n v="0.7"/>
    <n v="0.3"/>
    <x v="942"/>
    <n v="4.8"/>
    <n v="135.75"/>
    <n v="428.79166666666669"/>
    <n v="312.76799999999997"/>
    <n v="312.76799999999997"/>
    <n v="300"/>
    <n v="8"/>
    <n v="360"/>
    <n v="1.0206582767152039"/>
    <n v="130.55299999999997"/>
    <n v="65.3"/>
    <n v="24.942"/>
  </r>
  <r>
    <d v="2013-07-29T00:00:00"/>
    <n v="0.9"/>
    <n v="0.3"/>
    <x v="943"/>
    <n v="4.8"/>
    <n v="144"/>
    <n v="339.08333333333331"/>
    <n v="335.23200000000003"/>
    <n v="335.23200000000003"/>
    <n v="300"/>
    <n v="8"/>
    <n v="360"/>
    <n v="0.97237458861075099"/>
    <n v="150.405"/>
    <n v="65.599999999999994"/>
    <n v="18.617000000000001"/>
  </r>
  <r>
    <d v="2013-07-30T00:00:00"/>
    <n v="0.9"/>
    <n v="0.3"/>
    <x v="944"/>
    <n v="4.8"/>
    <n v="132.04166666666666"/>
    <n v="623.29166666666663"/>
    <n v="345.42099999999999"/>
    <n v="345.42099999999999"/>
    <n v="300"/>
    <n v="3"/>
    <n v="135"/>
    <n v="0.77300335529377195"/>
    <n v="163"/>
    <n v="65.7"/>
    <n v="21.754000000000001"/>
  </r>
  <r>
    <d v="2013-07-31T00:00:00"/>
    <n v="0.8"/>
    <n v="0.3"/>
    <x v="945"/>
    <n v="4.8"/>
    <n v="131.75"/>
    <n v="601.625"/>
    <n v="302.60340000000002"/>
    <n v="302.60340000000002"/>
    <n v="300"/>
    <n v="2"/>
    <n v="90"/>
    <n v="0.85981071488930205"/>
    <n v="189"/>
    <n v="66.2"/>
    <n v="23.85"/>
  </r>
  <r>
    <d v="2013-08-01T00:00:00"/>
    <n v="0.6"/>
    <n v="0.3"/>
    <x v="946"/>
    <n v="4.8"/>
    <n v="131.625"/>
    <n v="587.75"/>
    <n v="312.74099999999999"/>
    <n v="312.74099999999999"/>
    <n v="300"/>
    <n v="3"/>
    <n v="135"/>
    <n v="0.72690026597941571"/>
    <n v="181"/>
    <n v="67"/>
    <n v="26.254999999999999"/>
  </r>
  <r>
    <d v="2013-08-02T00:00:00"/>
    <n v="0.5"/>
    <n v="0.3"/>
    <x v="947"/>
    <n v="4.8"/>
    <n v="131.66666666666666"/>
    <n v="497.58333333333331"/>
    <n v="306.52"/>
    <n v="306.52"/>
    <n v="300"/>
    <n v="7"/>
    <n v="315"/>
    <n v="0.68343004513217287"/>
    <n v="155.1"/>
    <n v="67"/>
    <n v="28.818000000000001"/>
  </r>
  <r>
    <d v="2013-08-03T00:00:00"/>
    <n v="0.5"/>
    <n v="0.3"/>
    <x v="948"/>
    <n v="4.8"/>
    <n v="133.16666666666666"/>
    <n v="415.79166666666669"/>
    <n v="281.24799999999999"/>
    <n v="281.24799999999999"/>
    <n v="300"/>
    <n v="10"/>
    <n v="450"/>
    <n v="0.71576006065882214"/>
    <n v="142.43600000000001"/>
    <n v="67.400000000000006"/>
    <n v="26.202000000000002"/>
  </r>
  <r>
    <d v="2013-08-04T00:00:00"/>
    <n v="0.8"/>
    <n v="0.3"/>
    <x v="949"/>
    <n v="4.8"/>
    <n v="136"/>
    <n v="441.125"/>
    <n v="300.28800000000001"/>
    <n v="300.28800000000001"/>
    <n v="300"/>
    <n v="3"/>
    <n v="135"/>
    <n v="0.5547551625349828"/>
    <n v="120.77399999999999"/>
    <n v="66.3"/>
    <n v="26.196999999999999"/>
  </r>
  <r>
    <d v="2013-08-05T00:00:00"/>
    <n v="0.6"/>
    <n v="0.3"/>
    <x v="950"/>
    <n v="4.8"/>
    <n v="129.08333333333334"/>
    <n v="471.125"/>
    <n v="232.35"/>
    <n v="232.35"/>
    <n v="300"/>
    <n v="11"/>
    <n v="495"/>
    <n v="0.66489361702127669"/>
    <n v="105.65599999999999"/>
    <n v="67.5"/>
    <n v="26.692"/>
  </r>
  <r>
    <d v="2013-08-06T00:00:00"/>
    <n v="0.5"/>
    <n v="0.3"/>
    <x v="951"/>
    <n v="4.8"/>
    <n v="129.70833333333334"/>
    <n v="444.91666666666669"/>
    <n v="270.83100000000002"/>
    <n v="270.83100000000002"/>
    <n v="300"/>
    <n v="1"/>
    <n v="45"/>
    <n v="0.7186417000241786"/>
    <n v="148.892"/>
    <n v="66.900000000000006"/>
    <n v="26.010999999999999"/>
  </r>
  <r>
    <d v="2013-08-07T00:00:00"/>
    <n v="0.4"/>
    <n v="0.3"/>
    <x v="952"/>
    <n v="4.8"/>
    <n v="134.75"/>
    <n v="392.375"/>
    <n v="339.57"/>
    <n v="339.57"/>
    <n v="300"/>
    <n v="4"/>
    <n v="180"/>
    <n v="0.67599052513040903"/>
    <n v="154.51399999999998"/>
    <n v="65.2"/>
    <n v="19.452000000000002"/>
  </r>
  <r>
    <d v="2013-08-08T00:00:00"/>
    <n v="0.2"/>
    <n v="0.3"/>
    <x v="953"/>
    <n v="4.8"/>
    <n v="131.875"/>
    <n v="525.375"/>
    <n v="180.405"/>
    <n v="180.405"/>
    <n v="300"/>
    <n v="16"/>
    <n v="720"/>
    <n v="0.80937703130569705"/>
    <n v="47.691000000000003"/>
    <n v="61.5"/>
    <n v="19.535"/>
  </r>
  <r>
    <d v="2013-08-09T00:00:00"/>
    <n v="0.7"/>
    <n v="0.3"/>
    <x v="954"/>
    <n v="4.8"/>
    <n v="131.125"/>
    <n v="381.625"/>
    <n v="324.14100000000002"/>
    <n v="324.14100000000002"/>
    <n v="300"/>
    <n v="4"/>
    <n v="180"/>
    <n v="1.05782417792709"/>
    <n v="94.060999999999993"/>
    <n v="62.1"/>
    <n v="20.553999999999998"/>
  </r>
  <r>
    <d v="2013-08-10T00:00:00"/>
    <n v="0.9"/>
    <n v="0.3"/>
    <x v="955"/>
    <n v="4.8"/>
    <n v="137.16666666666666"/>
    <n v="389.54166666666669"/>
    <n v="276.52800000000002"/>
    <n v="276.52800000000002"/>
    <n v="300"/>
    <n v="14"/>
    <n v="630"/>
    <n v="0.79018198878929302"/>
    <n v="121.491"/>
    <n v="65"/>
    <n v="21.585000000000001"/>
  </r>
  <r>
    <d v="2013-08-11T00:00:00"/>
    <n v="1.7"/>
    <n v="0.3"/>
    <x v="956"/>
    <n v="4.8"/>
    <n v="136.20833333333334"/>
    <n v="443.91666666666669"/>
    <n v="284.40300000000002"/>
    <n v="284.40300000000002"/>
    <n v="300"/>
    <n v="4"/>
    <n v="180"/>
    <n v="0.88717270075780019"/>
    <n v="151.887"/>
    <n v="65.2"/>
    <n v="20.866"/>
  </r>
  <r>
    <d v="2013-08-12T00:00:00"/>
    <n v="0.9"/>
    <n v="0.3"/>
    <x v="957"/>
    <n v="4.8"/>
    <n v="132.33333333333334"/>
    <n v="391.41666666666669"/>
    <n v="269.95999999999998"/>
    <n v="269.95999999999998"/>
    <n v="300"/>
    <n v="13"/>
    <n v="585"/>
    <n v="0.60545134684365653"/>
    <n v="131.30699999999999"/>
    <n v="66.5"/>
    <n v="23.361999999999998"/>
  </r>
  <r>
    <d v="2013-08-13T00:00:00"/>
    <n v="0.8"/>
    <n v="0.3"/>
    <x v="958"/>
    <n v="4.8"/>
    <n v="136.70833333333334"/>
    <n v="470"/>
    <n v="278.88499999999999"/>
    <n v="278.88499999999999"/>
    <n v="300"/>
    <n v="7"/>
    <n v="315"/>
    <n v="1.1682830271674243"/>
    <n v="95"/>
    <n v="65.599999999999994"/>
    <n v="21.347000000000001"/>
  </r>
  <r>
    <d v="2013-08-14T00:00:00"/>
    <n v="1.1000000000000001"/>
    <n v="0.3"/>
    <x v="959"/>
    <n v="4.8"/>
    <n v="140.375"/>
    <n v="484.25"/>
    <n v="421.125"/>
    <n v="421.125"/>
    <n v="300"/>
    <n v="6"/>
    <n v="270"/>
    <n v="0.67094531795658663"/>
    <n v="182"/>
    <n v="65.599999999999994"/>
    <n v="19.443000000000001"/>
  </r>
  <r>
    <d v="2013-08-15T00:00:00"/>
    <n v="1.1000000000000001"/>
    <n v="0.3"/>
    <x v="960"/>
    <n v="4.8"/>
    <n v="141.70833333333334"/>
    <n v="472.125"/>
    <n v="363.90699999999998"/>
    <n v="363.90699999999998"/>
    <n v="300"/>
    <n v="5"/>
    <n v="225"/>
    <n v="0.657995325775943"/>
    <n v="183"/>
    <n v="66.599999999999994"/>
    <n v="21.186"/>
  </r>
  <r>
    <d v="2013-08-16T00:00:00"/>
    <n v="0.6"/>
    <n v="0.3"/>
    <x v="961"/>
    <n v="4.8"/>
    <n v="138"/>
    <n v="309.33333333333331"/>
    <n v="317.952"/>
    <n v="317.952"/>
    <n v="300"/>
    <n v="3"/>
    <n v="135"/>
    <n v="0.59444420150428545"/>
    <n v="180"/>
    <n v="66.5"/>
    <n v="22.917999999999999"/>
  </r>
  <r>
    <d v="2013-08-17T00:00:00"/>
    <n v="1.6"/>
    <n v="0.3"/>
    <x v="962"/>
    <n v="4.8"/>
    <n v="144.08333333333334"/>
    <n v="362.125"/>
    <n v="342.34200000000004"/>
    <n v="342.34200000000004"/>
    <n v="300"/>
    <n v="6"/>
    <n v="270"/>
    <n v="0.72926830080485927"/>
    <n v="152"/>
    <n v="67"/>
    <n v="23.497"/>
  </r>
  <r>
    <d v="2013-08-18T00:00:00"/>
    <n v="1"/>
    <n v="0.3"/>
    <x v="963"/>
    <n v="4.8"/>
    <n v="143.20833333333334"/>
    <n v="387.5"/>
    <n v="347.137"/>
    <n v="347.137"/>
    <n v="300"/>
    <n v="2"/>
    <n v="90"/>
    <n v="0.57860409930018208"/>
    <n v="138"/>
    <n v="67.599999999999994"/>
    <n v="24.620999999999999"/>
  </r>
  <r>
    <d v="2013-08-19T00:00:00"/>
    <n v="0.5"/>
    <n v="0.3"/>
    <x v="964"/>
    <n v="4.8"/>
    <n v="126.66666666666667"/>
    <n v="486.66666666666669"/>
    <n v="343.52"/>
    <n v="343.52"/>
    <n v="300"/>
    <n v="8"/>
    <n v="360"/>
    <n v="0.61185732008025373"/>
    <n v="131"/>
    <n v="66.900000000000006"/>
    <n v="21.818999999999999"/>
  </r>
  <r>
    <d v="2013-08-20T00:00:00"/>
    <n v="0.4"/>
    <n v="0.3"/>
    <x v="965"/>
    <n v="4.8"/>
    <n v="125.25"/>
    <n v="401.08333333333331"/>
    <n v="360.72"/>
    <n v="360.72"/>
    <n v="300"/>
    <n v="3"/>
    <n v="135"/>
    <n v="0.57279972689434222"/>
    <n v="152"/>
    <n v="66"/>
    <n v="20.8"/>
  </r>
  <r>
    <d v="2013-08-21T00:00:00"/>
    <n v="0.6"/>
    <n v="0.3"/>
    <x v="966"/>
    <n v="4.8"/>
    <n v="118.29166666666667"/>
    <n v="467.95833333333331"/>
    <n v="332.16300000000001"/>
    <n v="332.16300000000001"/>
    <n v="300"/>
    <n v="12"/>
    <n v="540"/>
    <n v="0.70848072800915274"/>
    <n v="152"/>
    <n v="66.2"/>
    <n v="20.548999999999999"/>
  </r>
  <r>
    <d v="2013-08-22T00:00:00"/>
    <n v="0.4"/>
    <n v="0.3"/>
    <x v="967"/>
    <n v="4.8"/>
    <n v="117.04166666666667"/>
    <n v="524.5"/>
    <n v="317.41699999999997"/>
    <n v="317.41699999999997"/>
    <n v="300"/>
    <n v="14"/>
    <n v="630"/>
    <n v="0.58427303344741544"/>
    <n v="147"/>
    <n v="66.8"/>
    <n v="22.568999999999999"/>
  </r>
  <r>
    <d v="2013-08-23T00:00:00"/>
    <n v="0.3"/>
    <n v="0.3"/>
    <x v="968"/>
    <n v="4.8"/>
    <n v="126.875"/>
    <n v="506.91666666666669"/>
    <n v="307.54500000000002"/>
    <n v="307.54500000000002"/>
    <n v="300"/>
    <n v="15"/>
    <n v="675"/>
    <n v="0.6371512575728453"/>
    <n v="140"/>
    <n v="67"/>
    <n v="23.408000000000001"/>
  </r>
  <r>
    <d v="2013-08-24T00:00:00"/>
    <n v="0.6"/>
    <n v="0.3"/>
    <x v="969"/>
    <n v="4.8"/>
    <n v="130.25"/>
    <n v="376.04166666666669"/>
    <n v="281.33999999999997"/>
    <n v="281.33999999999997"/>
    <n v="300"/>
    <n v="15"/>
    <n v="675"/>
    <n v="0.4495200508995012"/>
    <n v="108"/>
    <n v="65.3"/>
    <n v="18.911999999999999"/>
  </r>
  <r>
    <d v="2013-08-25T00:00:00"/>
    <n v="0.7"/>
    <n v="0.3"/>
    <x v="970"/>
    <n v="4.8"/>
    <n v="135.75"/>
    <n v="337.54166666666669"/>
    <n v="283.44600000000003"/>
    <n v="283.44600000000003"/>
    <n v="300"/>
    <n v="5"/>
    <n v="225"/>
    <n v="1.0489540614122757"/>
    <n v="116"/>
    <n v="65.5"/>
    <n v="17.558"/>
  </r>
  <r>
    <d v="2013-08-26T00:00:00"/>
    <n v="0.5"/>
    <n v="0.3"/>
    <x v="971"/>
    <n v="4.8"/>
    <n v="130.08333333333334"/>
    <n v="470.41666666666669"/>
    <n v="355.90800000000007"/>
    <n v="355.90800000000007"/>
    <n v="300"/>
    <n v="7"/>
    <n v="315"/>
    <n v="0.84270557874279162"/>
    <n v="157"/>
    <n v="65.7"/>
    <n v="17.254999999999999"/>
  </r>
  <r>
    <d v="2013-08-27T00:00:00"/>
    <n v="0.3"/>
    <n v="0.3"/>
    <x v="972"/>
    <n v="4.8"/>
    <n v="130.45833333333334"/>
    <n v="477.25"/>
    <n v="346.91480000000007"/>
    <n v="346.91480000000007"/>
    <n v="300"/>
    <n v="6"/>
    <n v="270"/>
    <n v="0.67976519967152293"/>
    <n v="164"/>
    <n v="66"/>
    <n v="17.247"/>
  </r>
  <r>
    <d v="2013-08-28T00:00:00"/>
    <n v="0.6"/>
    <n v="0.3"/>
    <x v="973"/>
    <n v="4.8"/>
    <n v="128.20833333333334"/>
    <n v="371.91666666666669"/>
    <n v="369.24000000000007"/>
    <n v="369.24000000000007"/>
    <n v="300"/>
    <n v="2"/>
    <n v="90"/>
    <n v="0.64045732971031188"/>
    <n v="174"/>
    <n v="65.900000000000006"/>
    <n v="18.940999999999999"/>
  </r>
  <r>
    <d v="2013-08-29T00:00:00"/>
    <n v="0.7"/>
    <n v="0.3"/>
    <x v="974"/>
    <n v="4.8"/>
    <n v="135.75"/>
    <n v="451"/>
    <n v="321.23879999999997"/>
    <n v="321.23879999999997"/>
    <n v="300"/>
    <n v="6"/>
    <n v="270"/>
    <n v="0.70568443421285643"/>
    <n v="113"/>
    <n v="64.599999999999994"/>
    <n v="19.861000000000001"/>
  </r>
  <r>
    <d v="2013-08-30T00:00:00"/>
    <n v="0.3"/>
    <n v="0.3"/>
    <x v="975"/>
    <n v="4.8"/>
    <n v="137.16666666666666"/>
    <n v="416.33333333333331"/>
    <n v="339.07600000000002"/>
    <n v="339.07600000000002"/>
    <n v="300"/>
    <n v="6"/>
    <n v="270"/>
    <n v="0.79708314918871148"/>
    <n v="158"/>
    <n v="66.8"/>
    <n v="20.908000000000001"/>
  </r>
  <r>
    <d v="2013-08-31T00:00:00"/>
    <n v="1.6"/>
    <n v="0.3"/>
    <x v="976"/>
    <n v="4.8"/>
    <n v="136.95833333333334"/>
    <n v="378.33333333333331"/>
    <n v="351.709"/>
    <n v="351.709"/>
    <n v="300"/>
    <n v="11"/>
    <n v="495"/>
    <n v="0.712224416837416"/>
    <n v="163"/>
    <n v="66.8"/>
    <n v="21.036000000000001"/>
  </r>
  <r>
    <d v="2013-09-01T00:00:00"/>
    <n v="1"/>
    <n v="0.3"/>
    <x v="977"/>
    <n v="4.8"/>
    <n v="135.875"/>
    <n v="368.125"/>
    <n v="368.49299999999999"/>
    <n v="368.49299999999999"/>
    <n v="300"/>
    <n v="9"/>
    <n v="405"/>
    <n v="0.62433527839259539"/>
    <n v="254"/>
    <n v="65.7"/>
    <n v="19.585999999999999"/>
  </r>
  <r>
    <d v="2013-09-02T00:00:00"/>
    <n v="0.6"/>
    <n v="0.3"/>
    <x v="978"/>
    <n v="4.8"/>
    <n v="137.16666666666666"/>
    <n v="395.08333333333331"/>
    <n v="335.78399999999993"/>
    <n v="335.78399999999993"/>
    <n v="300"/>
    <n v="8"/>
    <n v="360"/>
    <n v="0.66555978587581943"/>
    <n v="140"/>
    <n v="65.2"/>
    <n v="18.832000000000001"/>
  </r>
  <r>
    <d v="2013-09-03T00:00:00"/>
    <n v="0.2"/>
    <n v="0.3"/>
    <x v="979"/>
    <n v="4.8"/>
    <n v="130.58333333333334"/>
    <n v="396.20833333333331"/>
    <n v="169.23600000000002"/>
    <n v="169.23600000000002"/>
    <n v="300"/>
    <n v="9"/>
    <n v="405"/>
    <n v="1.3165134009274542"/>
    <n v="64"/>
    <n v="58.8"/>
    <n v="20.838999999999999"/>
  </r>
  <r>
    <d v="2013-09-04T00:00:00"/>
    <n v="1"/>
    <n v="0.3"/>
    <x v="980"/>
    <n v="4.8"/>
    <n v="136.20833333333334"/>
    <n v="391.70833333333331"/>
    <n v="421.37410000000011"/>
    <n v="421.37410000000011"/>
    <n v="300"/>
    <n v="2"/>
    <n v="90"/>
    <n v="0.76306413301662723"/>
    <n v="168"/>
    <n v="67.5"/>
    <n v="23.338000000000001"/>
  </r>
  <r>
    <d v="2013-09-05T00:00:00"/>
    <n v="0.9"/>
    <n v="0.3"/>
    <x v="981"/>
    <n v="4.8"/>
    <n v="138.29166666666666"/>
    <n v="463.04166666666669"/>
    <n v="361.77100000000002"/>
    <n v="361.77100000000002"/>
    <n v="300"/>
    <n v="3"/>
    <n v="135"/>
    <n v="0.69262782401902501"/>
    <n v="168"/>
    <n v="67.2"/>
    <n v="23.821999999999999"/>
  </r>
  <r>
    <d v="2013-09-06T00:00:00"/>
    <n v="1.9"/>
    <n v="0.3"/>
    <x v="982"/>
    <n v="4.8"/>
    <n v="136.08333333333334"/>
    <n v="379.25"/>
    <n v="355.99400000000003"/>
    <n v="355.99400000000003"/>
    <n v="300"/>
    <n v="9"/>
    <n v="405"/>
    <n v="0.59955428419372003"/>
    <n v="180"/>
    <n v="66.900000000000006"/>
    <n v="22.829000000000001"/>
  </r>
  <r>
    <d v="2013-09-07T00:00:00"/>
    <n v="1.4"/>
    <n v="0.3"/>
    <x v="983"/>
    <n v="4.8"/>
    <n v="134.45833333333334"/>
    <n v="541.16666666666663"/>
    <n v="290.43"/>
    <n v="290.43"/>
    <n v="300"/>
    <n v="8"/>
    <n v="360"/>
    <n v="0.53425165072181857"/>
    <n v="151"/>
    <n v="66.8"/>
    <n v="20.568000000000001"/>
  </r>
  <r>
    <d v="2013-09-08T00:00:00"/>
    <n v="1.2"/>
    <n v="0.3"/>
    <x v="984"/>
    <n v="4.8"/>
    <n v="144.91666666666666"/>
    <n v="382.29166666666669"/>
    <n v="302.58600000000001"/>
    <n v="302.58600000000001"/>
    <n v="300"/>
    <n v="17"/>
    <n v="765"/>
    <n v="0.77752919442043356"/>
    <n v="118"/>
    <n v="65.400000000000006"/>
    <n v="17.184000000000001"/>
  </r>
  <r>
    <d v="2013-09-09T00:00:00"/>
    <n v="0.6"/>
    <n v="0.3"/>
    <x v="985"/>
    <n v="4.8"/>
    <n v="146.625"/>
    <n v="517.125"/>
    <n v="369.495"/>
    <n v="369.495"/>
    <n v="300"/>
    <n v="7"/>
    <n v="315"/>
    <n v="0.77118861147899276"/>
    <n v="183"/>
    <n v="65.5"/>
    <n v="16.838000000000001"/>
  </r>
  <r>
    <d v="2013-09-10T00:00:00"/>
    <n v="0.5"/>
    <n v="0.3"/>
    <x v="986"/>
    <n v="4.8"/>
    <n v="134.625"/>
    <n v="420.125"/>
    <n v="361.87200000000001"/>
    <n v="361.87200000000001"/>
    <n v="300"/>
    <n v="3"/>
    <n v="135"/>
    <n v="0.64209893636431947"/>
    <n v="186"/>
    <n v="64.8"/>
    <n v="16.768999999999998"/>
  </r>
  <r>
    <d v="2013-09-11T00:00:00"/>
    <n v="0.7"/>
    <n v="0.3"/>
    <x v="987"/>
    <n v="4.8"/>
    <n v="133.79166666666666"/>
    <n v="437.04166666666669"/>
    <n v="340.36599999999999"/>
    <n v="340.36599999999999"/>
    <n v="300"/>
    <n v="7"/>
    <n v="315"/>
    <n v="0.87521957533360051"/>
    <n v="162"/>
    <n v="64.099999999999994"/>
    <n v="14.677"/>
  </r>
  <r>
    <d v="2013-09-12T00:00:00"/>
    <n v="1.1000000000000001"/>
    <n v="0.3"/>
    <x v="988"/>
    <n v="4.8"/>
    <n v="132.91666666666666"/>
    <n v="478"/>
    <n v="376.42"/>
    <n v="376.42"/>
    <n v="300"/>
    <n v="1"/>
    <n v="45"/>
    <n v="0.94706194326287185"/>
    <n v="185"/>
    <n v="64.7"/>
    <n v="14.574"/>
  </r>
  <r>
    <d v="2013-09-13T00:00:00"/>
    <n v="0.8"/>
    <n v="0.3"/>
    <x v="989"/>
    <n v="4.8"/>
    <n v="134.5"/>
    <n v="497.16666666666669"/>
    <n v="337.64879999999999"/>
    <n v="337.64879999999999"/>
    <n v="300"/>
    <n v="2"/>
    <n v="90"/>
    <n v="0.84034085799082658"/>
    <n v="178"/>
    <n v="65.400000000000006"/>
    <n v="15.670999999999999"/>
  </r>
  <r>
    <d v="2013-09-14T00:00:00"/>
    <n v="2.2000000000000002"/>
    <n v="0.3"/>
    <x v="990"/>
    <n v="4.8"/>
    <n v="134.08333333333334"/>
    <n v="492.375"/>
    <n v="321.47820000000002"/>
    <n v="321.47820000000002"/>
    <n v="300"/>
    <n v="1"/>
    <n v="45"/>
    <n v="0.83716305194979701"/>
    <n v="186"/>
    <n v="65.5"/>
    <n v="18.408000000000001"/>
  </r>
  <r>
    <d v="2013-09-15T00:00:00"/>
    <n v="2.2999999999999998"/>
    <n v="0.3"/>
    <x v="991"/>
    <n v="4.8"/>
    <n v="138.45833333333334"/>
    <n v="493.83333333333331"/>
    <n v="345.59199999999998"/>
    <n v="345.59199999999998"/>
    <n v="300"/>
    <n v="2"/>
    <n v="90"/>
    <n v="0.78995029093291202"/>
    <n v="182"/>
    <n v="64.5"/>
    <n v="15.083"/>
  </r>
  <r>
    <d v="2013-09-16T00:00:00"/>
    <n v="0.9"/>
    <n v="0.3"/>
    <x v="992"/>
    <n v="4.8"/>
    <n v="138.16666666666666"/>
    <n v="445.33333333333331"/>
    <n v="278.54399999999998"/>
    <n v="278.54399999999998"/>
    <n v="300"/>
    <n v="1"/>
    <n v="45"/>
    <n v="0.82201416645309766"/>
    <n v="183.39099999999996"/>
    <n v="64.599999999999994"/>
    <n v="13.961"/>
  </r>
  <r>
    <d v="2013-09-17T00:00:00"/>
    <n v="0.8"/>
    <n v="0.3"/>
    <x v="993"/>
    <n v="4.8"/>
    <n v="132.79166666666666"/>
    <n v="434.375"/>
    <n v="344.19599999999997"/>
    <n v="344.19599999999997"/>
    <n v="300"/>
    <n v="2"/>
    <n v="90"/>
    <n v="0.81467627482259763"/>
    <n v="181.78999999999996"/>
    <n v="64.3"/>
    <n v="13.746"/>
  </r>
  <r>
    <d v="2013-09-18T00:00:00"/>
    <n v="0.8"/>
    <n v="0.3"/>
    <x v="994"/>
    <n v="4.8"/>
    <n v="135.29166666666666"/>
    <n v="418.875"/>
    <n v="334.44099999999997"/>
    <n v="334.44099999999997"/>
    <n v="300"/>
    <n v="4"/>
    <n v="180"/>
    <n v="0.67677239324506122"/>
    <n v="179.89799999999997"/>
    <n v="64.599999999999994"/>
    <n v="15.452"/>
  </r>
  <r>
    <d v="2013-09-19T00:00:00"/>
    <n v="0.6"/>
    <n v="0.3"/>
    <x v="995"/>
    <n v="4.8"/>
    <n v="127.125"/>
    <n v="521.33333333333337"/>
    <n v="369.17099999999999"/>
    <n v="369.17099999999999"/>
    <n v="300"/>
    <n v="3"/>
    <n v="135"/>
    <n v="0.77308817384036776"/>
    <n v="177.08199999999999"/>
    <n v="65"/>
    <n v="15.897"/>
  </r>
  <r>
    <d v="2013-09-20T00:00:00"/>
    <n v="1.1000000000000001"/>
    <n v="0.3"/>
    <x v="996"/>
    <n v="4.8"/>
    <n v="124.41666666666667"/>
    <n v="471.70833333333331"/>
    <n v="337.41800000000001"/>
    <n v="337.41800000000001"/>
    <n v="300"/>
    <n v="8"/>
    <n v="360"/>
    <n v="0.96608049014334829"/>
    <n v="171.05199999999999"/>
    <n v="65.5"/>
    <n v="17.957000000000001"/>
  </r>
  <r>
    <d v="2013-09-21T00:00:00"/>
    <n v="1.2"/>
    <n v="0.3"/>
    <x v="997"/>
    <n v="4.8"/>
    <n v="124.45833333333333"/>
    <n v="431.04166666666669"/>
    <n v="328.57"/>
    <n v="328.57"/>
    <n v="300"/>
    <n v="5"/>
    <n v="225"/>
    <n v="0.79450337943690985"/>
    <n v="178.72799999999998"/>
    <n v="65.2"/>
    <n v="16.663"/>
  </r>
  <r>
    <d v="2013-09-22T00:00:00"/>
    <n v="1.1000000000000001"/>
    <n v="0.3"/>
    <x v="998"/>
    <n v="4.8"/>
    <n v="118.75"/>
    <n v="473.41666666666669"/>
    <n v="330.6"/>
    <n v="330.6"/>
    <n v="300"/>
    <n v="1"/>
    <n v="45"/>
    <n v="0.8202963145458414"/>
    <n v="178.59399999999999"/>
    <n v="66"/>
    <n v="17.21"/>
  </r>
  <r>
    <d v="2013-09-23T00:00:00"/>
    <n v="0.7"/>
    <n v="0.3"/>
    <x v="999"/>
    <n v="4.8"/>
    <n v="120.41666666666667"/>
    <n v="483.08333333333331"/>
    <n v="358.36"/>
    <n v="358.36"/>
    <n v="300"/>
    <n v="2"/>
    <n v="90"/>
    <n v="0.58645107088693238"/>
    <n v="183.30599999999995"/>
    <n v="66.2"/>
    <n v="17.933"/>
  </r>
  <r>
    <d v="2013-09-24T00:00:00"/>
    <n v="1.3"/>
    <n v="0.3"/>
    <x v="1000"/>
    <n v="4.8"/>
    <n v="120.08333333333333"/>
    <n v="431.54166666666669"/>
    <n v="293.964"/>
    <n v="293.964"/>
    <n v="300"/>
    <n v="2"/>
    <n v="90"/>
    <n v="0.60689632394226645"/>
    <n v="181.66199999999998"/>
    <n v="65.900000000000006"/>
    <n v="18.373000000000001"/>
  </r>
  <r>
    <d v="2013-09-25T00:00:00"/>
    <n v="0.4"/>
    <n v="0.3"/>
    <x v="1001"/>
    <n v="4.8"/>
    <n v="121.79166666666667"/>
    <n v="500.20833333333331"/>
    <n v="315.68400000000003"/>
    <n v="315.68400000000003"/>
    <n v="300"/>
    <n v="11"/>
    <n v="495"/>
    <n v="0.59153396588032092"/>
    <n v="169.05199999999999"/>
    <n v="66.099999999999994"/>
    <n v="18.878"/>
  </r>
  <r>
    <d v="2013-09-26T00:00:00"/>
    <n v="0.8"/>
    <n v="0.3"/>
    <x v="1002"/>
    <n v="4.8"/>
    <n v="119.5"/>
    <n v="511.25"/>
    <n v="321.21600000000001"/>
    <n v="321.21600000000001"/>
    <n v="300"/>
    <n v="7"/>
    <n v="315"/>
    <n v="0.56763397717022801"/>
    <n v="128.60399999999998"/>
    <n v="64.3"/>
    <n v="18.754000000000001"/>
  </r>
  <r>
    <d v="2013-09-27T00:00:00"/>
    <n v="1.1000000000000001"/>
    <n v="0.3"/>
    <x v="1003"/>
    <n v="4.8"/>
    <n v="113.16666666666667"/>
    <n v="456.29166666666669"/>
    <n v="59.75200000000001"/>
    <n v="59.75200000000001"/>
    <n v="300"/>
    <n v="16"/>
    <n v="720"/>
    <m/>
    <n v="0"/>
    <n v="46.9"/>
    <n v="20.417999999999999"/>
  </r>
  <r>
    <d v="2013-09-28T00:00:00"/>
    <n v="0.8"/>
    <n v="0.3"/>
    <x v="1004"/>
    <n v="4.8"/>
    <n v="118.04166666666667"/>
    <n v="395.875"/>
    <n v="263.46899999999999"/>
    <n v="263.46899999999999"/>
    <n v="300"/>
    <n v="14"/>
    <n v="630"/>
    <m/>
    <n v="107.251"/>
    <n v="54.3"/>
    <n v="18.588000000000001"/>
  </r>
  <r>
    <d v="2013-09-29T00:00:00"/>
    <n v="1.7"/>
    <n v="0.3"/>
    <x v="1005"/>
    <n v="4.8"/>
    <n v="125.04166666666667"/>
    <n v="515.375"/>
    <n v="480.16"/>
    <n v="480.16"/>
    <n v="300"/>
    <n v="5"/>
    <n v="225"/>
    <n v="0.7262781659315598"/>
    <n v="179.339"/>
    <n v="65.900000000000006"/>
    <n v="17.013999999999999"/>
  </r>
  <r>
    <d v="2013-09-30T00:00:00"/>
    <n v="1.4"/>
    <n v="0.3"/>
    <x v="1006"/>
    <n v="4.8"/>
    <n v="123.45833333333333"/>
    <n v="553.95833333333337"/>
    <n v="364.44900000000001"/>
    <n v="364.44900000000001"/>
    <n v="300"/>
    <n v="8"/>
    <n v="360"/>
    <n v="0.65524812153113976"/>
    <n v="146.66199999999998"/>
    <n v="65.599999999999994"/>
    <n v="17.821999999999999"/>
  </r>
  <r>
    <d v="2013-10-01T00:00:00"/>
    <n v="0.8"/>
    <n v="0.3"/>
    <x v="1007"/>
    <n v="4.8"/>
    <n v="129.54166666666666"/>
    <n v="549.5"/>
    <n v="164.77699999999999"/>
    <n v="164.77699999999999"/>
    <n v="300"/>
    <n v="21"/>
    <n v="945"/>
    <n v="0.44964344679804696"/>
    <n v="28.466999999999995"/>
    <n v="56.7"/>
    <n v="18.535"/>
  </r>
  <r>
    <d v="2013-10-02T00:00:00"/>
    <n v="0.6"/>
    <n v="0.3"/>
    <x v="1008"/>
    <n v="4.8"/>
    <n v="148.66666666666666"/>
    <n v="457.66666666666669"/>
    <n v="253.32799999999997"/>
    <n v="253.32799999999997"/>
    <n v="300"/>
    <n v="13"/>
    <n v="585"/>
    <n v="0.12886207210211942"/>
    <n v="98.942999999999984"/>
    <n v="62.9"/>
    <n v="18.934999999999999"/>
  </r>
  <r>
    <d v="2013-10-03T00:00:00"/>
    <n v="0.5"/>
    <n v="0.3"/>
    <x v="1009"/>
    <n v="4.8"/>
    <n v="121.91666666666667"/>
    <n v="428.375"/>
    <n v="321.86"/>
    <n v="321.86"/>
    <n v="300"/>
    <n v="12"/>
    <n v="540"/>
    <n v="0.76043861635001075"/>
    <n v="172.26900000000001"/>
    <n v="69.099999999999994"/>
    <n v="20.318000000000001"/>
  </r>
  <r>
    <d v="2013-10-04T00:00:00"/>
    <n v="1"/>
    <n v="0.3"/>
    <x v="1010"/>
    <n v="4.8"/>
    <n v="122"/>
    <n v="468.79166666666669"/>
    <n v="357.21600000000001"/>
    <n v="357.21600000000001"/>
    <n v="300"/>
    <n v="7"/>
    <n v="315"/>
    <n v="0.83052515432558971"/>
    <n v="167.66499999999999"/>
    <n v="68.7"/>
    <n v="18.064"/>
  </r>
  <r>
    <d v="2013-10-05T00:00:00"/>
    <n v="2.1"/>
    <n v="0.3"/>
    <x v="1011"/>
    <n v="4.8"/>
    <n v="122.66666666666667"/>
    <n v="420.375"/>
    <n v="300.28800000000001"/>
    <n v="300.28800000000001"/>
    <n v="300"/>
    <n v="6"/>
    <n v="270"/>
    <n v="0.78018767207956397"/>
    <n v="177.97"/>
    <n v="67.099999999999994"/>
    <n v="16.852"/>
  </r>
  <r>
    <d v="2013-10-06T00:00:00"/>
    <n v="2.7"/>
    <n v="0.3"/>
    <x v="1012"/>
    <n v="4.8"/>
    <n v="120.79166666666667"/>
    <n v="503.33333333333331"/>
    <n v="289.89999999999998"/>
    <n v="289.89999999999998"/>
    <n v="300"/>
    <n v="2"/>
    <n v="90"/>
    <n v="0.89240660100547597"/>
    <n v="160.52099999999999"/>
    <n v="65.2"/>
    <n v="16.013999999999999"/>
  </r>
  <r>
    <d v="2013-10-07T00:00:00"/>
    <n v="0.7"/>
    <n v="0.3"/>
    <x v="1013"/>
    <n v="4.8"/>
    <n v="122.66666666666667"/>
    <n v="623.33333333333337"/>
    <n v="270.84800000000001"/>
    <n v="270.84800000000001"/>
    <n v="300"/>
    <n v="6"/>
    <n v="270"/>
    <n v="0.78091092025830888"/>
    <n v="152.066"/>
    <n v="65.099999999999994"/>
    <n v="14.942"/>
  </r>
  <r>
    <d v="2013-10-08T00:00:00"/>
    <n v="0.9"/>
    <n v="0.3"/>
    <x v="1014"/>
    <n v="4.8"/>
    <n v="127.33333333333333"/>
    <n v="529.125"/>
    <n v="238.36799999999999"/>
    <n v="238.36799999999999"/>
    <n v="300"/>
    <n v="6"/>
    <n v="270"/>
    <n v="0.83743692625691524"/>
    <n v="164.49"/>
    <n v="66"/>
    <n v="16.065999999999999"/>
  </r>
  <r>
    <d v="2013-10-09T00:00:00"/>
    <n v="0.9"/>
    <n v="0.3"/>
    <x v="1015"/>
    <n v="4.8"/>
    <n v="124.20833333333333"/>
    <n v="561.625"/>
    <n v="232.518"/>
    <n v="232.518"/>
    <n v="300"/>
    <n v="6"/>
    <n v="270"/>
    <n v="1.3175087108013936"/>
    <n v="151.536"/>
    <n v="65.400000000000006"/>
    <n v="15.112"/>
  </r>
  <r>
    <d v="2013-10-10T00:00:00"/>
    <n v="1.6"/>
    <n v="0.3"/>
    <x v="1016"/>
    <n v="4.8"/>
    <n v="122"/>
    <n v="442.58333333333331"/>
    <n v="257.66399999999999"/>
    <n v="257.66399999999999"/>
    <n v="300"/>
    <n v="11"/>
    <n v="495"/>
    <n v="1.7923224827772786"/>
    <n v="103.497"/>
    <n v="52.3"/>
    <n v="9.6010000000000009"/>
  </r>
  <r>
    <d v="2013-10-11T00:00:00"/>
    <n v="1.7"/>
    <n v="0.3"/>
    <x v="1017"/>
    <n v="4.8"/>
    <n v="130.20833333333334"/>
    <n v="445.375"/>
    <n v="209.375"/>
    <n v="209.375"/>
    <n v="300"/>
    <n v="5"/>
    <n v="225"/>
    <n v="2.7688252428259741"/>
    <n v="90.290999999999997"/>
    <n v="63.8"/>
    <n v="8.6959999999999997"/>
  </r>
  <r>
    <d v="2013-10-12T00:00:00"/>
    <n v="0.8"/>
    <n v="0.3"/>
    <x v="1018"/>
    <n v="4.8"/>
    <n v="130.33333333333334"/>
    <n v="497.04166666666669"/>
    <n v="297.16000000000003"/>
    <n v="297.16000000000003"/>
    <n v="300"/>
    <n v="7"/>
    <n v="315"/>
    <n v="2.6775912254373684"/>
    <n v="99.287000000000006"/>
    <n v="64"/>
    <n v="8.5310000000000006"/>
  </r>
  <r>
    <d v="2013-10-13T00:00:00"/>
    <n v="1.2"/>
    <n v="0.3"/>
    <x v="1019"/>
    <n v="4.8"/>
    <n v="132.70833333333334"/>
    <n v="472.41666666666669"/>
    <n v="398.125"/>
    <n v="398.125"/>
    <n v="300"/>
    <n v="15"/>
    <n v="675"/>
    <n v="0.636900547026371"/>
    <n v="128.51299999999998"/>
    <n v="65.7"/>
    <n v="11.414999999999999"/>
  </r>
  <r>
    <d v="2013-10-14T00:00:00"/>
    <n v="1.2"/>
    <n v="0.3"/>
    <x v="1020"/>
    <n v="4.8"/>
    <n v="131.83333333333334"/>
    <n v="425.5"/>
    <n v="363.86"/>
    <n v="363.86"/>
    <n v="300"/>
    <n v="12"/>
    <n v="540"/>
    <n v="0.79733203235930183"/>
    <n v="137.333"/>
    <n v="65.5"/>
    <n v="13.1"/>
  </r>
  <r>
    <d v="2013-10-15T00:00:00"/>
    <n v="2.1"/>
    <n v="0.3"/>
    <x v="1021"/>
    <n v="4.8"/>
    <n v="129"/>
    <n v="577"/>
    <n v="306.50400000000002"/>
    <n v="306.50400000000002"/>
    <n v="300"/>
    <n v="5"/>
    <n v="225"/>
    <n v="0.97654954704017616"/>
    <n v="150.786"/>
    <n v="64.3"/>
    <n v="12.981"/>
  </r>
  <r>
    <d v="2013-10-16T00:00:00"/>
    <n v="1.3"/>
    <n v="0.3"/>
    <x v="1022"/>
    <n v="4.8"/>
    <n v="138.70833333333334"/>
    <n v="556.375"/>
    <n v="219.714"/>
    <n v="219.714"/>
    <n v="300"/>
    <n v="7"/>
    <n v="315"/>
    <n v="1.9984378623122081"/>
    <n v="81.938999999999993"/>
    <n v="67.3"/>
    <n v="15.590999999999999"/>
  </r>
  <r>
    <d v="2013-10-17T00:00:00"/>
    <n v="0.8"/>
    <n v="0.3"/>
    <x v="1023"/>
    <n v="4.8"/>
    <n v="138.58333333333334"/>
    <n v="572.58333333333337"/>
    <n v="329.27400000000006"/>
    <n v="329.27400000000006"/>
    <n v="300"/>
    <n v="10"/>
    <n v="450"/>
    <n v="0.9471595237140682"/>
    <n v="99.771999999999991"/>
    <n v="64.5"/>
    <n v="14.577"/>
  </r>
  <r>
    <d v="2013-10-18T00:00:00"/>
    <n v="0.7"/>
    <n v="0.3"/>
    <x v="1024"/>
    <n v="4.8"/>
    <n v="137.95833333333334"/>
    <n v="588.83333333333337"/>
    <n v="228.459"/>
    <n v="228.459"/>
    <n v="300"/>
    <n v="13"/>
    <m/>
    <n v="0.46601663320906228"/>
    <n v="69.739999999999995"/>
    <n v="63.3"/>
    <n v="13.186999999999999"/>
  </r>
  <r>
    <d v="2013-10-19T00:00:00"/>
    <m/>
    <n v="0.3"/>
    <x v="813"/>
    <n v="4.8"/>
    <n v="138.125"/>
    <n v="571.16666666666663"/>
    <n v="275.14499999999998"/>
    <n v="275.14499999999998"/>
    <n v="300"/>
    <n v="2"/>
    <m/>
    <n v="0.59439371840722466"/>
    <n v="100.102"/>
    <n v="65"/>
    <n v="18.181999999999999"/>
  </r>
  <r>
    <d v="2013-10-20T00:00:00"/>
    <m/>
    <n v="0.3"/>
    <x v="813"/>
    <n v="4.8"/>
    <n v="140.45833333333334"/>
    <n v="680"/>
    <n v="262.93799999999999"/>
    <n v="262.93799999999999"/>
    <n v="300"/>
    <n v="7"/>
    <m/>
    <n v="0.7879081737314213"/>
    <n v="107.246"/>
    <n v="64.599999999999994"/>
    <n v="14.736000000000001"/>
  </r>
  <r>
    <d v="2013-10-21T00:00:00"/>
    <n v="0.7"/>
    <n v="0.3"/>
    <x v="1025"/>
    <n v="4.8"/>
    <n v="135.54166666666666"/>
    <n v="653.5"/>
    <n v="240.72199999999998"/>
    <n v="240.72199999999998"/>
    <n v="300"/>
    <n v="9"/>
    <m/>
    <n v="1.0560708662910907"/>
    <n v="105.43799999999999"/>
    <n v="65.099999999999994"/>
    <n v="17.774000000000001"/>
  </r>
  <r>
    <d v="2013-10-22T00:00:00"/>
    <n v="0.6"/>
    <n v="0.3"/>
    <x v="1026"/>
    <n v="4.8"/>
    <n v="129.04166666666666"/>
    <n v="630.29166666666663"/>
    <n v="284.92399999999998"/>
    <n v="284.92399999999998"/>
    <n v="300"/>
    <n v="10"/>
    <m/>
    <n v="1.1055971912767539"/>
    <n v="118.48799999999999"/>
    <n v="65.599999999999994"/>
    <n v="22.966999999999999"/>
  </r>
  <r>
    <d v="2013-10-23T00:00:00"/>
    <n v="1.3"/>
    <n v="0.3"/>
    <x v="1027"/>
    <n v="4.8"/>
    <n v="132.79166666666666"/>
    <n v="649.625"/>
    <n v="200.78100000000001"/>
    <n v="200.78100000000001"/>
    <n v="300"/>
    <n v="15"/>
    <m/>
    <n v="1.1235077734591896"/>
    <n v="57.631999999999991"/>
    <n v="63.6"/>
    <n v="16.265999999999998"/>
  </r>
  <r>
    <d v="2013-10-24T00:00:00"/>
    <n v="0.4"/>
    <n v="0.3"/>
    <x v="1028"/>
    <n v="4.8"/>
    <n v="128.16666666666666"/>
    <n v="485.20833333333331"/>
    <n v="190.71199999999999"/>
    <n v="190.71199999999999"/>
    <n v="300"/>
    <n v="19"/>
    <m/>
    <n v="1.1048677315487088"/>
    <n v="31.678000000000001"/>
    <n v="61.1"/>
    <n v="15.167"/>
  </r>
  <r>
    <d v="2013-10-25T00:00:00"/>
    <n v="0.3"/>
    <n v="0.3"/>
    <x v="1029"/>
    <n v="4.8"/>
    <n v="124.83333333333333"/>
    <n v="696.16666666666663"/>
    <n v="113.84799999999998"/>
    <n v="113.84799999999998"/>
    <n v="300"/>
    <n v="15"/>
    <m/>
    <m/>
    <n v="30.944000000000003"/>
    <n v="51.4"/>
    <n v="19.696000000000002"/>
  </r>
  <r>
    <d v="2013-10-26T00:00:00"/>
    <n v="0.3"/>
    <n v="0.3"/>
    <x v="1030"/>
    <n v="4.8"/>
    <n v="118.54166666666667"/>
    <n v="592.75"/>
    <n v="51.21"/>
    <n v="51.21"/>
    <n v="300"/>
    <n v="21"/>
    <m/>
    <m/>
    <n v="0"/>
    <n v="22.7"/>
    <n v="19.969000000000001"/>
  </r>
  <r>
    <d v="2013-10-27T00:00:00"/>
    <n v="0.2"/>
    <n v="0.3"/>
    <x v="1031"/>
    <n v="4.8"/>
    <n v="119.75"/>
    <n v="536.29166666666663"/>
    <n v="31.614000000000001"/>
    <n v="31.614000000000001"/>
    <n v="300"/>
    <n v="23"/>
    <m/>
    <m/>
    <n v="0"/>
    <n v="20"/>
    <n v="17.805"/>
  </r>
  <r>
    <d v="2013-10-28T00:00:00"/>
    <n v="0.1"/>
    <n v="0.3"/>
    <x v="1032"/>
    <n v="4.8"/>
    <n v="113.625"/>
    <n v="468.41666666666669"/>
    <n v="10.907999999999999"/>
    <n v="10.907999999999999"/>
    <n v="300"/>
    <n v="22"/>
    <m/>
    <m/>
    <n v="0"/>
    <n v="18.8"/>
    <n v="18.548999999999999"/>
  </r>
  <r>
    <d v="2013-10-29T00:00:00"/>
    <n v="0.1"/>
    <n v="0.3"/>
    <x v="1033"/>
    <n v="4.8"/>
    <n v="111.66666666666667"/>
    <n v="362.54166666666669"/>
    <n v="10.72"/>
    <n v="10.72"/>
    <n v="300"/>
    <n v="22"/>
    <m/>
    <m/>
    <n v="0"/>
    <n v="13.9"/>
    <n v="12.571999999999999"/>
  </r>
  <r>
    <d v="2013-10-30T00:00:00"/>
    <n v="0.2"/>
    <n v="0.3"/>
    <x v="1034"/>
    <n v="4.8"/>
    <n v="107.16666666666667"/>
    <n v="319.20833333333331"/>
    <n v="5.6584000000000012"/>
    <n v="5.6584000000000012"/>
    <n v="300"/>
    <n v="16"/>
    <m/>
    <m/>
    <n v="0"/>
    <n v="11.9"/>
    <n v="10.871"/>
  </r>
  <r>
    <d v="2013-10-31T00:00:00"/>
    <n v="0.2"/>
    <n v="0.3"/>
    <x v="1035"/>
    <n v="4.8"/>
    <n v="113.29166666666667"/>
    <n v="398.79166666666669"/>
    <n v="16.857800000000005"/>
    <n v="16.857800000000005"/>
    <n v="300"/>
    <n v="16"/>
    <m/>
    <m/>
    <n v="0"/>
    <n v="11.6"/>
    <n v="11.504"/>
  </r>
  <r>
    <d v="2013-11-01T00:00:00"/>
    <n v="0.1"/>
    <n v="0.3"/>
    <x v="1036"/>
    <n v="4.8"/>
    <n v="116.375"/>
    <n v="480.875"/>
    <n v="27.93"/>
    <n v="27.93"/>
    <n v="300"/>
    <n v="14"/>
    <m/>
    <m/>
    <n v="0"/>
    <n v="13.9"/>
    <n v="15.087999999999999"/>
  </r>
  <r>
    <d v="2013-11-02T00:00:00"/>
    <n v="0.4"/>
    <n v="0.3"/>
    <x v="1037"/>
    <n v="4.8"/>
    <n v="123"/>
    <n v="300.41666666666669"/>
    <n v="82.656000000000006"/>
    <n v="82.656000000000006"/>
    <n v="300"/>
    <n v="12"/>
    <m/>
    <m/>
    <n v="0"/>
    <n v="16.2"/>
    <n v="15.667"/>
  </r>
  <r>
    <d v="2013-11-03T00:00:00"/>
    <n v="0.2"/>
    <n v="0.3"/>
    <x v="1038"/>
    <n v="4.8"/>
    <n v="119.83333333333333"/>
    <n v="283.70833333333331"/>
    <n v="43.14"/>
    <n v="43.14"/>
    <n v="300"/>
    <n v="17"/>
    <m/>
    <m/>
    <n v="0"/>
    <n v="12.3"/>
    <n v="10.301"/>
  </r>
  <r>
    <d v="2013-11-04T00:00:00"/>
    <n v="0.2"/>
    <n v="0.3"/>
    <x v="1039"/>
    <n v="4.8"/>
    <n v="117.91666666666667"/>
    <n v="357.83333333333331"/>
    <n v="19.244"/>
    <n v="19.244"/>
    <n v="300"/>
    <n v="17"/>
    <m/>
    <m/>
    <n v="0"/>
    <n v="9.9"/>
    <n v="9.8819999999999997"/>
  </r>
  <r>
    <d v="2013-11-05T00:00:00"/>
    <n v="0.2"/>
    <n v="0.3"/>
    <x v="1040"/>
    <n v="4.8"/>
    <n v="119.25"/>
    <n v="353.875"/>
    <n v="32.054400000000001"/>
    <n v="32.054400000000001"/>
    <n v="300"/>
    <n v="19"/>
    <m/>
    <m/>
    <n v="0"/>
    <n v="9.1"/>
    <n v="8.6430000000000007"/>
  </r>
  <r>
    <d v="2013-11-06T00:00:00"/>
    <n v="0.2"/>
    <n v="0.3"/>
    <x v="1041"/>
    <n v="4.8"/>
    <n v="125.33333333333333"/>
    <n v="399.08333333333331"/>
    <n v="51.136000000000003"/>
    <n v="51.136000000000003"/>
    <n v="300"/>
    <n v="16"/>
    <m/>
    <m/>
    <n v="0"/>
    <n v="12.1"/>
    <n v="11.483000000000001"/>
  </r>
  <r>
    <d v="2013-11-07T00:00:00"/>
    <n v="0.2"/>
    <n v="0.3"/>
    <x v="1042"/>
    <n v="4.8"/>
    <n v="127.41666666666667"/>
    <n v="382.45833333333331"/>
    <n v="91.74"/>
    <n v="91.74"/>
    <n v="300"/>
    <n v="16"/>
    <m/>
    <n v="2.449601500234412"/>
    <n v="21.33"/>
    <n v="59"/>
    <n v="12.589"/>
  </r>
  <r>
    <d v="2013-11-08T00:00:00"/>
    <n v="1"/>
    <n v="0.3"/>
    <x v="1043"/>
    <n v="4.8"/>
    <n v="134.45833333333334"/>
    <n v="394.75"/>
    <n v="445.32600000000002"/>
    <n v="445.32600000000002"/>
    <n v="300"/>
    <n v="14"/>
    <m/>
    <n v="2.9345726553561104"/>
    <n v="81.280999999999992"/>
    <n v="63.4"/>
    <n v="12.949"/>
  </r>
  <r>
    <d v="2013-11-09T00:00:00"/>
    <n v="1"/>
    <n v="0.3"/>
    <x v="1044"/>
    <n v="4.8"/>
    <n v="138.54166666666666"/>
    <n v="413.83333333333331"/>
    <n v="485.45"/>
    <n v="485.45"/>
    <n v="300"/>
    <n v="17"/>
    <m/>
    <n v="4.4039889933996372"/>
    <n v="111.20599999999999"/>
    <n v="63.6"/>
    <n v="10.73"/>
  </r>
  <r>
    <d v="2013-11-10T00:00:00"/>
    <n v="0.8"/>
    <n v="0.3"/>
    <x v="1045"/>
    <n v="4.8"/>
    <n v="142.83333333333334"/>
    <n v="637.16666666666663"/>
    <n v="377.08"/>
    <n v="377.08"/>
    <n v="300"/>
    <n v="13"/>
    <m/>
    <n v="0.91343873517786567"/>
    <n v="126.5"/>
    <n v="61.9"/>
    <n v="7.7279999999999998"/>
  </r>
  <r>
    <d v="2013-11-11T00:00:00"/>
    <n v="1.1000000000000001"/>
    <n v="0.3"/>
    <x v="1046"/>
    <n v="4.8"/>
    <n v="141.54166666666666"/>
    <n v="619.08333333333337"/>
    <n v="421.22799999999995"/>
    <n v="421.22799999999995"/>
    <n v="300"/>
    <n v="12"/>
    <m/>
    <n v="1.1102204408817637"/>
    <n v="112.27499999999999"/>
    <n v="62.4"/>
    <n v="6.3239999999999998"/>
  </r>
  <r>
    <d v="2013-11-12T00:00:00"/>
    <n v="0.6"/>
    <n v="0.3"/>
    <x v="1047"/>
    <n v="4.8"/>
    <n v="146.5"/>
    <n v="697.33333333333337"/>
    <n v="376.21199999999999"/>
    <n v="376.21199999999999"/>
    <n v="300"/>
    <n v="11"/>
    <m/>
    <n v="1.571302428256071"/>
    <n v="113.24999999999999"/>
    <n v="63.2"/>
    <n v="5.2850000000000001"/>
  </r>
  <r>
    <d v="2013-11-13T00:00:00"/>
    <n v="0.8"/>
    <n v="0.3"/>
    <x v="1048"/>
    <n v="4.8"/>
    <n v="137.66666666666666"/>
    <n v="627.95833333333337"/>
    <n v="518.72799999999995"/>
    <n v="518.72799999999995"/>
    <n v="300"/>
    <n v="12"/>
    <m/>
    <n v="1.7316638695050495"/>
    <n v="135.852"/>
    <n v="62.6"/>
    <n v="6.681"/>
  </r>
  <r>
    <d v="2013-11-14T00:00:00"/>
    <n v="0.5"/>
    <n v="0.3"/>
    <x v="1049"/>
    <n v="4.8"/>
    <n v="138"/>
    <n v="705.16666666666663"/>
    <n v="414"/>
    <n v="414"/>
    <n v="300"/>
    <n v="3"/>
    <m/>
    <n v="1.1518499085326945"/>
    <n v="141.03399999999999"/>
    <n v="62.2"/>
    <n v="5.9720000000000004"/>
  </r>
  <r>
    <d v="2013-11-15T00:00:00"/>
    <n v="0.2"/>
    <n v="0.3"/>
    <x v="1050"/>
    <n v="4.8"/>
    <n v="140.16666666666666"/>
    <n v="581.83333333333337"/>
    <n v="427.22799999999995"/>
    <n v="427.22799999999995"/>
    <n v="300"/>
    <n v="3"/>
    <n v="900"/>
    <n v="1.2854000549903768"/>
    <n v="145.47999999999999"/>
    <n v="63"/>
    <n v="5.5039999999999996"/>
  </r>
  <r>
    <d v="2013-11-16T00:00:00"/>
    <n v="0.9"/>
    <n v="0.3"/>
    <x v="1051"/>
    <n v="4.8"/>
    <n v="138.54166666666666"/>
    <n v="529.41666666666663"/>
    <n v="415.625"/>
    <n v="415.625"/>
    <n v="300"/>
    <n v="4"/>
    <n v="1200"/>
    <n v="1.2220459218886748"/>
    <n v="140.54299999999998"/>
    <n v="62.9"/>
    <n v="6.5250000000000004"/>
  </r>
  <r>
    <d v="2013-11-17T00:00:00"/>
    <n v="2.1"/>
    <n v="0.3"/>
    <x v="1052"/>
    <n v="4.8"/>
    <n v="140.45833333333334"/>
    <n v="399.75"/>
    <n v="471.94"/>
    <n v="471.94"/>
    <n v="300"/>
    <n v="6"/>
    <n v="1800"/>
    <n v="1.157646155049898"/>
    <n v="140.58699999999999"/>
    <n v="62.6"/>
    <n v="5.8650000000000002"/>
  </r>
  <r>
    <d v="2013-11-18T00:00:00"/>
    <n v="1"/>
    <n v="0.3"/>
    <x v="1053"/>
    <n v="4.8"/>
    <n v="134.41666666666666"/>
    <n v="490.70833333333331"/>
    <n v="400.02399999999994"/>
    <n v="400.02399999999994"/>
    <n v="300"/>
    <n v="1"/>
    <n v="300"/>
    <n v="1.0685383980181671"/>
    <n v="151.37499999999997"/>
    <n v="62.9"/>
    <n v="6.4530000000000003"/>
  </r>
  <r>
    <d v="2013-11-19T00:00:00"/>
    <n v="0.7"/>
    <n v="0.3"/>
    <x v="1054"/>
    <n v="4.8"/>
    <n v="136.375"/>
    <n v="609.875"/>
    <n v="415.67099999999999"/>
    <n v="415.67099999999999"/>
    <n v="300"/>
    <n v="8"/>
    <n v="2400"/>
    <n v="1.1312535132096684"/>
    <n v="142.32"/>
    <n v="61"/>
    <n v="4.0389999999999997"/>
  </r>
  <r>
    <d v="2013-11-20T00:00:00"/>
    <n v="0.8"/>
    <n v="0.3"/>
    <x v="1055"/>
    <n v="4.8"/>
    <n v="144.875"/>
    <n v="821.45833333333337"/>
    <n v="358.13099999999997"/>
    <n v="358.13099999999997"/>
    <n v="300"/>
    <n v="7"/>
    <n v="2100"/>
    <n v="0.79165251217286481"/>
    <n v="150.12899999999999"/>
    <n v="60.6"/>
    <n v="1.651"/>
  </r>
  <r>
    <d v="2013-11-21T00:00:00"/>
    <n v="0.3"/>
    <n v="0.3"/>
    <x v="1056"/>
    <n v="4.8"/>
    <n v="144.04166666666666"/>
    <n v="663.95833333333337"/>
    <n v="335.32900000000001"/>
    <n v="335.32900000000001"/>
    <n v="300"/>
    <n v="8"/>
    <n v="2400"/>
    <n v="1.5352359407975504"/>
    <n v="144.994"/>
    <n v="61"/>
    <n v="2.173"/>
  </r>
  <r>
    <d v="2013-11-22T00:00:00"/>
    <n v="0.8"/>
    <n v="0.3"/>
    <x v="1057"/>
    <n v="4.8"/>
    <n v="145.70833333333334"/>
    <n v="627"/>
    <n v="342.70600000000002"/>
    <n v="342.70600000000002"/>
    <n v="300"/>
    <n v="9"/>
    <n v="2700"/>
    <n v="1.5672122607885071"/>
    <n v="145.89599999999999"/>
    <n v="61.1"/>
    <n v="2.6659999999999999"/>
  </r>
  <r>
    <d v="2013-11-23T00:00:00"/>
    <n v="0.8"/>
    <n v="0.3"/>
    <x v="1058"/>
    <n v="4.8"/>
    <n v="148.91666666666666"/>
    <n v="521.70833333333337"/>
    <n v="346.678"/>
    <n v="346.678"/>
    <n v="300"/>
    <n v="6"/>
    <n v="1800"/>
    <n v="1.2761998784933175"/>
    <n v="131.67999999999998"/>
    <n v="61.3"/>
    <n v="3.3119999999999998"/>
  </r>
  <r>
    <d v="2013-11-24T00:00:00"/>
    <n v="0.6"/>
    <n v="0.3"/>
    <x v="1059"/>
    <n v="4.8"/>
    <n v="147.08333333333334"/>
    <n v="636.41666666666663"/>
    <n v="388.3"/>
    <n v="388.3"/>
    <n v="300"/>
    <n v="6"/>
    <n v="1800"/>
    <n v="1.4873918393655881"/>
    <n v="153.59099999999998"/>
    <n v="61.7"/>
    <n v="5.2590000000000003"/>
  </r>
  <r>
    <d v="2013-11-25T00:00:00"/>
    <n v="0.6"/>
    <n v="0.3"/>
    <x v="1060"/>
    <n v="4.8"/>
    <n v="146.20833333333334"/>
    <n v="641.83333333333337"/>
    <n v="417.57100000000003"/>
    <n v="417.57100000000003"/>
    <n v="300"/>
    <n v="6"/>
    <m/>
    <n v="1.6194671701279633"/>
    <n v="143"/>
    <n v="60.9"/>
    <n v="3.3730000000000002"/>
  </r>
  <r>
    <d v="2013-11-26T00:00:00"/>
    <n v="0.6"/>
    <n v="0.3"/>
    <x v="1061"/>
    <n v="4.8"/>
    <n v="146.58333333333334"/>
    <n v="813.29166666666663"/>
    <n v="376.42599999999999"/>
    <n v="376.42599999999999"/>
    <n v="300"/>
    <n v="12"/>
    <m/>
    <n v="1.2843541689432849"/>
    <n v="146"/>
    <n v="62.3"/>
    <n v="2.3940000000000001"/>
  </r>
  <r>
    <d v="2013-11-27T00:00:00"/>
    <n v="0.4"/>
    <n v="0.3"/>
    <x v="1062"/>
    <n v="4.8"/>
    <n v="147.04166666666666"/>
    <n v="721.08333333333337"/>
    <n v="359.95799999999997"/>
    <n v="359.95799999999997"/>
    <n v="300"/>
    <n v="9"/>
    <m/>
    <n v="1.1138572188588014"/>
    <n v="148"/>
    <n v="62.7"/>
    <n v="1.33"/>
  </r>
  <r>
    <d v="2013-11-28T00:00:00"/>
    <n v="0.3"/>
    <n v="0.3"/>
    <x v="1063"/>
    <n v="4.8"/>
    <n v="145.70833333333334"/>
    <n v="774.41666666666663"/>
    <n v="290.25099999999998"/>
    <n v="290.25099999999998"/>
    <n v="300"/>
    <n v="11"/>
    <m/>
    <n v="0.94243452908855518"/>
    <n v="100.4"/>
    <n v="60"/>
    <n v="-0.17799999999999999"/>
  </r>
  <r>
    <d v="2013-11-29T00:00:00"/>
    <n v="0.2"/>
    <n v="0.3"/>
    <x v="1064"/>
    <n v="4.8"/>
    <n v="135.625"/>
    <n v="709.875"/>
    <n v="68.355000000000004"/>
    <n v="68.355000000000004"/>
    <n v="300"/>
    <n v="17"/>
    <n v="4050"/>
    <m/>
    <n v="16.600000000000001"/>
    <n v="20.3"/>
    <n v="1.0580000000000001"/>
  </r>
  <r>
    <d v="2013-11-30T00:00:00"/>
    <n v="0.5"/>
    <n v="0.3"/>
    <x v="1065"/>
    <n v="4.8"/>
    <n v="142.375"/>
    <n v="733.375"/>
    <n v="334.86599999999999"/>
    <n v="334.86599999999999"/>
    <n v="300"/>
    <n v="11"/>
    <n v="3300"/>
    <n v="2.2668329670764784"/>
    <n v="78.55"/>
    <n v="44.4"/>
    <n v="3.32"/>
  </r>
  <r>
    <d v="2013-12-01T00:00:00"/>
    <n v="1.2"/>
    <n v="0.3"/>
    <x v="1066"/>
    <n v="4.8"/>
    <n v="145.41666666666666"/>
    <n v="707.25"/>
    <n v="383.9"/>
    <n v="383.9"/>
    <n v="300"/>
    <n v="6"/>
    <n v="1800"/>
    <n v="1.7378238260445433"/>
    <n v="127.11299999999999"/>
    <n v="62.6"/>
    <n v="2.8679999999999999"/>
  </r>
  <r>
    <d v="2013-12-02T00:00:00"/>
    <n v="1.1000000000000001"/>
    <n v="0.3"/>
    <x v="1067"/>
    <n v="4.8"/>
    <n v="146.125"/>
    <n v="601.33333333333337"/>
    <n v="357.714"/>
    <n v="357.714"/>
    <n v="300"/>
    <n v="9"/>
    <n v="2700"/>
    <n v="1.35598229834007"/>
    <n v="125.18600000000001"/>
    <n v="62.2"/>
    <n v="1.887"/>
  </r>
  <r>
    <d v="2013-12-03T00:00:00"/>
    <n v="0.6"/>
    <n v="0.3"/>
    <x v="1068"/>
    <n v="4.8"/>
    <n v="147"/>
    <n v="679.625"/>
    <n v="342.21600000000001"/>
    <n v="342.21600000000001"/>
    <n v="300"/>
    <n v="8"/>
    <n v="2400"/>
    <n v="1.1079091864948014"/>
    <n v="128.39499999999998"/>
    <n v="62.2"/>
    <n v="2.1040000000000001"/>
  </r>
  <r>
    <d v="2013-12-04T00:00:00"/>
    <n v="0.6"/>
    <n v="0.3"/>
    <x v="1069"/>
    <n v="4.8"/>
    <n v="147.91666666666666"/>
    <n v="727"/>
    <n v="337.25"/>
    <n v="337.25"/>
    <n v="300"/>
    <n v="5"/>
    <n v="1500"/>
    <n v="0.74904218223080699"/>
    <n v="156.86699999999999"/>
    <n v="62"/>
    <n v="3.1659999999999999"/>
  </r>
  <r>
    <d v="2013-12-05T00:00:00"/>
    <n v="0.8"/>
    <n v="0.3"/>
    <x v="1070"/>
    <n v="4.8"/>
    <n v="147.54166666666666"/>
    <n v="739"/>
    <n v="329.31299999999999"/>
    <n v="329.31299999999999"/>
    <n v="300"/>
    <n v="10"/>
    <m/>
    <n v="0.85426392046601107"/>
    <n v="148.666"/>
    <n v="62.5"/>
    <n v="2.8860000000000001"/>
  </r>
  <r>
    <d v="2013-12-06T00:00:00"/>
    <n v="1.6"/>
    <n v="0.3"/>
    <x v="1071"/>
    <n v="4.8"/>
    <n v="147.70833333333334"/>
    <n v="724.125"/>
    <n v="301.32499999999999"/>
    <n v="301.32499999999999"/>
    <n v="300"/>
    <n v="10"/>
    <m/>
    <n v="0.6593884681794081"/>
    <n v="147.10599999999999"/>
    <n v="61.8"/>
    <n v="4.7110000000000003"/>
  </r>
  <r>
    <d v="2013-12-07T00:00:00"/>
    <n v="0.9"/>
    <n v="0.3"/>
    <x v="1072"/>
    <n v="4.8"/>
    <n v="157.58333333333334"/>
    <n v="679.375"/>
    <n v="321.47000000000003"/>
    <n v="321.47000000000003"/>
    <n v="300"/>
    <n v="8"/>
    <n v="1995"/>
    <n v="0.58339899077989021"/>
    <n v="166.267"/>
    <n v="62.6"/>
    <n v="1.9350000000000001"/>
  </r>
  <r>
    <d v="2013-12-08T00:00:00"/>
    <n v="1.1000000000000001"/>
    <n v="0.3"/>
    <x v="1073"/>
    <n v="4.8"/>
    <n v="165.75"/>
    <n v="687.79166666666663"/>
    <n v="326.19600000000003"/>
    <n v="326.19600000000003"/>
    <n v="300"/>
    <n v="7"/>
    <n v="2100"/>
    <n v="0.53371178350709292"/>
    <n v="164.88299999999998"/>
    <n v="62.5"/>
    <n v="1.3009999999999999"/>
  </r>
  <r>
    <d v="2013-12-09T00:00:00"/>
    <n v="0.7"/>
    <n v="0.3"/>
    <x v="1074"/>
    <n v="4.8"/>
    <n v="171.75"/>
    <n v="672.625"/>
    <n v="354.49200000000002"/>
    <n v="354.49200000000002"/>
    <n v="300"/>
    <n v="15"/>
    <n v="4500"/>
    <n v="0.58485011515653429"/>
    <n v="165.42699999999999"/>
    <n v="62.5"/>
    <n v="2.11"/>
  </r>
  <r>
    <d v="2013-12-10T00:00:00"/>
    <n v="0.4"/>
    <n v="0.3"/>
    <x v="1075"/>
    <n v="4.8"/>
    <n v="164.70833333333334"/>
    <n v="814.16666666666663"/>
    <n v="288.56900000000002"/>
    <n v="288.56900000000002"/>
    <n v="300"/>
    <n v="10"/>
    <n v="3000"/>
    <n v="0.69341351834459375"/>
    <n v="132.02799999999999"/>
    <n v="62.9"/>
    <n v="2.444"/>
  </r>
  <r>
    <d v="2013-12-11T00:00:00"/>
    <n v="0.4"/>
    <n v="0.3"/>
    <x v="1076"/>
    <n v="4.8"/>
    <n v="159.875"/>
    <n v="755.04166666666663"/>
    <n v="353.00400000000002"/>
    <n v="353.00400000000002"/>
    <n v="300"/>
    <n v="14"/>
    <m/>
    <n v="0.61425776701290236"/>
    <n v="171.75199999999998"/>
    <n v="62.2"/>
    <n v="2.0840000000000001"/>
  </r>
  <r>
    <d v="2013-12-12T00:00:00"/>
    <n v="0.7"/>
    <n v="0.3"/>
    <x v="1077"/>
    <n v="4.8"/>
    <n v="157.08333333333334"/>
    <n v="827.66666666666663"/>
    <n v="316.68"/>
    <n v="316.68"/>
    <n v="300"/>
    <n v="17"/>
    <m/>
    <n v="0.630122538723488"/>
    <n v="111.883"/>
    <n v="58.4"/>
    <n v="2.0779999999999998"/>
  </r>
  <r>
    <d v="2013-12-13T00:00:00"/>
    <n v="0.5"/>
    <n v="0.3"/>
    <x v="1078"/>
    <n v="4.8"/>
    <n v="146.79166666666666"/>
    <n v="791.5"/>
    <n v="66.936999999999998"/>
    <n v="66.936999999999998"/>
    <n v="300"/>
    <n v="11"/>
    <m/>
    <m/>
    <n v="0"/>
    <n v="9.3000000000000007"/>
    <n v="2.0499999999999998"/>
  </r>
  <r>
    <d v="2013-12-14T00:00:00"/>
    <n v="0.7"/>
    <n v="0.3"/>
    <x v="1079"/>
    <n v="4.8"/>
    <n v="155.20833333333334"/>
    <n v="781.54166666666663"/>
    <n v="275.64999999999998"/>
    <n v="275.64999999999998"/>
    <n v="300"/>
    <n v="14"/>
    <m/>
    <n v="3.112682180981639"/>
    <n v="71.288999999999987"/>
    <n v="37.6"/>
    <n v="3.8839999999999999"/>
  </r>
  <r>
    <d v="2013-12-15T00:00:00"/>
    <n v="1.7"/>
    <n v="0.3"/>
    <x v="1080"/>
    <n v="4.8"/>
    <n v="169.625"/>
    <n v="727.54166666666663"/>
    <n v="427.45499999999998"/>
    <n v="427.45499999999998"/>
    <n v="300"/>
    <n v="16"/>
    <m/>
    <n v="2.4159653378857309"/>
    <n v="100.167"/>
    <n v="62.7"/>
    <n v="3.4089999999999998"/>
  </r>
  <r>
    <d v="2013-12-16T00:00:00"/>
    <n v="1.2"/>
    <n v="0.3"/>
    <x v="1081"/>
    <n v="4.8"/>
    <n v="159.29166666666666"/>
    <n v="758.16666666666663"/>
    <n v="412.88400000000001"/>
    <n v="412.88400000000001"/>
    <n v="300"/>
    <n v="12"/>
    <m/>
    <n v="1.0084635142532319"/>
    <n v="118.74499999999999"/>
    <n v="62.3"/>
    <n v="3.5649999999999999"/>
  </r>
  <r>
    <d v="2013-12-17T00:00:00"/>
    <n v="1"/>
    <n v="0.3"/>
    <x v="1082"/>
    <n v="4.8"/>
    <n v="153.25"/>
    <n v="811.5"/>
    <n v="364.12200000000001"/>
    <n v="364.12200000000001"/>
    <n v="300"/>
    <n v="5"/>
    <m/>
    <n v="0.83953847185885833"/>
    <n v="149.07"/>
    <n v="62.6"/>
    <n v="3.8929999999999998"/>
  </r>
  <r>
    <d v="2013-12-18T00:00:00"/>
    <n v="0.9"/>
    <n v="0.3"/>
    <x v="1083"/>
    <n v="4.8"/>
    <n v="154.04166666666666"/>
    <n v="817.45833333333337"/>
    <n v="310.548"/>
    <n v="310.548"/>
    <n v="300"/>
    <n v="5"/>
    <m/>
    <n v="0.96802406477346514"/>
    <n v="150.92599999999999"/>
    <n v="62.6"/>
    <n v="8.7680000000000007"/>
  </r>
  <r>
    <d v="2013-12-19T00:00:00"/>
    <n v="0.8"/>
    <n v="0.3"/>
    <x v="1084"/>
    <n v="4.8"/>
    <n v="153.625"/>
    <n v="831.5"/>
    <n v="324.45600000000002"/>
    <n v="324.45600000000002"/>
    <n v="300"/>
    <n v="4"/>
    <m/>
    <n v="0.9366856580054308"/>
    <n v="146.20699999999999"/>
    <n v="63.3"/>
    <n v="10.093"/>
  </r>
  <r>
    <d v="2013-12-20T00:00:00"/>
    <n v="0.9"/>
    <n v="0.3"/>
    <x v="1085"/>
    <n v="4.8"/>
    <n v="147"/>
    <n v="815.79166666666663"/>
    <n v="238.14"/>
    <n v="238.14"/>
    <n v="300"/>
    <n v="12"/>
    <m/>
    <n v="0.61788223891446581"/>
    <n v="78.412999999999997"/>
    <n v="57.5"/>
    <n v="6.2110000000000003"/>
  </r>
  <r>
    <d v="2013-12-21T00:00:00"/>
    <n v="0.3"/>
    <n v="0.3"/>
    <x v="549"/>
    <n v="4.8"/>
    <n v="140.5"/>
    <n v="770"/>
    <n v="66.765600000000006"/>
    <n v="66.765600000000006"/>
    <n v="300"/>
    <n v="19"/>
    <m/>
    <m/>
    <n v="0"/>
    <n v="19"/>
    <n v="11.05"/>
  </r>
  <r>
    <d v="2013-12-22T00:00:00"/>
    <n v="0.2"/>
    <n v="0.3"/>
    <x v="1086"/>
    <n v="4.8"/>
    <n v="140.20833333333334"/>
    <n v="681.45833333333337"/>
    <n v="59.224000000000004"/>
    <n v="59.224000000000004"/>
    <n v="300"/>
    <n v="12"/>
    <m/>
    <m/>
    <n v="0"/>
    <n v="43.1"/>
    <n v="13.351000000000001"/>
  </r>
  <r>
    <d v="2013-12-23T00:00:00"/>
    <n v="0.6"/>
    <n v="0.3"/>
    <x v="1087"/>
    <n v="4.8"/>
    <n v="145"/>
    <n v="846.58333333333337"/>
    <n v="365.4"/>
    <n v="365.4"/>
    <n v="300"/>
    <n v="17"/>
    <m/>
    <n v="6.7469050894085294"/>
    <n v="72.699999999999989"/>
    <n v="62.3"/>
    <n v="12.919"/>
  </r>
  <r>
    <d v="2013-12-24T00:00:00"/>
    <n v="0.7"/>
    <n v="0.3"/>
    <x v="1088"/>
    <n v="4.8"/>
    <n v="145.70833333333334"/>
    <n v="956.66666666666663"/>
    <n v="536.43979999999999"/>
    <n v="536.43979999999999"/>
    <n v="300"/>
    <n v="4"/>
    <m/>
    <n v="2.7087938904998428"/>
    <n v="104.49299999999998"/>
    <n v="62.7"/>
    <n v="15.045999999999999"/>
  </r>
  <r>
    <d v="2013-12-25T00:00:00"/>
    <n v="1.2"/>
    <n v="0.3"/>
    <x v="1089"/>
    <n v="4.8"/>
    <n v="150.66666666666666"/>
    <n v="933.125"/>
    <n v="506.60159999999996"/>
    <n v="506.60159999999996"/>
    <n v="300"/>
    <n v="3"/>
    <n v="450"/>
    <n v="0.80601731785780084"/>
    <n v="141.126"/>
    <n v="63.7"/>
    <n v="8.5269999999999992"/>
  </r>
  <r>
    <d v="2013-12-26T00:00:00"/>
    <n v="1"/>
    <n v="0.3"/>
    <x v="1090"/>
    <n v="4.8"/>
    <n v="151.91666666666666"/>
    <n v="760.375"/>
    <n v="433.87400000000002"/>
    <n v="433.87400000000002"/>
    <n v="300"/>
    <n v="7"/>
    <n v="1050"/>
    <n v="0.72096451723650479"/>
    <n v="148.55099999999999"/>
    <n v="62.7"/>
    <n v="4.6440000000000001"/>
  </r>
  <r>
    <d v="2013-12-27T00:00:00"/>
    <n v="0.9"/>
    <n v="0.3"/>
    <x v="1091"/>
    <n v="4.8"/>
    <n v="149.95833333333334"/>
    <n v="759.41666666666663"/>
    <n v="363.49900000000002"/>
    <n v="363.49900000000002"/>
    <n v="300"/>
    <n v="11"/>
    <n v="1650"/>
    <n v="0.9080602611899623"/>
    <n v="137.601"/>
    <n v="63.8"/>
    <n v="5.0990000000000002"/>
  </r>
  <r>
    <d v="2013-12-28T00:00:00"/>
    <n v="1.1000000000000001"/>
    <n v="0.3"/>
    <x v="1092"/>
    <n v="4.8"/>
    <n v="151.70833333333334"/>
    <n v="719"/>
    <n v="356.81799999999998"/>
    <n v="356.81799999999998"/>
    <n v="300"/>
    <n v="6"/>
    <n v="900"/>
    <n v="0.7404141354758641"/>
    <n v="153.08999999999997"/>
    <n v="63.1"/>
    <n v="9.4120000000000008"/>
  </r>
  <r>
    <d v="2013-12-29T00:00:00"/>
    <n v="1.2"/>
    <n v="0.3"/>
    <x v="1093"/>
    <n v="4.8"/>
    <n v="156.04166666666666"/>
    <n v="662.45833333333337"/>
    <n v="333.30500000000001"/>
    <n v="333.30500000000001"/>
    <n v="300"/>
    <n v="7"/>
    <n v="1050"/>
    <n v="0.82492577660584887"/>
    <n v="150.559"/>
    <n v="63.3"/>
    <n v="5.5049999999999999"/>
  </r>
  <r>
    <d v="2013-12-30T00:00:00"/>
    <n v="0.7"/>
    <n v="0.3"/>
    <x v="1094"/>
    <n v="4.8"/>
    <n v="152.91666666666666"/>
    <n v="759.25"/>
    <n v="304.24299999999999"/>
    <n v="304.24299999999999"/>
    <n v="300"/>
    <n v="6"/>
    <n v="900"/>
    <n v="0.82414315864570031"/>
    <n v="134.56399999999999"/>
    <n v="62.1"/>
    <n v="3.8820000000000001"/>
  </r>
  <r>
    <d v="2013-12-31T00:00:00"/>
    <n v="0.8"/>
    <n v="0.3"/>
    <x v="1095"/>
    <n v="4.8"/>
    <n v="148.91666666666666"/>
    <n v="722.66666666666663"/>
    <n v="153.68199999999999"/>
    <n v="153.68199999999999"/>
    <n v="300"/>
    <n v="4"/>
    <n v="600"/>
    <n v="1.0613251616278636"/>
    <n v="160.554"/>
    <n v="62.9"/>
    <n v="4.4560000000000004"/>
  </r>
  <r>
    <d v="2014-01-01T00:00:00"/>
    <n v="0.9"/>
    <n v="0.3"/>
    <x v="1096"/>
    <n v="4.8"/>
    <n v="147.20833333333334"/>
    <n v="691.79166666666663"/>
    <n v="144.85300000000001"/>
    <n v="144.85300000000001"/>
    <n v="300"/>
    <n v="1"/>
    <n v="150"/>
    <n v="0.94213864829185057"/>
    <n v="155"/>
    <n v="63.1"/>
    <n v="11.122999999999999"/>
  </r>
  <r>
    <d v="2014-01-02T00:00:00"/>
    <n v="0.7"/>
    <n v="0.3"/>
    <x v="1097"/>
    <n v="4.8"/>
    <n v="148.04166666666666"/>
    <n v="697.16666666666663"/>
    <n v="330.42899999999997"/>
    <n v="330.42899999999997"/>
    <n v="300"/>
    <n v="3"/>
    <n v="345"/>
    <n v="0.84576388404215508"/>
    <n v="157"/>
    <n v="63.2"/>
    <n v="7.6769999999999996"/>
  </r>
  <r>
    <d v="2014-01-03T00:00:00"/>
    <n v="0.8"/>
    <n v="0.3"/>
    <x v="1098"/>
    <n v="4.8"/>
    <n v="152.66666666666666"/>
    <n v="825.58333333333337"/>
    <n v="278.464"/>
    <n v="278.464"/>
    <n v="300"/>
    <n v="8"/>
    <m/>
    <n v="0.70870033360987073"/>
    <n v="113"/>
    <n v="63.4"/>
    <n v="7.22"/>
  </r>
  <r>
    <d v="2014-01-04T00:00:00"/>
    <n v="0.7"/>
    <n v="0.3"/>
    <x v="1099"/>
    <n v="4.8"/>
    <n v="161.625"/>
    <n v="667.04166666666663"/>
    <n v="325.83600000000001"/>
    <n v="325.83600000000001"/>
    <n v="300"/>
    <n v="11"/>
    <m/>
    <n v="0.77622293983973223"/>
    <n v="126"/>
    <n v="61.7"/>
    <n v="6.2240000000000002"/>
  </r>
  <r>
    <d v="2014-01-05T00:00:00"/>
    <n v="0.7"/>
    <n v="0.3"/>
    <x v="1100"/>
    <n v="4.8"/>
    <n v="155.58333333333334"/>
    <n v="717.5"/>
    <n v="298.72000000000003"/>
    <n v="298.72000000000003"/>
    <n v="300"/>
    <n v="6"/>
    <m/>
    <n v="0.73789846517119251"/>
    <n v="130"/>
    <n v="63.1"/>
    <n v="5.1130000000000004"/>
  </r>
  <r>
    <d v="2014-01-06T00:00:00"/>
    <n v="0.7"/>
    <n v="0.3"/>
    <x v="1101"/>
    <n v="4.8"/>
    <n v="159.04166666666666"/>
    <n v="656.45833333333337"/>
    <n v="274.82400000000001"/>
    <n v="274.82400000000001"/>
    <n v="300"/>
    <n v="5"/>
    <m/>
    <n v="0.56558609315020514"/>
    <n v="137"/>
    <n v="62.8"/>
    <n v="6.6820000000000004"/>
  </r>
  <r>
    <d v="2014-01-07T00:00:00"/>
    <n v="0.6"/>
    <n v="0.3"/>
    <x v="1102"/>
    <n v="4.8"/>
    <n v="155.70833333333334"/>
    <n v="646.66666666666663"/>
    <n v="272.80099999999999"/>
    <n v="272.80099999999999"/>
    <n v="300"/>
    <n v="3"/>
    <m/>
    <n v="1.1289310086467004"/>
    <n v="147.5"/>
    <n v="63.2"/>
    <n v="8.77"/>
  </r>
  <r>
    <d v="2014-01-08T00:00:00"/>
    <n v="0.7"/>
    <n v="0.3"/>
    <x v="1103"/>
    <n v="4.8"/>
    <n v="148.125"/>
    <n v="722.75"/>
    <n v="287.95499999999998"/>
    <n v="287.95499999999998"/>
    <n v="300"/>
    <n v="5"/>
    <m/>
    <n v="1.0279183107999457"/>
    <n v="162"/>
    <n v="63.2"/>
    <n v="8.3339999999999996"/>
  </r>
  <r>
    <d v="2014-01-09T00:00:00"/>
    <n v="0.7"/>
    <n v="0.3"/>
    <x v="1104"/>
    <n v="4.8"/>
    <n v="147.91666666666666"/>
    <n v="742.33333333333337"/>
    <n v="294.64999999999998"/>
    <n v="294.64999999999998"/>
    <n v="300"/>
    <n v="2"/>
    <m/>
    <n v="0.64503148948623068"/>
    <n v="164"/>
    <n v="63.2"/>
    <n v="8.6159999999999997"/>
  </r>
  <r>
    <d v="2014-01-10T00:00:00"/>
    <n v="0.7"/>
    <n v="0.3"/>
    <x v="1105"/>
    <n v="4.8"/>
    <n v="149.45833333333334"/>
    <n v="702.25"/>
    <n v="283.37299999999999"/>
    <n v="283.37299999999999"/>
    <n v="300"/>
    <n v="10"/>
    <m/>
    <n v="0.75720786345078162"/>
    <n v="166.797"/>
    <n v="63.7"/>
    <n v="8.5039999999999996"/>
  </r>
  <r>
    <d v="2014-01-11T00:00:00"/>
    <n v="0.6"/>
    <n v="0.3"/>
    <x v="1106"/>
    <n v="4.8"/>
    <n v="148.20833333333334"/>
    <n v="748.5"/>
    <n v="302.34500000000003"/>
    <n v="302.34500000000003"/>
    <n v="300"/>
    <n v="1"/>
    <m/>
    <n v="0.91037119002112488"/>
    <n v="168.99699999999999"/>
    <n v="63.6"/>
    <n v="6.3979999999999997"/>
  </r>
  <r>
    <d v="2014-01-12T00:00:00"/>
    <n v="0.5"/>
    <n v="0.3"/>
    <x v="1107"/>
    <n v="4.8"/>
    <n v="150.79166666666666"/>
    <n v="699.54166666666663"/>
    <n v="300.37700000000001"/>
    <n v="300.37700000000001"/>
    <n v="300"/>
    <n v="13"/>
    <m/>
    <n v="0.98888724255445282"/>
    <n v="168.72499999999997"/>
    <n v="64.5"/>
    <n v="5.2569999999999997"/>
  </r>
  <r>
    <d v="2014-01-13T00:00:00"/>
    <n v="0.7"/>
    <n v="0.3"/>
    <x v="1108"/>
    <n v="4.8"/>
    <n v="155.54166666666666"/>
    <n v="752.45833333333337"/>
    <n v="302.37299999999999"/>
    <n v="302.37299999999999"/>
    <n v="300"/>
    <n v="14"/>
    <m/>
    <n v="0.87044247787610618"/>
    <n v="141.25"/>
    <n v="62.9"/>
    <n v="3.984"/>
  </r>
  <r>
    <d v="2014-01-14T00:00:00"/>
    <n v="0.7"/>
    <n v="0.3"/>
    <x v="1109"/>
    <n v="4.8"/>
    <n v="150.5"/>
    <n v="756.91666666666663"/>
    <n v="307.02"/>
    <n v="307.02"/>
    <n v="300"/>
    <n v="8"/>
    <n v="990"/>
    <n v="0.98811188811188821"/>
    <n v="143"/>
    <n v="62.8"/>
    <n v="4.8860000000000001"/>
  </r>
  <r>
    <d v="2014-01-15T00:00:00"/>
    <n v="1.3"/>
    <n v="0.3"/>
    <x v="1110"/>
    <n v="4.8"/>
    <n v="153.375"/>
    <n v="737.83333333333337"/>
    <n v="316.56599999999997"/>
    <n v="316.56599999999997"/>
    <n v="300"/>
    <n v="9"/>
    <n v="1350"/>
    <n v="0.99129894344313252"/>
    <n v="160.89999999999998"/>
    <n v="63.3"/>
    <n v="5.5419999999999998"/>
  </r>
  <r>
    <d v="2014-01-16T00:00:00"/>
    <n v="1.1000000000000001"/>
    <n v="0.3"/>
    <x v="1111"/>
    <n v="4.8"/>
    <n v="152.625"/>
    <n v="803.08333333333337"/>
    <n v="274.72500000000002"/>
    <n v="274.72500000000002"/>
    <n v="300"/>
    <n v="14"/>
    <n v="2100"/>
    <n v="0.9871202113606341"/>
    <n v="151.4"/>
    <n v="62.6"/>
    <n v="10.913"/>
  </r>
  <r>
    <d v="2014-01-17T00:00:00"/>
    <n v="0.7"/>
    <n v="0.3"/>
    <x v="1112"/>
    <n v="4.8"/>
    <n v="156.29166666666666"/>
    <n v="810.79166666666663"/>
    <n v="258.81900000000002"/>
    <n v="258.81900000000002"/>
    <n v="300"/>
    <n v="10"/>
    <n v="1500"/>
    <n v="1.1511388014996677"/>
    <n v="145.899"/>
    <n v="63.5"/>
    <n v="5.7869999999999999"/>
  </r>
  <r>
    <d v="2014-01-18T00:00:00"/>
    <n v="0.7"/>
    <n v="0.3"/>
    <x v="1113"/>
    <n v="4.8"/>
    <n v="152.5"/>
    <n v="526.29166666666663"/>
    <n v="237.9"/>
    <n v="237.9"/>
    <n v="300"/>
    <n v="7"/>
    <n v="1050"/>
    <n v="0.50043722910805277"/>
    <n v="105.20799999999998"/>
    <n v="63.2"/>
    <n v="6.492"/>
  </r>
  <r>
    <d v="2014-01-19T00:00:00"/>
    <n v="0.5"/>
    <n v="0.3"/>
    <x v="1114"/>
    <n v="4.8"/>
    <n v="154.66666666666666"/>
    <n v="839.25"/>
    <n v="326.65600000000001"/>
    <n v="326.65600000000001"/>
    <n v="300"/>
    <n v="16"/>
    <n v="2400"/>
    <n v="0.82044243719068621"/>
    <n v="147.90799999999999"/>
    <n v="63"/>
    <n v="6.399"/>
  </r>
  <r>
    <d v="2014-01-20T00:00:00"/>
    <n v="0.9"/>
    <n v="0.3"/>
    <x v="1115"/>
    <n v="4.8"/>
    <n v="153.70833333333334"/>
    <n v="733.125"/>
    <n v="287.74200000000002"/>
    <n v="287.74200000000002"/>
    <n v="300"/>
    <n v="15"/>
    <n v="2250"/>
    <n v="0.7456052827313463"/>
    <n v="110.246"/>
    <n v="60"/>
    <n v="4.9009999999999998"/>
  </r>
  <r>
    <d v="2014-01-21T00:00:00"/>
    <n v="0.6"/>
    <n v="0.3"/>
    <x v="1116"/>
    <n v="4.8"/>
    <n v="153.08333333333334"/>
    <n v="830.66666666666663"/>
    <n v="319.63799999999998"/>
    <n v="319.63799999999998"/>
    <n v="300"/>
    <n v="11"/>
    <n v="1650"/>
    <n v="0.58386054650693231"/>
    <n v="148.57999999999998"/>
    <n v="62.2"/>
    <n v="4.9880000000000004"/>
  </r>
  <r>
    <d v="2014-01-22T00:00:00"/>
    <n v="0.4"/>
    <n v="0.3"/>
    <x v="1117"/>
    <n v="4.8"/>
    <n v="153.83333333333334"/>
    <n v="780.66666666666663"/>
    <n v="313.82"/>
    <n v="313.82"/>
    <n v="300"/>
    <n v="14"/>
    <n v="2100"/>
    <n v="0.62285892245406416"/>
    <n v="154.12799999999999"/>
    <n v="63.3"/>
    <n v="5.5289999999999999"/>
  </r>
  <r>
    <d v="2014-01-23T00:00:00"/>
    <n v="0.7"/>
    <n v="0.3"/>
    <x v="1118"/>
    <n v="4.8"/>
    <n v="147.33333333333334"/>
    <n v="676.20833333333337"/>
    <n v="265.2"/>
    <n v="265.2"/>
    <n v="300"/>
    <n v="18"/>
    <n v="2700"/>
    <n v="0.72435490951660897"/>
    <n v="102.505"/>
    <n v="60.5"/>
    <n v="5.734"/>
  </r>
  <r>
    <d v="2014-01-24T00:00:00"/>
    <n v="0.2"/>
    <n v="0.3"/>
    <x v="1119"/>
    <n v="4.8"/>
    <n v="137.33333333333334"/>
    <n v="689.16666666666663"/>
    <n v="79.103999999999999"/>
    <n v="79.103999999999999"/>
    <n v="300"/>
    <n v="22"/>
    <n v="3300"/>
    <m/>
    <n v="0"/>
    <n v="28.6"/>
    <n v="3.2850000000000001"/>
  </r>
  <r>
    <d v="2014-01-25T00:00:00"/>
    <n v="0.2"/>
    <n v="0.3"/>
    <x v="1120"/>
    <n v="4.8"/>
    <n v="148.04166666666666"/>
    <n v="709.79166666666663"/>
    <n v="191.86199999999997"/>
    <n v="191.86199999999997"/>
    <n v="300"/>
    <n v="24"/>
    <n v="3600"/>
    <n v="0.7839644308344621"/>
    <n v="67.923999999999992"/>
    <n v="38.1"/>
    <n v="3.3929999999999998"/>
  </r>
  <r>
    <d v="2014-01-26T00:00:00"/>
    <n v="1.2"/>
    <n v="0.3"/>
    <x v="1121"/>
    <n v="4.8"/>
    <n v="154.08333333333334"/>
    <n v="284"/>
    <n v="373.49799999999999"/>
    <n v="373.49799999999999"/>
    <n v="300"/>
    <n v="16"/>
    <n v="2400"/>
    <n v="0.69926994458615532"/>
    <n v="114"/>
    <n v="68.400000000000006"/>
    <n v="6.3540000000000001"/>
  </r>
  <r>
    <d v="2014-01-27T00:00:00"/>
    <n v="0.8"/>
    <n v="0.3"/>
    <x v="1122"/>
    <n v="4.8"/>
    <n v="151.16666666666666"/>
    <n v="764.58333333333337"/>
    <n v="312.00799999999998"/>
    <n v="312.00799999999998"/>
    <n v="300"/>
    <n v="8"/>
    <n v="1200"/>
    <n v="0.9403699658609298"/>
    <n v="146"/>
    <n v="66.099999999999994"/>
    <n v="4.7779999999999996"/>
  </r>
  <r>
    <d v="2014-01-28T00:00:00"/>
    <n v="0.6"/>
    <n v="0.3"/>
    <x v="1123"/>
    <n v="4.8"/>
    <n v="149.875"/>
    <n v="802.54166666666663"/>
    <n v="287.76"/>
    <n v="287.76"/>
    <n v="300"/>
    <n v="12"/>
    <n v="1800"/>
    <n v="1.0377279220233597"/>
    <n v="143"/>
    <n v="62.8"/>
    <n v="4.4729999999999999"/>
  </r>
  <r>
    <d v="2014-01-29T00:00:00"/>
    <n v="1"/>
    <n v="0.3"/>
    <x v="1124"/>
    <n v="4.8"/>
    <n v="151.16666666666666"/>
    <n v="762.58333333333337"/>
    <n v="308.38"/>
    <n v="308.38"/>
    <n v="300"/>
    <n v="12"/>
    <n v="1800"/>
    <n v="1.0511365585569517"/>
    <n v="146"/>
    <n v="62.3"/>
    <n v="2.83"/>
  </r>
  <r>
    <d v="2014-01-30T00:00:00"/>
    <n v="0.8"/>
    <n v="0.3"/>
    <x v="1125"/>
    <n v="4.8"/>
    <n v="148.54166666666666"/>
    <n v="734.125"/>
    <n v="306.58999999999997"/>
    <n v="306.58999999999997"/>
    <n v="300"/>
    <n v="10"/>
    <n v="1500"/>
    <n v="0.7756910828467205"/>
    <n v="144"/>
    <n v="61.9"/>
    <n v="2.8919999999999999"/>
  </r>
  <r>
    <d v="2014-01-31T00:00:00"/>
    <n v="0.7"/>
    <n v="0.3"/>
    <x v="1126"/>
    <n v="4.8"/>
    <n v="149.45833333333334"/>
    <n v="727"/>
    <n v="279.786"/>
    <n v="279.786"/>
    <n v="300"/>
    <n v="10"/>
    <n v="1500"/>
    <n v="1.6132946349702486"/>
    <n v="103"/>
    <n v="62.6"/>
    <n v="3.8"/>
  </r>
  <r>
    <d v="2014-02-01T00:00:00"/>
    <n v="0.5"/>
    <n v="0.3"/>
    <x v="1127"/>
    <n v="4.8"/>
    <n v="148.625"/>
    <n v="776.66666666666663"/>
    <n v="331.73099999999999"/>
    <n v="331.73099999999999"/>
    <n v="300"/>
    <n v="5"/>
    <n v="750"/>
    <n v="1.2617044913505793"/>
    <n v="126.02"/>
    <n v="60.5"/>
    <n v="4.7320000000000002"/>
  </r>
  <r>
    <d v="2014-02-02T00:00:00"/>
    <n v="0.3"/>
    <n v="0.3"/>
    <x v="1128"/>
    <n v="4.8"/>
    <n v="148.70833333333334"/>
    <n v="664.33333333333337"/>
    <n v="299.79599999999999"/>
    <n v="299.79599999999999"/>
    <n v="300"/>
    <n v="8"/>
    <n v="1200"/>
    <n v="0.95204085276577521"/>
    <n v="140.01499999999999"/>
    <n v="62.5"/>
    <n v="4.9969999999999999"/>
  </r>
  <r>
    <d v="2014-02-03T00:00:00"/>
    <n v="0.5"/>
    <n v="0.3"/>
    <x v="1129"/>
    <n v="4.8"/>
    <n v="149.16666666666666"/>
    <n v="729.75"/>
    <n v="289.98"/>
    <n v="289.98"/>
    <n v="300"/>
    <n v="19"/>
    <n v="2850"/>
    <n v="0.76394194041252872"/>
    <n v="125.66399999999999"/>
    <n v="63.4"/>
    <n v="7.1230000000000002"/>
  </r>
  <r>
    <d v="2014-02-04T00:00:00"/>
    <n v="0.6"/>
    <n v="0.3"/>
    <x v="1130"/>
    <n v="4.8"/>
    <n v="150.20833333333334"/>
    <n v="745.45833333333337"/>
    <n v="310.02999999999997"/>
    <n v="310.02999999999997"/>
    <n v="300"/>
    <n v="9"/>
    <m/>
    <n v="0.65934427307704957"/>
    <n v="152.04499999999999"/>
    <n v="62.5"/>
    <n v="8.9459999999999997"/>
  </r>
  <r>
    <d v="2014-02-05T00:00:00"/>
    <n v="0.6"/>
    <n v="0.3"/>
    <x v="1131"/>
    <n v="4.8"/>
    <n v="153.04166666666666"/>
    <n v="743.08333333333337"/>
    <n v="319.55099999999999"/>
    <n v="319.55099999999999"/>
    <n v="300"/>
    <n v="12"/>
    <m/>
    <n v="0.72743486846295957"/>
    <n v="156.98999999999998"/>
    <n v="62.6"/>
    <n v="6.4480000000000004"/>
  </r>
  <r>
    <d v="2014-02-06T00:00:00"/>
    <n v="0.4"/>
    <n v="0.3"/>
    <x v="1132"/>
    <n v="4.8"/>
    <n v="146.66666666666666"/>
    <n v="743.08333333333337"/>
    <n v="249.91999999999996"/>
    <n v="249.91999999999996"/>
    <n v="300"/>
    <n v="21"/>
    <m/>
    <n v="0.61308570120655281"/>
    <n v="91.748999999999981"/>
    <n v="61.5"/>
    <n v="12.111000000000001"/>
  </r>
  <r>
    <d v="2014-02-07T00:00:00"/>
    <m/>
    <n v="0.3"/>
    <x v="8"/>
    <n v="4.8"/>
    <n v="124.70833333333333"/>
    <n v="653.95833333333337"/>
    <n v="113.73399999999998"/>
    <n v="113.73399999999998"/>
    <n v="300"/>
    <n v="20"/>
    <m/>
    <m/>
    <n v="1.1107382550335569"/>
    <n v="19"/>
    <n v="6.7389999999999999"/>
  </r>
  <r>
    <d v="2014-02-08T00:00:00"/>
    <m/>
    <n v="0.3"/>
    <x v="8"/>
    <n v="4.8"/>
    <n v="127.70833333333333"/>
    <n v="717.5"/>
    <n v="266.65499999999997"/>
    <n v="266.65499999999997"/>
    <n v="300"/>
    <n v="17"/>
    <m/>
    <n v="1.4972496816457277"/>
    <n v="76.173000000000002"/>
    <n v="47.9"/>
    <n v="7.7910000000000004"/>
  </r>
  <r>
    <d v="2014-02-09T00:00:00"/>
    <m/>
    <n v="0.3"/>
    <x v="8"/>
    <n v="4.8"/>
    <n v="130.54166666666666"/>
    <n v="586.45833333333337"/>
    <n v="335.23099999999999"/>
    <n v="335.23099999999999"/>
    <n v="300"/>
    <n v="8"/>
    <m/>
    <n v="1.1761201315015004"/>
    <n v="139.31399999999999"/>
    <n v="67.099999999999994"/>
    <n v="9.9009999999999998"/>
  </r>
  <r>
    <d v="2014-02-10T00:00:00"/>
    <n v="0.9"/>
    <n v="0.3"/>
    <x v="1133"/>
    <n v="4.8"/>
    <n v="125.70833333333333"/>
    <n v="561.95833333333337"/>
    <n v="274.54700000000003"/>
    <n v="274.54700000000003"/>
    <n v="300"/>
    <n v="12"/>
    <m/>
    <n v="0.98775104756175214"/>
    <n v="142.95099999999999"/>
    <n v="66.400000000000006"/>
    <n v="6.7830000000000004"/>
  </r>
  <r>
    <d v="2014-02-11T00:00:00"/>
    <n v="1.1000000000000001"/>
    <n v="0.3"/>
    <x v="1134"/>
    <n v="4.8"/>
    <n v="131.70833333333334"/>
    <n v="694.625"/>
    <n v="328.74400000000003"/>
    <n v="328.74400000000003"/>
    <n v="300"/>
    <n v="13"/>
    <m/>
    <n v="0.91637835898199738"/>
    <n v="147.70099999999999"/>
    <n v="66.599999999999994"/>
    <n v="6.33"/>
  </r>
  <r>
    <d v="2014-02-12T00:00:00"/>
    <n v="1.2"/>
    <n v="0.3"/>
    <x v="1135"/>
    <n v="4.8"/>
    <n v="129.33333333333334"/>
    <n v="694.70833333333337"/>
    <n v="316.60800000000006"/>
    <n v="316.60800000000006"/>
    <n v="300"/>
    <n v="12"/>
    <m/>
    <n v="0.93641542793530241"/>
    <n v="137"/>
    <n v="66.8"/>
    <n v="8.7249999999999996"/>
  </r>
  <r>
    <d v="2014-02-13T00:00:00"/>
    <n v="1.1000000000000001"/>
    <n v="0.3"/>
    <x v="1136"/>
    <n v="4.8"/>
    <n v="129.41666666666666"/>
    <n v="704.45833333333337"/>
    <n v="301.28199999999998"/>
    <n v="301.28199999999998"/>
    <n v="300"/>
    <n v="10"/>
    <m/>
    <n v="0.97469707769066294"/>
    <n v="140"/>
    <n v="66.8"/>
    <n v="8.6669999999999998"/>
  </r>
  <r>
    <d v="2014-02-14T00:00:00"/>
    <n v="1.2"/>
    <n v="0.3"/>
    <x v="1137"/>
    <n v="4.8"/>
    <n v="142.58333333333334"/>
    <n v="397"/>
    <n v="260.072"/>
    <n v="260.072"/>
    <n v="300"/>
    <n v="5"/>
    <m/>
    <n v="0.54537942432171882"/>
    <n v="108.91500000000001"/>
    <n v="67"/>
    <n v="10.308999999999999"/>
  </r>
  <r>
    <d v="2014-02-15T00:00:00"/>
    <n v="0.3"/>
    <n v="0.3"/>
    <x v="1138"/>
    <n v="4.8"/>
    <n v="147.20833333333334"/>
    <n v="838.75"/>
    <n v="300.30500000000001"/>
    <n v="300.30500000000001"/>
    <n v="300"/>
    <n v="7"/>
    <m/>
    <n v="0.75918580295694993"/>
    <n v="130.33700000000002"/>
    <n v="62.5"/>
    <n v="11.945"/>
  </r>
  <r>
    <d v="2014-02-16T00:00:00"/>
    <n v="0.8"/>
    <n v="0.3"/>
    <x v="1139"/>
    <n v="4.8"/>
    <n v="151.79166666666666"/>
    <n v="581.25"/>
    <n v="331.51299999999998"/>
    <n v="331.51299999999998"/>
    <n v="300"/>
    <n v="7"/>
    <m/>
    <n v="0.68055277722211116"/>
    <n v="119.976"/>
    <n v="63"/>
    <n v="4.585"/>
  </r>
  <r>
    <d v="2014-02-17T00:00:00"/>
    <n v="0.4"/>
    <n v="0.3"/>
    <x v="1140"/>
    <n v="4.8"/>
    <n v="150.79166666666666"/>
    <n v="821.04166666666663"/>
    <n v="311.23399999999998"/>
    <n v="311.23399999999998"/>
    <n v="300"/>
    <n v="12"/>
    <m/>
    <n v="0.78893442622950827"/>
    <n v="121.99999999999999"/>
    <n v="62"/>
    <n v="6.11"/>
  </r>
  <r>
    <d v="2014-02-18T00:00:00"/>
    <n v="0.3"/>
    <n v="0.3"/>
    <x v="1141"/>
    <n v="4.8"/>
    <n v="151.04166666666666"/>
    <n v="835.95833333333337"/>
    <n v="333.13749999999999"/>
    <n v="333.13749999999999"/>
    <n v="300"/>
    <n v="8"/>
    <m/>
    <n v="0.88641877406737868"/>
    <n v="148.80099999999999"/>
    <n v="63.5"/>
    <n v="7.5919999999999996"/>
  </r>
  <r>
    <d v="2014-02-19T00:00:00"/>
    <n v="0.8"/>
    <n v="0.3"/>
    <x v="1142"/>
    <n v="4.8"/>
    <n v="152.58333333333334"/>
    <n v="713.20833333333337"/>
    <n v="311.27"/>
    <n v="311.27"/>
    <n v="300"/>
    <n v="11"/>
    <m/>
    <n v="0.93415450750217011"/>
    <n v="145.15799999999999"/>
    <n v="62.7"/>
    <n v="8.5180000000000007"/>
  </r>
  <r>
    <d v="2014-02-20T00:00:00"/>
    <n v="0.7"/>
    <n v="0.3"/>
    <x v="1143"/>
    <n v="4.8"/>
    <n v="137.875"/>
    <n v="705.29166666666663"/>
    <n v="281.26499999999999"/>
    <n v="281.26499999999999"/>
    <n v="300"/>
    <n v="13"/>
    <m/>
    <n v="0.78081506713594218"/>
    <n v="105.97899999999998"/>
    <n v="63.8"/>
    <n v="9.8469999999999995"/>
  </r>
  <r>
    <d v="2014-02-21T00:00:00"/>
    <n v="0.1"/>
    <n v="0.3"/>
    <x v="1144"/>
    <n v="4.8"/>
    <n v="130.16666666666666"/>
    <n v="508.20833333333331"/>
    <n v="109.34"/>
    <n v="109.34"/>
    <n v="300"/>
    <n v="4"/>
    <m/>
    <m/>
    <n v="1.7701342281879195"/>
    <n v="63.5"/>
    <n v="6.7619999999999996"/>
  </r>
  <r>
    <d v="2014-02-22T00:00:00"/>
    <n v="0.1"/>
    <n v="0.3"/>
    <x v="1145"/>
    <n v="4.8"/>
    <n v="136.41666666666666"/>
    <n v="702.91666666666663"/>
    <n v="242.27599999999998"/>
    <n v="242.27599999999998"/>
    <n v="300"/>
    <n v="15"/>
    <m/>
    <n v="1.3751950479260622"/>
    <n v="58.318999999999988"/>
    <n v="67.099999999999994"/>
    <n v="7.9580000000000002"/>
  </r>
  <r>
    <d v="2014-02-23T00:00:00"/>
    <n v="1.5"/>
    <n v="0.3"/>
    <x v="1146"/>
    <n v="4.8"/>
    <n v="143.04166666666666"/>
    <n v="826.375"/>
    <n v="374"/>
    <n v="374"/>
    <n v="300"/>
    <n v="14"/>
    <m/>
    <n v="1.004045878029769"/>
    <n v="107.76399999999998"/>
    <n v="68.3"/>
    <n v="8.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4" minRefreshableVersion="3" useAutoFormatting="1" rowGrandTotals="0" colGrandTotals="0" itemPrintTitles="1" createdVersion="4" indent="0" outline="1" outlineData="1" multipleFieldFilters="0">
  <location ref="S2:T1147" firstHeaderRow="1" firstDataRow="1" firstDataCol="1"/>
  <pivotFields count="16">
    <pivotField numFmtId="14" showAll="0"/>
    <pivotField showAll="0"/>
    <pivotField showAll="0"/>
    <pivotField axis="axisRow" showAll="0">
      <items count="1148">
        <item x="131"/>
        <item x="134"/>
        <item x="130"/>
        <item x="133"/>
        <item x="129"/>
        <item x="120"/>
        <item x="127"/>
        <item x="124"/>
        <item x="128"/>
        <item x="864"/>
        <item x="132"/>
        <item x="876"/>
        <item x="871"/>
        <item x="872"/>
        <item x="126"/>
        <item x="119"/>
        <item x="118"/>
        <item x="497"/>
        <item x="117"/>
        <item x="859"/>
        <item x="865"/>
        <item x="866"/>
        <item x="873"/>
        <item x="863"/>
        <item x="875"/>
        <item x="511"/>
        <item x="139"/>
        <item x="114"/>
        <item x="113"/>
        <item x="116"/>
        <item x="47"/>
        <item x="886"/>
        <item x="885"/>
        <item x="884"/>
        <item x="518"/>
        <item x="874"/>
        <item x="125"/>
        <item x="870"/>
        <item x="203"/>
        <item x="540"/>
        <item x="498"/>
        <item x="219"/>
        <item x="493"/>
        <item x="112"/>
        <item x="211"/>
        <item x="196"/>
        <item x="513"/>
        <item x="115"/>
        <item x="703"/>
        <item x="499"/>
        <item x="883"/>
        <item x="214"/>
        <item x="197"/>
        <item x="492"/>
        <item x="210"/>
        <item x="195"/>
        <item x="198"/>
        <item x="213"/>
        <item x="191"/>
        <item x="202"/>
        <item x="1033"/>
        <item x="869"/>
        <item x="495"/>
        <item x="135"/>
        <item x="217"/>
        <item x="858"/>
        <item x="209"/>
        <item x="146"/>
        <item x="201"/>
        <item x="841"/>
        <item x="199"/>
        <item x="187"/>
        <item x="99"/>
        <item x="224"/>
        <item x="667"/>
        <item x="81"/>
        <item x="218"/>
        <item x="80"/>
        <item x="242"/>
        <item x="539"/>
        <item x="867"/>
        <item x="541"/>
        <item x="91"/>
        <item x="227"/>
        <item x="753"/>
        <item x="544"/>
        <item x="145"/>
        <item x="82"/>
        <item x="514"/>
        <item x="463"/>
        <item x="92"/>
        <item x="77"/>
        <item x="150"/>
        <item x="793"/>
        <item x="223"/>
        <item x="193"/>
        <item x="221"/>
        <item x="152"/>
        <item x="79"/>
        <item x="494"/>
        <item x="235"/>
        <item x="153"/>
        <item x="157"/>
        <item x="241"/>
        <item x="222"/>
        <item x="500"/>
        <item x="156"/>
        <item x="243"/>
        <item x="504"/>
        <item x="154"/>
        <item x="90"/>
        <item x="250"/>
        <item x="868"/>
        <item x="43"/>
        <item x="233"/>
        <item x="181"/>
        <item x="9"/>
        <item x="512"/>
        <item x="820"/>
        <item x="179"/>
        <item x="155"/>
        <item x="98"/>
        <item x="95"/>
        <item x="85"/>
        <item x="97"/>
        <item x="270"/>
        <item x="52"/>
        <item x="737"/>
        <item x="749"/>
        <item x="75"/>
        <item x="33"/>
        <item x="862"/>
        <item x="100"/>
        <item x="78"/>
        <item x="938"/>
        <item x="1032"/>
        <item x="496"/>
        <item x="10"/>
        <item x="0"/>
        <item x="1036"/>
        <item x="36"/>
        <item x="880"/>
        <item x="31"/>
        <item x="517"/>
        <item x="87"/>
        <item x="13"/>
        <item x="735"/>
        <item x="2"/>
        <item x="526"/>
        <item x="887"/>
        <item x="736"/>
        <item x="516"/>
        <item x="94"/>
        <item x="140"/>
        <item x="1144"/>
        <item x="42"/>
        <item x="740"/>
        <item x="14"/>
        <item x="123"/>
        <item x="49"/>
        <item x="101"/>
        <item x="16"/>
        <item x="232"/>
        <item x="15"/>
        <item x="83"/>
        <item x="824"/>
        <item x="3"/>
        <item x="60"/>
        <item x="56"/>
        <item x="48"/>
        <item x="7"/>
        <item x="96"/>
        <item x="251"/>
        <item x="32"/>
        <item x="20"/>
        <item x="752"/>
        <item x="72"/>
        <item x="5"/>
        <item x="141"/>
        <item x="86"/>
        <item x="857"/>
        <item x="1038"/>
        <item x="519"/>
        <item x="738"/>
        <item x="6"/>
        <item x="244"/>
        <item x="739"/>
        <item x="50"/>
        <item x="520"/>
        <item x="907"/>
        <item x="58"/>
        <item x="861"/>
        <item x="46"/>
        <item x="877"/>
        <item x="122"/>
        <item x="59"/>
        <item x="741"/>
        <item x="138"/>
        <item x="40"/>
        <item x="547"/>
        <item x="1034"/>
        <item x="637"/>
        <item x="54"/>
        <item x="533"/>
        <item x="57"/>
        <item x="22"/>
        <item x="341"/>
        <item x="73"/>
        <item x="747"/>
        <item x="882"/>
        <item x="914"/>
        <item x="38"/>
        <item x="55"/>
        <item x="653"/>
        <item x="212"/>
        <item x="501"/>
        <item x="370"/>
        <item x="45"/>
        <item x="173"/>
        <item x="39"/>
        <item x="666"/>
        <item x="136"/>
        <item x="898"/>
        <item x="1145"/>
        <item x="1040"/>
        <item x="359"/>
        <item x="340"/>
        <item x="1039"/>
        <item x="285"/>
        <item x="842"/>
        <item x="192"/>
        <item x="172"/>
        <item x="208"/>
        <item x="751"/>
        <item x="523"/>
        <item x="185"/>
        <item x="137"/>
        <item x="142"/>
        <item x="194"/>
        <item x="319"/>
        <item x="835"/>
        <item x="1042"/>
        <item x="489"/>
        <item x="53"/>
        <item x="469"/>
        <item x="151"/>
        <item x="166"/>
        <item x="215"/>
        <item x="543"/>
        <item x="281"/>
        <item x="169"/>
        <item x="394"/>
        <item x="840"/>
        <item x="878"/>
        <item x="979"/>
        <item x="515"/>
        <item x="1035"/>
        <item x="1041"/>
        <item x="468"/>
        <item x="860"/>
        <item x="467"/>
        <item x="522"/>
        <item x="292"/>
        <item x="614"/>
        <item x="160"/>
        <item x="44"/>
        <item x="562"/>
        <item x="528"/>
        <item x="220"/>
        <item x="794"/>
        <item x="303"/>
        <item x="168"/>
        <item x="507"/>
        <item x="482"/>
        <item x="937"/>
        <item x="239"/>
        <item x="229"/>
        <item x="283"/>
        <item x="226"/>
        <item x="538"/>
        <item x="269"/>
        <item x="536"/>
        <item x="88"/>
        <item x="817"/>
        <item x="881"/>
        <item x="537"/>
        <item x="256"/>
        <item x="65"/>
        <item x="459"/>
        <item x="563"/>
        <item x="252"/>
        <item x="381"/>
        <item x="37"/>
        <item x="161"/>
        <item x="579"/>
        <item x="683"/>
        <item x="12"/>
        <item x="279"/>
        <item x="313"/>
        <item x="796"/>
        <item x="378"/>
        <item x="268"/>
        <item x="34"/>
        <item x="353"/>
        <item x="204"/>
        <item x="546"/>
        <item x="356"/>
        <item x="750"/>
        <item x="361"/>
        <item x="362"/>
        <item x="928"/>
        <item x="342"/>
        <item x="816"/>
        <item x="1"/>
        <item x="121"/>
        <item x="327"/>
        <item x="17"/>
        <item x="725"/>
        <item x="23"/>
        <item x="205"/>
        <item x="89"/>
        <item x="548"/>
        <item x="879"/>
        <item x="286"/>
        <item x="18"/>
        <item x="28"/>
        <item x="555"/>
        <item x="278"/>
        <item x="440"/>
        <item x="953"/>
        <item x="338"/>
        <item x="189"/>
        <item x="70"/>
        <item x="410"/>
        <item x="207"/>
        <item x="1031"/>
        <item x="178"/>
        <item x="720"/>
        <item x="933"/>
        <item x="662"/>
        <item x="742"/>
        <item x="455"/>
        <item x="330"/>
        <item x="167"/>
        <item x="302"/>
        <item x="206"/>
        <item x="67"/>
        <item x="21"/>
        <item x="164"/>
        <item x="228"/>
        <item x="284"/>
        <item x="927"/>
        <item x="419"/>
        <item x="896"/>
        <item x="888"/>
        <item x="799"/>
        <item x="524"/>
        <item x="895"/>
        <item x="472"/>
        <item x="63"/>
        <item x="352"/>
        <item x="400"/>
        <item x="297"/>
        <item x="447"/>
        <item x="76"/>
        <item x="804"/>
        <item x="711"/>
        <item x="633"/>
        <item x="1050"/>
        <item x="438"/>
        <item x="805"/>
        <item x="632"/>
        <item x="245"/>
        <item x="915"/>
        <item x="64"/>
        <item x="722"/>
        <item x="791"/>
        <item x="464"/>
        <item x="710"/>
        <item x="414"/>
        <item x="856"/>
        <item x="165"/>
        <item x="321"/>
        <item x="1037"/>
        <item x="475"/>
        <item x="246"/>
        <item x="815"/>
        <item x="535"/>
        <item x="792"/>
        <item x="754"/>
        <item x="583"/>
        <item x="837"/>
        <item x="323"/>
        <item x="483"/>
        <item x="545"/>
        <item x="929"/>
        <item x="557"/>
        <item x="69"/>
        <item x="163"/>
        <item x="476"/>
        <item x="434"/>
        <item x="975"/>
        <item x="143"/>
        <item x="293"/>
        <item x="333"/>
        <item x="360"/>
        <item x="709"/>
        <item x="819"/>
        <item x="435"/>
        <item x="439"/>
        <item x="556"/>
        <item x="158"/>
        <item x="372"/>
        <item x="910"/>
        <item x="413"/>
        <item x="559"/>
        <item x="939"/>
        <item x="355"/>
        <item x="247"/>
        <item x="448"/>
        <item x="850"/>
        <item x="282"/>
        <item x="810"/>
        <item x="383"/>
        <item x="566"/>
        <item x="719"/>
        <item x="149"/>
        <item x="331"/>
        <item x="822"/>
        <item x="542"/>
        <item x="694"/>
        <item x="248"/>
        <item x="354"/>
        <item x="407"/>
        <item x="921"/>
        <item x="393"/>
        <item x="570"/>
        <item x="918"/>
        <item x="291"/>
        <item x="347"/>
        <item x="71"/>
        <item x="411"/>
        <item x="844"/>
        <item x="259"/>
        <item x="912"/>
        <item x="262"/>
        <item x="357"/>
        <item x="839"/>
        <item x="399"/>
        <item x="525"/>
        <item x="339"/>
        <item x="230"/>
        <item x="432"/>
        <item x="325"/>
        <item x="234"/>
        <item x="821"/>
        <item x="474"/>
        <item x="1086"/>
        <item x="111"/>
        <item x="913"/>
        <item x="790"/>
        <item x="698"/>
        <item x="329"/>
        <item x="328"/>
        <item x="267"/>
        <item x="334"/>
        <item x="1119"/>
        <item x="349"/>
        <item x="68"/>
        <item x="661"/>
        <item x="41"/>
        <item x="257"/>
        <item x="521"/>
        <item x="324"/>
        <item x="412"/>
        <item x="534"/>
        <item x="190"/>
        <item x="1120"/>
        <item x="1064"/>
        <item x="382"/>
        <item x="216"/>
        <item x="61"/>
        <item x="972"/>
        <item x="35"/>
        <item x="335"/>
        <item x="358"/>
        <item x="908"/>
        <item x="833"/>
        <item x="263"/>
        <item x="785"/>
        <item x="387"/>
        <item x="684"/>
        <item x="317"/>
        <item x="320"/>
        <item x="337"/>
        <item x="11"/>
        <item x="295"/>
        <item x="707"/>
        <item x="184"/>
        <item x="936"/>
        <item x="322"/>
        <item x="453"/>
        <item x="676"/>
        <item x="25"/>
        <item x="294"/>
        <item x="932"/>
        <item x="436"/>
        <item x="449"/>
        <item x="332"/>
        <item x="444"/>
        <item x="84"/>
        <item x="265"/>
        <item x="66"/>
        <item x="462"/>
        <item x="968"/>
        <item x="769"/>
        <item x="30"/>
        <item x="384"/>
        <item x="569"/>
        <item x="365"/>
        <item x="838"/>
        <item x="380"/>
        <item x="843"/>
        <item x="855"/>
        <item x="183"/>
        <item x="433"/>
        <item x="108"/>
        <item x="336"/>
        <item x="24"/>
        <item x="301"/>
        <item x="606"/>
        <item x="481"/>
        <item x="443"/>
        <item x="299"/>
        <item x="685"/>
        <item x="102"/>
        <item x="952"/>
        <item x="477"/>
        <item x="404"/>
        <item x="162"/>
        <item x="506"/>
        <item x="296"/>
        <item x="911"/>
        <item x="734"/>
        <item x="718"/>
        <item x="171"/>
        <item x="458"/>
        <item x="428"/>
        <item x="715"/>
        <item x="554"/>
        <item x="379"/>
        <item x="29"/>
        <item x="965"/>
        <item x="27"/>
        <item x="315"/>
        <item x="326"/>
        <item x="159"/>
        <item x="681"/>
        <item x="930"/>
        <item x="727"/>
        <item x="480"/>
        <item x="712"/>
        <item x="565"/>
        <item x="231"/>
        <item x="350"/>
        <item x="591"/>
        <item x="254"/>
        <item x="311"/>
        <item x="225"/>
        <item x="418"/>
        <item x="240"/>
        <item x="926"/>
        <item x="426"/>
        <item x="287"/>
        <item x="479"/>
        <item x="564"/>
        <item x="310"/>
        <item x="390"/>
        <item x="571"/>
        <item x="261"/>
        <item x="314"/>
        <item x="558"/>
        <item x="561"/>
        <item x="420"/>
        <item x="144"/>
        <item x="238"/>
        <item x="917"/>
        <item x="697"/>
        <item x="304"/>
        <item x="585"/>
        <item x="403"/>
        <item x="823"/>
        <item x="505"/>
        <item x="696"/>
        <item x="258"/>
        <item x="935"/>
        <item x="934"/>
        <item x="277"/>
        <item x="899"/>
        <item x="490"/>
        <item x="491"/>
        <item x="457"/>
        <item x="441"/>
        <item x="704"/>
        <item x="768"/>
        <item x="797"/>
        <item x="664"/>
        <item x="677"/>
        <item x="925"/>
        <item x="702"/>
        <item x="345"/>
        <item x="673"/>
        <item x="760"/>
        <item x="906"/>
        <item x="670"/>
        <item x="266"/>
        <item x="316"/>
        <item x="1030"/>
        <item x="811"/>
        <item x="249"/>
        <item x="427"/>
        <item x="678"/>
        <item x="425"/>
        <item x="290"/>
        <item x="560"/>
        <item x="931"/>
        <item x="529"/>
        <item x="431"/>
        <item x="437"/>
        <item x="675"/>
        <item x="260"/>
        <item x="276"/>
        <item x="180"/>
        <item x="376"/>
        <item x="386"/>
        <item x="812"/>
        <item x="416"/>
        <item x="423"/>
        <item x="645"/>
        <item x="789"/>
        <item x="756"/>
        <item x="717"/>
        <item x="961"/>
        <item x="654"/>
        <item x="264"/>
        <item x="461"/>
        <item x="509"/>
        <item x="726"/>
        <item x="488"/>
        <item x="253"/>
        <item x="470"/>
        <item x="695"/>
        <item x="442"/>
        <item x="422"/>
        <item x="446"/>
        <item x="531"/>
        <item x="392"/>
        <item x="421"/>
        <item x="107"/>
        <item x="280"/>
        <item x="602"/>
        <item x="530"/>
        <item x="510"/>
        <item x="708"/>
        <item x="375"/>
        <item x="748"/>
        <item x="897"/>
        <item x="395"/>
        <item x="1028"/>
        <item x="788"/>
        <item x="527"/>
        <item x="589"/>
        <item x="200"/>
        <item x="909"/>
        <item x="478"/>
        <item x="763"/>
        <item x="471"/>
        <item x="409"/>
        <item x="729"/>
        <item x="397"/>
        <item x="273"/>
        <item x="580"/>
        <item x="255"/>
        <item x="663"/>
        <item x="834"/>
        <item x="716"/>
        <item x="894"/>
        <item x="1056"/>
        <item x="408"/>
        <item x="1128"/>
        <item x="916"/>
        <item x="460"/>
        <item x="1001"/>
        <item x="829"/>
        <item x="62"/>
        <item x="369"/>
        <item x="454"/>
        <item x="300"/>
        <item x="298"/>
        <item x="484"/>
        <item x="679"/>
        <item x="237"/>
        <item x="364"/>
        <item x="746"/>
        <item x="308"/>
        <item x="672"/>
        <item x="182"/>
        <item x="891"/>
        <item x="853"/>
        <item x="309"/>
        <item x="368"/>
        <item x="485"/>
        <item x="798"/>
        <item x="550"/>
        <item x="307"/>
        <item x="271"/>
        <item x="581"/>
        <item x="622"/>
        <item x="948"/>
        <item x="665"/>
        <item x="4"/>
        <item x="671"/>
        <item x="1029"/>
        <item x="351"/>
        <item x="967"/>
        <item x="348"/>
        <item x="986"/>
        <item x="567"/>
        <item x="188"/>
        <item x="388"/>
        <item x="699"/>
        <item x="652"/>
        <item x="803"/>
        <item x="680"/>
        <item x="800"/>
        <item x="818"/>
        <item x="706"/>
        <item x="109"/>
        <item x="831"/>
        <item x="272"/>
        <item x="456"/>
        <item x="919"/>
        <item x="646"/>
        <item x="1009"/>
        <item x="552"/>
        <item x="826"/>
        <item x="807"/>
        <item x="920"/>
        <item x="274"/>
        <item x="617"/>
        <item x="401"/>
        <item x="808"/>
        <item x="318"/>
        <item x="940"/>
        <item x="721"/>
        <item x="584"/>
        <item x="582"/>
        <item x="377"/>
        <item x="713"/>
        <item x="659"/>
        <item x="755"/>
        <item x="951"/>
        <item x="656"/>
        <item x="901"/>
        <item x="973"/>
        <item x="473"/>
        <item x="848"/>
        <item x="643"/>
        <item x="723"/>
        <item x="771"/>
        <item x="802"/>
        <item x="415"/>
        <item x="466"/>
        <item x="969"/>
        <item x="814"/>
        <item x="604"/>
        <item x="644"/>
        <item x="660"/>
        <item x="761"/>
        <item x="786"/>
        <item x="51"/>
        <item x="532"/>
        <item x="175"/>
        <item x="575"/>
        <item x="549"/>
        <item x="849"/>
        <item x="1063"/>
        <item x="854"/>
        <item x="405"/>
        <item x="892"/>
        <item x="971"/>
        <item x="613"/>
        <item x="900"/>
        <item x="429"/>
        <item x="970"/>
        <item x="770"/>
        <item x="601"/>
        <item x="978"/>
        <item x="275"/>
        <item x="186"/>
        <item x="236"/>
        <item x="553"/>
        <item x="346"/>
        <item x="487"/>
        <item x="452"/>
        <item x="612"/>
        <item x="851"/>
        <item x="836"/>
        <item x="787"/>
        <item x="605"/>
        <item x="615"/>
        <item x="600"/>
        <item x="620"/>
        <item x="176"/>
        <item x="174"/>
        <item x="618"/>
        <item x="586"/>
        <item x="964"/>
        <item x="893"/>
        <item x="832"/>
        <item x="847"/>
        <item x="590"/>
        <item x="743"/>
        <item x="305"/>
        <item x="650"/>
        <item x="288"/>
        <item x="809"/>
        <item x="289"/>
        <item x="947"/>
        <item x="634"/>
        <item x="674"/>
        <item x="572"/>
        <item x="568"/>
        <item x="1141"/>
        <item x="890"/>
        <item x="1138"/>
        <item x="687"/>
        <item x="668"/>
        <item x="373"/>
        <item x="830"/>
        <item x="732"/>
        <item x="465"/>
        <item x="148"/>
        <item x="845"/>
        <item x="801"/>
        <item x="177"/>
        <item x="688"/>
        <item x="757"/>
        <item x="730"/>
        <item x="852"/>
        <item x="669"/>
        <item x="619"/>
        <item x="344"/>
        <item x="406"/>
        <item x="363"/>
        <item x="609"/>
        <item x="954"/>
        <item x="774"/>
        <item x="93"/>
        <item x="417"/>
        <item x="689"/>
        <item x="724"/>
        <item x="147"/>
        <item x="744"/>
        <item x="611"/>
        <item x="398"/>
        <item x="682"/>
        <item x="700"/>
        <item x="367"/>
        <item x="608"/>
        <item x="1008"/>
        <item x="922"/>
        <item x="396"/>
        <item x="551"/>
        <item x="389"/>
        <item x="639"/>
        <item x="385"/>
        <item x="782"/>
        <item x="402"/>
        <item x="784"/>
        <item x="923"/>
        <item x="597"/>
        <item x="966"/>
        <item x="775"/>
        <item x="651"/>
        <item x="904"/>
        <item x="950"/>
        <item x="312"/>
        <item x="616"/>
        <item x="649"/>
        <item x="607"/>
        <item x="1062"/>
        <item x="846"/>
        <item x="641"/>
        <item x="642"/>
        <item x="767"/>
        <item x="391"/>
        <item x="781"/>
        <item x="705"/>
        <item x="592"/>
        <item x="451"/>
        <item x="1132"/>
        <item x="430"/>
        <item x="655"/>
        <item x="942"/>
        <item x="1076"/>
        <item x="508"/>
        <item x="905"/>
        <item x="943"/>
        <item x="987"/>
        <item x="343"/>
        <item x="594"/>
        <item x="776"/>
        <item x="573"/>
        <item x="777"/>
        <item x="445"/>
        <item x="985"/>
        <item x="1117"/>
        <item x="995"/>
        <item x="903"/>
        <item x="924"/>
        <item x="647"/>
        <item x="640"/>
        <item x="745"/>
        <item x="366"/>
        <item x="974"/>
        <item x="574"/>
        <item x="1004"/>
        <item x="596"/>
        <item x="603"/>
        <item x="630"/>
        <item x="110"/>
        <item x="593"/>
        <item x="1075"/>
        <item x="1140"/>
        <item x="658"/>
        <item x="371"/>
        <item x="578"/>
        <item x="778"/>
        <item x="598"/>
        <item x="623"/>
        <item x="599"/>
        <item x="636"/>
        <item x="733"/>
        <item x="994"/>
        <item x="628"/>
        <item x="999"/>
        <item x="635"/>
        <item x="1121"/>
        <item x="693"/>
        <item x="588"/>
        <item x="576"/>
        <item x="993"/>
        <item x="657"/>
        <item x="1107"/>
        <item x="955"/>
        <item x="957"/>
        <item x="1049"/>
        <item x="946"/>
        <item x="949"/>
        <item x="795"/>
        <item x="690"/>
        <item x="587"/>
        <item x="828"/>
        <item x="1129"/>
        <item x="1065"/>
        <item x="977"/>
        <item x="1113"/>
        <item x="648"/>
        <item x="170"/>
        <item x="759"/>
        <item x="595"/>
        <item x="958"/>
        <item x="577"/>
        <item x="424"/>
        <item x="1026"/>
        <item x="902"/>
        <item x="19"/>
        <item x="825"/>
        <item x="701"/>
        <item x="1059"/>
        <item x="1060"/>
        <item x="963"/>
        <item x="1102"/>
        <item x="1127"/>
        <item x="980"/>
        <item x="889"/>
        <item x="773"/>
        <item x="1043"/>
        <item x="1078"/>
        <item x="714"/>
        <item x="772"/>
        <item x="1018"/>
        <item x="989"/>
        <item x="306"/>
        <item x="992"/>
        <item x="26"/>
        <item x="1068"/>
        <item x="1002"/>
        <item x="631"/>
        <item x="1024"/>
        <item x="1044"/>
        <item x="374"/>
        <item x="827"/>
        <item x="981"/>
        <item x="1058"/>
        <item x="1047"/>
        <item x="1114"/>
        <item x="764"/>
        <item x="1054"/>
        <item x="686"/>
        <item x="941"/>
        <item x="626"/>
        <item x="765"/>
        <item x="1069"/>
        <item x="1013"/>
        <item x="692"/>
        <item x="691"/>
        <item x="1007"/>
        <item x="486"/>
        <item x="766"/>
        <item x="627"/>
        <item x="638"/>
        <item x="1131"/>
        <item x="1130"/>
        <item x="1106"/>
        <item x="1025"/>
        <item x="1023"/>
        <item x="984"/>
        <item x="1101"/>
        <item x="728"/>
        <item x="1139"/>
        <item x="502"/>
        <item x="450"/>
        <item x="1099"/>
        <item x="1010"/>
        <item x="610"/>
        <item x="1074"/>
        <item x="104"/>
        <item x="1118"/>
        <item x="1014"/>
        <item x="1137"/>
        <item x="1051"/>
        <item x="106"/>
        <item x="945"/>
        <item x="1123"/>
        <item x="806"/>
        <item x="783"/>
        <item x="731"/>
        <item x="1061"/>
        <item x="1097"/>
        <item x="1053"/>
        <item x="1105"/>
        <item x="103"/>
        <item x="1143"/>
        <item x="1116"/>
        <item x="1057"/>
        <item x="1003"/>
        <item x="624"/>
        <item x="1100"/>
        <item x="1048"/>
        <item x="1015"/>
        <item x="1133"/>
        <item x="105"/>
        <item x="1103"/>
        <item x="1087"/>
        <item x="1126"/>
        <item x="1045"/>
        <item x="1020"/>
        <item x="625"/>
        <item x="997"/>
        <item x="996"/>
        <item x="960"/>
        <item x="1104"/>
        <item x="621"/>
        <item x="998"/>
        <item x="988"/>
        <item x="1108"/>
        <item x="1109"/>
        <item x="629"/>
        <item x="1094"/>
        <item x="959"/>
        <item x="1079"/>
        <item x="780"/>
        <item x="944"/>
        <item x="1000"/>
        <item x="1019"/>
        <item x="1112"/>
        <item x="1142"/>
        <item x="779"/>
        <item x="1095"/>
        <item x="1077"/>
        <item x="962"/>
        <item x="1125"/>
        <item x="1070"/>
        <item x="976"/>
        <item x="762"/>
        <item x="1072"/>
        <item x="1122"/>
        <item x="1096"/>
        <item x="74"/>
        <item x="1055"/>
        <item x="1115"/>
        <item x="1098"/>
        <item x="1067"/>
        <item x="758"/>
        <item x="1084"/>
        <item x="1088"/>
        <item x="503"/>
        <item x="1046"/>
        <item x="1091"/>
        <item x="1016"/>
        <item x="982"/>
        <item x="1022"/>
        <item x="1085"/>
        <item x="1083"/>
        <item x="956"/>
        <item x="1073"/>
        <item x="1017"/>
        <item x="983"/>
        <item x="1090"/>
        <item x="1124"/>
        <item x="1134"/>
        <item x="1136"/>
        <item x="1006"/>
        <item x="1092"/>
        <item x="1093"/>
        <item x="1082"/>
        <item x="1135"/>
        <item x="1052"/>
        <item x="1027"/>
        <item x="1066"/>
        <item x="1005"/>
        <item x="1011"/>
        <item x="1111"/>
        <item x="1081"/>
        <item x="1110"/>
        <item x="990"/>
        <item x="1089"/>
        <item x="991"/>
        <item x="1071"/>
        <item x="1021"/>
        <item x="1080"/>
        <item x="1146"/>
        <item x="1012"/>
        <item h="1" x="8"/>
        <item h="1" x="8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3"/>
  </rowFields>
  <rowItems count="11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</rowItems>
  <colItems count="1">
    <i/>
  </colItems>
  <dataFields count="1">
    <dataField name="Somme de T°C pied" fld="14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blData" displayName="tblData" ref="A1:P1516" totalsRowShown="0" headerRowDxfId="17" dataDxfId="16">
  <autoFilter ref="A1:P1516"/>
  <tableColumns count="16">
    <tableColumn id="1" name="Date" dataDxfId="15"/>
    <tableColumn id="2" name="Concentration (mg/L)" dataDxfId="14"/>
    <tableColumn id="3" name="Limite concentration (0,3 mg/L)" dataDxfId="13"/>
    <tableColumn id="4" name="Flux (kg/jr)" dataDxfId="12"/>
    <tableColumn id="5" name="Limite flux (4,8 kg/jr)" dataDxfId="11"/>
    <tableColumn id="6" name="Débit envoi F2400 =&gt; ESA2 (m3/h)" dataDxfId="10"/>
    <tableColumn id="7" name="Débit STDER (m3/h)" dataDxfId="9"/>
    <tableColumn id="8" name="COT F2400 (kg/jr)" dataDxfId="8"/>
    <tableColumn id="9" name="COT F2400 (kg/jr)2" dataDxfId="7">
      <calculatedColumnFormula>+H2/1</calculatedColumnFormula>
    </tableColumn>
    <tableColumn id="10" name="Limite COT (kg/jr)" dataDxfId="6"/>
    <tableColumn id="11" name="Nb batches Fenton" dataDxfId="5"/>
    <tableColumn id="12" name="Eau oxygénée (kg)" dataDxfId="4"/>
    <tableColumn id="13" name="QUR cata (nickel 100%)" dataDxfId="3"/>
    <tableColumn id="14" name="Prod (T/jr)" dataDxfId="2"/>
    <tableColumn id="15" name="T°C pied" dataDxfId="1"/>
    <tableColumn id="16" name="T°C extérieure (°C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6" Type="http://schemas.openxmlformats.org/officeDocument/2006/relationships/comments" Target="../comments1.xml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516"/>
  <sheetViews>
    <sheetView tabSelected="1" topLeftCell="Q13" workbookViewId="0">
      <selection activeCell="AH26" sqref="AH26"/>
    </sheetView>
  </sheetViews>
  <sheetFormatPr baseColWidth="10" defaultColWidth="11.42578125" defaultRowHeight="15" x14ac:dyDescent="0.25"/>
  <cols>
    <col min="1" max="1" width="14" style="1" customWidth="1"/>
    <col min="2" max="2" width="22" style="1" customWidth="1"/>
    <col min="3" max="3" width="30.7109375" style="1" customWidth="1"/>
    <col min="4" max="4" width="15.28515625" style="1" customWidth="1"/>
    <col min="5" max="5" width="15.28515625" style="1" hidden="1" customWidth="1"/>
    <col min="6" max="7" width="16.42578125" style="1" hidden="1" customWidth="1"/>
    <col min="8" max="8" width="11.42578125" style="1" hidden="1" customWidth="1"/>
    <col min="9" max="11" width="0" style="1" hidden="1" customWidth="1"/>
    <col min="12" max="12" width="13.28515625" style="1" hidden="1" customWidth="1"/>
    <col min="13" max="13" width="0" style="1" hidden="1" customWidth="1"/>
    <col min="14" max="14" width="12.28515625" style="1" customWidth="1"/>
    <col min="15" max="15" width="11.42578125" style="1"/>
    <col min="16" max="16" width="19.5703125" style="1" customWidth="1"/>
    <col min="17" max="18" width="11.42578125" style="1"/>
    <col min="19" max="19" width="21" style="1" bestFit="1" customWidth="1"/>
    <col min="20" max="20" width="18.28515625" style="1" customWidth="1"/>
    <col min="21" max="16384" width="11.42578125" style="1"/>
  </cols>
  <sheetData>
    <row r="1" spans="1:21" x14ac:dyDescent="0.25">
      <c r="A1" s="1" t="s">
        <v>0</v>
      </c>
      <c r="B1" s="1" t="s">
        <v>3</v>
      </c>
      <c r="C1" s="1" t="s">
        <v>10</v>
      </c>
      <c r="D1" s="1" t="s">
        <v>4</v>
      </c>
      <c r="E1" s="1" t="s">
        <v>9</v>
      </c>
      <c r="F1" s="1" t="s">
        <v>11</v>
      </c>
      <c r="G1" s="1" t="s">
        <v>12</v>
      </c>
      <c r="H1" s="1" t="s">
        <v>13</v>
      </c>
      <c r="I1" s="1" t="s">
        <v>17</v>
      </c>
      <c r="J1" s="1" t="s">
        <v>8</v>
      </c>
      <c r="K1" s="1" t="s">
        <v>2</v>
      </c>
      <c r="L1" s="1" t="s">
        <v>7</v>
      </c>
      <c r="M1" s="1" t="s">
        <v>6</v>
      </c>
      <c r="N1" s="1" t="s">
        <v>16</v>
      </c>
      <c r="O1" s="1" t="s">
        <v>15</v>
      </c>
      <c r="P1" s="1" t="s">
        <v>14</v>
      </c>
    </row>
    <row r="2" spans="1:21" x14ac:dyDescent="0.25">
      <c r="A2" s="2">
        <v>40179</v>
      </c>
      <c r="B2" s="1">
        <v>0.1</v>
      </c>
      <c r="C2" s="1">
        <v>0.3</v>
      </c>
      <c r="D2" s="1">
        <v>1.1472</v>
      </c>
      <c r="E2" s="1">
        <v>4.8</v>
      </c>
      <c r="F2" s="1">
        <v>150</v>
      </c>
      <c r="G2" s="1">
        <v>478</v>
      </c>
      <c r="H2" s="1">
        <v>356.4</v>
      </c>
      <c r="I2" s="1">
        <f>+H2/1</f>
        <v>356.4</v>
      </c>
      <c r="J2" s="1">
        <v>300</v>
      </c>
      <c r="K2" s="1">
        <v>0</v>
      </c>
      <c r="L2" s="1">
        <v>0</v>
      </c>
      <c r="O2" s="1">
        <v>50.1</v>
      </c>
      <c r="P2" s="1">
        <v>3.9950000000000001</v>
      </c>
      <c r="S2" s="3" t="s">
        <v>18</v>
      </c>
      <c r="T2" t="s">
        <v>19</v>
      </c>
      <c r="U2"/>
    </row>
    <row r="3" spans="1:21" x14ac:dyDescent="0.25">
      <c r="A3" s="2">
        <v>40180</v>
      </c>
      <c r="B3" s="1">
        <v>0.2</v>
      </c>
      <c r="C3" s="1">
        <v>0.3</v>
      </c>
      <c r="D3" s="1">
        <v>2.3856000000000002</v>
      </c>
      <c r="E3" s="1">
        <v>4.8</v>
      </c>
      <c r="F3" s="1">
        <v>152</v>
      </c>
      <c r="G3" s="1">
        <v>497</v>
      </c>
      <c r="H3" s="1">
        <v>328.32</v>
      </c>
      <c r="I3" s="1">
        <f t="shared" ref="I3:I66" si="0">+H3/1</f>
        <v>328.32</v>
      </c>
      <c r="J3" s="1">
        <v>300</v>
      </c>
      <c r="K3" s="1">
        <v>0</v>
      </c>
      <c r="L3" s="1">
        <v>0</v>
      </c>
      <c r="O3" s="1">
        <v>50.9</v>
      </c>
      <c r="P3" s="1">
        <v>9.1999999999999998E-2</v>
      </c>
      <c r="S3" s="4">
        <v>0.15120000000000003</v>
      </c>
      <c r="T3" s="5">
        <v>18</v>
      </c>
      <c r="U3"/>
    </row>
    <row r="4" spans="1:21" x14ac:dyDescent="0.25">
      <c r="A4" s="2">
        <v>40181</v>
      </c>
      <c r="B4" s="1">
        <v>0.1</v>
      </c>
      <c r="C4" s="1">
        <v>0.3</v>
      </c>
      <c r="D4" s="1">
        <v>1.1879999999999999</v>
      </c>
      <c r="E4" s="1">
        <v>4.8</v>
      </c>
      <c r="F4" s="1">
        <v>154</v>
      </c>
      <c r="G4" s="1">
        <v>495</v>
      </c>
      <c r="H4" s="1">
        <v>354.81599999999997</v>
      </c>
      <c r="I4" s="1">
        <f t="shared" si="0"/>
        <v>354.81599999999997</v>
      </c>
      <c r="J4" s="1">
        <v>300</v>
      </c>
      <c r="K4" s="1">
        <v>0</v>
      </c>
      <c r="L4" s="1">
        <v>0</v>
      </c>
      <c r="O4" s="1">
        <v>50.6</v>
      </c>
      <c r="P4" s="1">
        <v>-0.41199999999999998</v>
      </c>
      <c r="S4" s="4">
        <v>0.1608</v>
      </c>
      <c r="T4" s="5">
        <v>20.3</v>
      </c>
      <c r="U4"/>
    </row>
    <row r="5" spans="1:21" x14ac:dyDescent="0.25">
      <c r="A5" s="2">
        <v>40182</v>
      </c>
      <c r="B5" s="1">
        <v>0.1</v>
      </c>
      <c r="C5" s="1">
        <v>0.3</v>
      </c>
      <c r="D5" s="1">
        <v>1.2744000000000002</v>
      </c>
      <c r="E5" s="1">
        <v>4.8</v>
      </c>
      <c r="F5" s="1">
        <v>156</v>
      </c>
      <c r="G5" s="1">
        <v>531</v>
      </c>
      <c r="H5" s="1">
        <v>307.00799999999998</v>
      </c>
      <c r="I5" s="1">
        <f t="shared" si="0"/>
        <v>307.00799999999998</v>
      </c>
      <c r="J5" s="1">
        <v>300</v>
      </c>
      <c r="K5" s="1">
        <v>0</v>
      </c>
      <c r="L5" s="1">
        <v>0</v>
      </c>
      <c r="O5" s="1">
        <v>54.2</v>
      </c>
      <c r="P5" s="1">
        <v>0.183</v>
      </c>
      <c r="S5" s="4">
        <v>0.17760000000000004</v>
      </c>
      <c r="T5" s="5">
        <v>19.3</v>
      </c>
      <c r="U5"/>
    </row>
    <row r="6" spans="1:21" x14ac:dyDescent="0.25">
      <c r="A6" s="2">
        <v>40183</v>
      </c>
      <c r="B6" s="1">
        <v>0.4</v>
      </c>
      <c r="C6" s="1">
        <v>0.3</v>
      </c>
      <c r="D6" s="1">
        <v>5.0016000000000007</v>
      </c>
      <c r="E6" s="1">
        <v>4.8</v>
      </c>
      <c r="F6" s="1">
        <v>157</v>
      </c>
      <c r="G6" s="1">
        <v>521</v>
      </c>
      <c r="H6" s="1">
        <v>327.81599999999997</v>
      </c>
      <c r="I6" s="1">
        <f t="shared" si="0"/>
        <v>327.81599999999997</v>
      </c>
      <c r="J6" s="1">
        <v>300</v>
      </c>
      <c r="K6" s="1">
        <v>0</v>
      </c>
      <c r="L6" s="1">
        <v>0</v>
      </c>
      <c r="O6" s="1">
        <v>51.3</v>
      </c>
      <c r="P6" s="1">
        <v>0.95199999999999996</v>
      </c>
      <c r="S6" s="4">
        <v>0.192</v>
      </c>
      <c r="T6" s="5">
        <v>21.2</v>
      </c>
      <c r="U6"/>
    </row>
    <row r="7" spans="1:21" x14ac:dyDescent="0.25">
      <c r="A7" s="2">
        <v>40184</v>
      </c>
      <c r="B7" s="1">
        <v>0.1</v>
      </c>
      <c r="C7" s="1">
        <v>0.3</v>
      </c>
      <c r="D7" s="1">
        <v>1.3391999999999999</v>
      </c>
      <c r="E7" s="1">
        <v>4.8</v>
      </c>
      <c r="F7" s="1">
        <v>157</v>
      </c>
      <c r="G7" s="1">
        <v>558</v>
      </c>
      <c r="H7" s="1">
        <v>361.72800000000001</v>
      </c>
      <c r="I7" s="1">
        <f t="shared" si="0"/>
        <v>361.72800000000001</v>
      </c>
      <c r="J7" s="1">
        <v>300</v>
      </c>
      <c r="K7" s="1">
        <v>0</v>
      </c>
      <c r="L7" s="1">
        <v>0</v>
      </c>
      <c r="O7" s="1">
        <v>51.2</v>
      </c>
      <c r="P7" s="1">
        <v>-0.38900000000000001</v>
      </c>
      <c r="S7" s="4">
        <v>0.19920000000000002</v>
      </c>
      <c r="T7" s="5">
        <v>18.2</v>
      </c>
      <c r="U7"/>
    </row>
    <row r="8" spans="1:21" x14ac:dyDescent="0.25">
      <c r="A8" s="2">
        <v>40185</v>
      </c>
      <c r="B8" s="1">
        <v>0.1</v>
      </c>
      <c r="C8" s="1">
        <v>0.3</v>
      </c>
      <c r="D8" s="1">
        <v>1.3944000000000001</v>
      </c>
      <c r="E8" s="1">
        <v>4.8</v>
      </c>
      <c r="F8" s="1">
        <v>143</v>
      </c>
      <c r="G8" s="1">
        <v>581</v>
      </c>
      <c r="H8" s="1">
        <v>264.26400000000001</v>
      </c>
      <c r="I8" s="1">
        <f t="shared" si="0"/>
        <v>264.26400000000001</v>
      </c>
      <c r="J8" s="1">
        <v>300</v>
      </c>
      <c r="K8" s="1">
        <v>0</v>
      </c>
      <c r="L8" s="1">
        <v>0</v>
      </c>
      <c r="O8" s="1">
        <v>50.1</v>
      </c>
      <c r="P8" s="1">
        <v>-0.33500000000000002</v>
      </c>
      <c r="S8" s="4">
        <v>0.20880000000000001</v>
      </c>
      <c r="T8" s="5">
        <v>0</v>
      </c>
      <c r="U8"/>
    </row>
    <row r="9" spans="1:21" x14ac:dyDescent="0.25">
      <c r="A9" s="2">
        <v>40186</v>
      </c>
      <c r="B9" s="1">
        <v>0.1</v>
      </c>
      <c r="C9" s="1">
        <v>0.3</v>
      </c>
      <c r="D9" s="1">
        <v>1.2864</v>
      </c>
      <c r="E9" s="1">
        <v>4.8</v>
      </c>
      <c r="F9" s="1">
        <v>141</v>
      </c>
      <c r="G9" s="1">
        <v>536</v>
      </c>
      <c r="H9" s="1">
        <v>274.10399999999998</v>
      </c>
      <c r="I9" s="1">
        <f t="shared" si="0"/>
        <v>274.10399999999998</v>
      </c>
      <c r="J9" s="1">
        <v>300</v>
      </c>
      <c r="K9" s="1">
        <v>0</v>
      </c>
      <c r="L9" s="1">
        <v>0</v>
      </c>
      <c r="O9" s="1">
        <v>49.6</v>
      </c>
      <c r="P9" s="1">
        <v>-1.0229999999999999</v>
      </c>
      <c r="S9" s="4">
        <v>0.24240000000000003</v>
      </c>
      <c r="T9" s="5">
        <v>0</v>
      </c>
      <c r="U9"/>
    </row>
    <row r="10" spans="1:21" x14ac:dyDescent="0.25">
      <c r="A10" s="2">
        <v>40187</v>
      </c>
      <c r="C10" s="1">
        <v>0.3</v>
      </c>
      <c r="D10" s="1" t="s">
        <v>1</v>
      </c>
      <c r="E10" s="1">
        <v>4.8</v>
      </c>
      <c r="F10" s="1">
        <v>142</v>
      </c>
      <c r="G10" s="1">
        <v>514</v>
      </c>
      <c r="H10" s="1">
        <v>262.416</v>
      </c>
      <c r="I10" s="1">
        <f t="shared" si="0"/>
        <v>262.416</v>
      </c>
      <c r="J10" s="1">
        <v>300</v>
      </c>
      <c r="K10" s="1">
        <v>0</v>
      </c>
      <c r="L10" s="1">
        <v>0</v>
      </c>
      <c r="O10" s="1">
        <v>49.9</v>
      </c>
      <c r="P10" s="1">
        <v>-3.44</v>
      </c>
      <c r="S10" s="4">
        <v>0.24480000000000002</v>
      </c>
      <c r="T10" s="5">
        <v>0</v>
      </c>
      <c r="U10"/>
    </row>
    <row r="11" spans="1:21" x14ac:dyDescent="0.25">
      <c r="A11" s="2">
        <v>40188</v>
      </c>
      <c r="C11" s="1">
        <v>0.3</v>
      </c>
      <c r="D11" s="1" t="s">
        <v>1</v>
      </c>
      <c r="E11" s="1">
        <v>4.8</v>
      </c>
      <c r="F11" s="1">
        <v>140</v>
      </c>
      <c r="G11" s="1">
        <v>494</v>
      </c>
      <c r="H11" s="1">
        <v>309.12</v>
      </c>
      <c r="I11" s="1">
        <f t="shared" si="0"/>
        <v>309.12</v>
      </c>
      <c r="J11" s="1">
        <v>300</v>
      </c>
      <c r="K11" s="1">
        <v>0</v>
      </c>
      <c r="L11" s="1">
        <v>0</v>
      </c>
      <c r="O11" s="1">
        <v>49.4</v>
      </c>
      <c r="P11" s="1">
        <v>-3.5510000000000002</v>
      </c>
      <c r="S11" s="4">
        <v>0.24960000000000002</v>
      </c>
      <c r="T11" s="5">
        <v>0</v>
      </c>
      <c r="U11"/>
    </row>
    <row r="12" spans="1:21" x14ac:dyDescent="0.25">
      <c r="A12" s="2">
        <v>40189</v>
      </c>
      <c r="B12" s="1">
        <v>0.1</v>
      </c>
      <c r="C12" s="1">
        <v>0.3</v>
      </c>
      <c r="D12" s="1">
        <v>1.0488000000000002</v>
      </c>
      <c r="E12" s="1">
        <v>4.8</v>
      </c>
      <c r="F12" s="1">
        <v>140</v>
      </c>
      <c r="G12" s="1">
        <v>437</v>
      </c>
      <c r="H12" s="1">
        <v>282.24</v>
      </c>
      <c r="I12" s="1">
        <f t="shared" si="0"/>
        <v>282.24</v>
      </c>
      <c r="J12" s="1">
        <v>300</v>
      </c>
      <c r="K12" s="1">
        <v>0</v>
      </c>
      <c r="L12" s="1">
        <v>0</v>
      </c>
      <c r="O12" s="1">
        <v>50.7</v>
      </c>
      <c r="P12" s="1">
        <v>-4.1120000000000001</v>
      </c>
      <c r="S12" s="4">
        <v>0.2616</v>
      </c>
      <c r="T12" s="5">
        <v>0</v>
      </c>
      <c r="U12"/>
    </row>
    <row r="13" spans="1:21" x14ac:dyDescent="0.25">
      <c r="A13" s="2">
        <v>40190</v>
      </c>
      <c r="B13" s="1">
        <v>0.1</v>
      </c>
      <c r="C13" s="1">
        <v>0.3</v>
      </c>
      <c r="D13" s="1">
        <v>1.1376000000000002</v>
      </c>
      <c r="E13" s="1">
        <v>4.8</v>
      </c>
      <c r="F13" s="1">
        <v>144</v>
      </c>
      <c r="G13" s="1">
        <v>474</v>
      </c>
      <c r="H13" s="1">
        <v>380.16</v>
      </c>
      <c r="I13" s="1">
        <f t="shared" si="0"/>
        <v>380.16</v>
      </c>
      <c r="J13" s="1">
        <v>300</v>
      </c>
      <c r="K13" s="1">
        <v>0</v>
      </c>
      <c r="L13" s="1">
        <v>0</v>
      </c>
      <c r="O13" s="1">
        <v>48.9</v>
      </c>
      <c r="P13" s="1">
        <v>-1.5089999999999999</v>
      </c>
      <c r="S13" s="4">
        <v>0.29760000000000003</v>
      </c>
      <c r="T13" s="5">
        <v>18.600000000000001</v>
      </c>
      <c r="U13"/>
    </row>
    <row r="14" spans="1:21" x14ac:dyDescent="0.25">
      <c r="A14" s="2">
        <v>40191</v>
      </c>
      <c r="B14" s="1">
        <v>0.3</v>
      </c>
      <c r="C14" s="1">
        <v>0.3</v>
      </c>
      <c r="D14" s="1">
        <v>3.5207999999999999</v>
      </c>
      <c r="E14" s="1">
        <v>4.8</v>
      </c>
      <c r="F14" s="1">
        <v>147</v>
      </c>
      <c r="G14" s="1">
        <v>489</v>
      </c>
      <c r="H14" s="1">
        <v>236.376</v>
      </c>
      <c r="I14" s="1">
        <f t="shared" si="0"/>
        <v>236.376</v>
      </c>
      <c r="J14" s="1">
        <v>300</v>
      </c>
      <c r="K14" s="1">
        <v>0</v>
      </c>
      <c r="L14" s="1">
        <v>0</v>
      </c>
      <c r="O14" s="1">
        <v>50.3</v>
      </c>
      <c r="P14" s="1">
        <v>1.232</v>
      </c>
      <c r="S14" s="4">
        <v>0.32000000000000006</v>
      </c>
      <c r="T14" s="5">
        <v>13.6</v>
      </c>
      <c r="U14"/>
    </row>
    <row r="15" spans="1:21" x14ac:dyDescent="0.25">
      <c r="A15" s="2">
        <v>40192</v>
      </c>
      <c r="B15" s="1">
        <v>0.2</v>
      </c>
      <c r="C15" s="1">
        <v>0.3</v>
      </c>
      <c r="D15" s="1">
        <v>2.2559999999999998</v>
      </c>
      <c r="E15" s="1">
        <v>4.8</v>
      </c>
      <c r="F15" s="1">
        <v>152</v>
      </c>
      <c r="G15" s="1">
        <v>470</v>
      </c>
      <c r="H15" s="1">
        <v>262.65600000000001</v>
      </c>
      <c r="I15" s="1">
        <f t="shared" si="0"/>
        <v>262.65600000000001</v>
      </c>
      <c r="J15" s="1">
        <v>300</v>
      </c>
      <c r="K15" s="1">
        <v>0</v>
      </c>
      <c r="L15" s="1">
        <v>0</v>
      </c>
      <c r="O15" s="1">
        <v>52.2</v>
      </c>
      <c r="P15" s="1">
        <v>2.3639999999999999</v>
      </c>
      <c r="S15" s="4">
        <v>0.34029999999999999</v>
      </c>
      <c r="T15" s="5">
        <v>0</v>
      </c>
      <c r="U15"/>
    </row>
    <row r="16" spans="1:21" x14ac:dyDescent="0.25">
      <c r="A16" s="2">
        <v>40193</v>
      </c>
      <c r="B16" s="1">
        <v>0.1</v>
      </c>
      <c r="C16" s="1">
        <v>0.3</v>
      </c>
      <c r="D16" s="1">
        <v>1.1736000000000002</v>
      </c>
      <c r="E16" s="1">
        <v>4.8</v>
      </c>
      <c r="F16" s="1">
        <v>147</v>
      </c>
      <c r="G16" s="1">
        <v>489</v>
      </c>
      <c r="H16" s="1">
        <v>268.12799999999999</v>
      </c>
      <c r="I16" s="1">
        <f t="shared" si="0"/>
        <v>268.12799999999999</v>
      </c>
      <c r="J16" s="1">
        <v>300</v>
      </c>
      <c r="K16" s="1">
        <v>0</v>
      </c>
      <c r="L16" s="1">
        <v>0</v>
      </c>
      <c r="O16" s="1">
        <v>53.2</v>
      </c>
      <c r="P16" s="1">
        <v>3.0609999999999999</v>
      </c>
      <c r="S16" s="4">
        <v>0.34379999999999999</v>
      </c>
      <c r="T16" s="5">
        <v>0</v>
      </c>
      <c r="U16"/>
    </row>
    <row r="17" spans="1:21" x14ac:dyDescent="0.25">
      <c r="A17" s="2">
        <v>40194</v>
      </c>
      <c r="B17" s="1">
        <v>0.1</v>
      </c>
      <c r="C17" s="1">
        <v>0.3</v>
      </c>
      <c r="D17" s="1">
        <v>1.2336</v>
      </c>
      <c r="E17" s="1">
        <v>4.8</v>
      </c>
      <c r="F17" s="1">
        <v>147</v>
      </c>
      <c r="G17" s="1">
        <v>514</v>
      </c>
      <c r="H17" s="1">
        <v>264.60000000000002</v>
      </c>
      <c r="I17" s="1">
        <f t="shared" si="0"/>
        <v>264.60000000000002</v>
      </c>
      <c r="J17" s="1">
        <v>300</v>
      </c>
      <c r="K17" s="1">
        <v>0</v>
      </c>
      <c r="L17" s="1">
        <v>0</v>
      </c>
      <c r="O17" s="1">
        <v>51.8</v>
      </c>
      <c r="P17" s="1">
        <v>3.1179999999999999</v>
      </c>
      <c r="S17" s="4">
        <v>0.35760000000000003</v>
      </c>
      <c r="T17" s="5">
        <v>0</v>
      </c>
      <c r="U17"/>
    </row>
    <row r="18" spans="1:21" x14ac:dyDescent="0.25">
      <c r="A18" s="2">
        <v>40195</v>
      </c>
      <c r="B18" s="1">
        <v>0.1</v>
      </c>
      <c r="C18" s="1">
        <v>0.3</v>
      </c>
      <c r="D18" s="1">
        <v>1.2624000000000002</v>
      </c>
      <c r="E18" s="1">
        <v>4.8</v>
      </c>
      <c r="F18" s="1">
        <v>149</v>
      </c>
      <c r="G18" s="1">
        <v>526</v>
      </c>
      <c r="H18" s="1">
        <v>239.59200000000001</v>
      </c>
      <c r="I18" s="1">
        <f t="shared" si="0"/>
        <v>239.59200000000001</v>
      </c>
      <c r="J18" s="1">
        <v>300</v>
      </c>
      <c r="K18" s="1">
        <v>0</v>
      </c>
      <c r="L18" s="1">
        <v>0</v>
      </c>
      <c r="O18" s="1">
        <v>51.9</v>
      </c>
      <c r="P18" s="1">
        <v>3.99</v>
      </c>
      <c r="S18" s="4">
        <v>0.40079999999999993</v>
      </c>
      <c r="T18" s="5">
        <v>0</v>
      </c>
      <c r="U18"/>
    </row>
    <row r="19" spans="1:21" x14ac:dyDescent="0.25">
      <c r="A19" s="2">
        <v>40196</v>
      </c>
      <c r="B19" s="1">
        <v>0.1</v>
      </c>
      <c r="C19" s="1">
        <v>0.3</v>
      </c>
      <c r="D19" s="1">
        <v>1.2552000000000001</v>
      </c>
      <c r="E19" s="1">
        <v>4.8</v>
      </c>
      <c r="F19" s="1">
        <v>151</v>
      </c>
      <c r="G19" s="1">
        <v>523</v>
      </c>
      <c r="H19" s="1">
        <v>253.68</v>
      </c>
      <c r="I19" s="1">
        <f t="shared" si="0"/>
        <v>253.68</v>
      </c>
      <c r="J19" s="1">
        <v>300</v>
      </c>
      <c r="K19" s="1">
        <v>0</v>
      </c>
      <c r="L19" s="1">
        <v>0</v>
      </c>
      <c r="O19" s="1">
        <v>52.6</v>
      </c>
      <c r="P19" s="1">
        <v>2.2869999999999999</v>
      </c>
      <c r="S19" s="4">
        <v>0.42720000000000002</v>
      </c>
      <c r="T19" s="5">
        <v>0</v>
      </c>
      <c r="U19"/>
    </row>
    <row r="20" spans="1:21" x14ac:dyDescent="0.25">
      <c r="A20" s="2">
        <v>40197</v>
      </c>
      <c r="B20" s="1">
        <v>0.2</v>
      </c>
      <c r="C20" s="1">
        <v>0.3</v>
      </c>
      <c r="D20" s="1">
        <v>2.4192000000000005</v>
      </c>
      <c r="E20" s="1">
        <v>4.8</v>
      </c>
      <c r="F20" s="1">
        <v>154</v>
      </c>
      <c r="G20" s="1">
        <v>504</v>
      </c>
      <c r="H20" s="1">
        <v>255.024</v>
      </c>
      <c r="I20" s="1">
        <f t="shared" si="0"/>
        <v>255.024</v>
      </c>
      <c r="J20" s="1">
        <v>300</v>
      </c>
      <c r="K20" s="1">
        <v>0</v>
      </c>
      <c r="L20" s="1">
        <v>0</v>
      </c>
      <c r="O20" s="1">
        <v>52.3</v>
      </c>
      <c r="P20" s="1">
        <v>1.252</v>
      </c>
      <c r="S20" s="4">
        <v>0.48720000000000002</v>
      </c>
      <c r="T20" s="5">
        <v>15</v>
      </c>
    </row>
    <row r="21" spans="1:21" x14ac:dyDescent="0.25">
      <c r="A21" s="2">
        <v>40198</v>
      </c>
      <c r="B21" s="1">
        <v>0.2</v>
      </c>
      <c r="C21" s="1">
        <v>0.3</v>
      </c>
      <c r="D21" s="1">
        <v>2.4912000000000001</v>
      </c>
      <c r="E21" s="1">
        <v>4.8</v>
      </c>
      <c r="F21" s="1">
        <v>154</v>
      </c>
      <c r="G21" s="1">
        <v>519</v>
      </c>
      <c r="H21" s="1">
        <v>243.93600000000001</v>
      </c>
      <c r="I21" s="1">
        <f t="shared" si="0"/>
        <v>243.93600000000001</v>
      </c>
      <c r="J21" s="1">
        <v>300</v>
      </c>
      <c r="K21" s="1">
        <v>0</v>
      </c>
      <c r="L21" s="1">
        <v>0</v>
      </c>
      <c r="O21" s="1">
        <v>51.6</v>
      </c>
      <c r="P21" s="1">
        <v>1.0589999999999999</v>
      </c>
      <c r="S21" s="4">
        <v>0.48960000000000004</v>
      </c>
      <c r="T21" s="5">
        <v>0</v>
      </c>
    </row>
    <row r="22" spans="1:21" x14ac:dyDescent="0.25">
      <c r="A22" s="2">
        <v>40199</v>
      </c>
      <c r="B22" s="1">
        <v>0.8</v>
      </c>
      <c r="C22" s="1">
        <v>0.3</v>
      </c>
      <c r="D22" s="1">
        <v>9.0815999999999999</v>
      </c>
      <c r="E22" s="1">
        <v>4.8</v>
      </c>
      <c r="F22" s="1">
        <v>103</v>
      </c>
      <c r="G22" s="1">
        <v>473</v>
      </c>
      <c r="H22" s="1">
        <v>153.26400000000001</v>
      </c>
      <c r="I22" s="1">
        <f t="shared" si="0"/>
        <v>153.26400000000001</v>
      </c>
      <c r="J22" s="1">
        <v>300</v>
      </c>
      <c r="K22" s="1">
        <v>0</v>
      </c>
      <c r="L22" s="1">
        <v>0</v>
      </c>
      <c r="O22" s="1">
        <v>51.6</v>
      </c>
      <c r="P22" s="1">
        <v>1.643</v>
      </c>
      <c r="S22" s="4">
        <v>0.50939999999999996</v>
      </c>
      <c r="T22" s="5">
        <v>36</v>
      </c>
    </row>
    <row r="23" spans="1:21" x14ac:dyDescent="0.25">
      <c r="A23" s="2">
        <v>40200</v>
      </c>
      <c r="B23" s="1">
        <v>0.1</v>
      </c>
      <c r="C23" s="1">
        <v>0.3</v>
      </c>
      <c r="D23" s="1">
        <v>1.32</v>
      </c>
      <c r="E23" s="1">
        <v>4.8</v>
      </c>
      <c r="F23" s="1">
        <v>156</v>
      </c>
      <c r="G23" s="1">
        <v>550</v>
      </c>
      <c r="H23" s="1">
        <v>239.61600000000001</v>
      </c>
      <c r="I23" s="1">
        <f t="shared" si="0"/>
        <v>239.61600000000001</v>
      </c>
      <c r="J23" s="1">
        <v>300</v>
      </c>
      <c r="K23" s="1">
        <v>0</v>
      </c>
      <c r="L23" s="1">
        <v>0</v>
      </c>
      <c r="O23" s="1">
        <v>51.9</v>
      </c>
      <c r="P23" s="1">
        <v>0.86899999999999999</v>
      </c>
      <c r="S23" s="4">
        <v>0.51390000000000002</v>
      </c>
      <c r="T23" s="5">
        <v>0</v>
      </c>
    </row>
    <row r="24" spans="1:21" x14ac:dyDescent="0.25">
      <c r="A24" s="2">
        <v>40201</v>
      </c>
      <c r="B24" s="1">
        <v>0.2</v>
      </c>
      <c r="C24" s="1">
        <v>0.3</v>
      </c>
      <c r="D24" s="1">
        <v>2.6783999999999999</v>
      </c>
      <c r="E24" s="1">
        <v>4.8</v>
      </c>
      <c r="F24" s="1">
        <v>154</v>
      </c>
      <c r="G24" s="1">
        <v>558</v>
      </c>
      <c r="H24" s="1">
        <v>273.50400000000002</v>
      </c>
      <c r="I24" s="1">
        <f t="shared" si="0"/>
        <v>273.50400000000002</v>
      </c>
      <c r="J24" s="1">
        <v>300</v>
      </c>
      <c r="K24" s="1">
        <v>0</v>
      </c>
      <c r="L24" s="1">
        <v>0</v>
      </c>
      <c r="O24" s="1">
        <v>51</v>
      </c>
      <c r="P24" s="1">
        <v>1.149</v>
      </c>
      <c r="S24" s="4">
        <v>0.5212</v>
      </c>
      <c r="T24" s="5">
        <v>0</v>
      </c>
    </row>
    <row r="25" spans="1:21" x14ac:dyDescent="0.25">
      <c r="A25" s="2">
        <v>40202</v>
      </c>
      <c r="B25" s="1">
        <v>0.1</v>
      </c>
      <c r="C25" s="1">
        <v>0.3</v>
      </c>
      <c r="D25" s="1">
        <v>1.5576000000000001</v>
      </c>
      <c r="E25" s="1">
        <v>4.8</v>
      </c>
      <c r="F25" s="1">
        <v>153</v>
      </c>
      <c r="G25" s="1">
        <v>649</v>
      </c>
      <c r="H25" s="1">
        <v>275.39999999999998</v>
      </c>
      <c r="I25" s="1">
        <f t="shared" si="0"/>
        <v>275.39999999999998</v>
      </c>
      <c r="J25" s="1">
        <v>300</v>
      </c>
      <c r="K25" s="1">
        <v>0</v>
      </c>
      <c r="L25" s="1">
        <v>0</v>
      </c>
      <c r="O25" s="1">
        <v>50.9</v>
      </c>
      <c r="P25" s="1">
        <v>3.1320000000000001</v>
      </c>
      <c r="S25" s="4">
        <v>0.52200000000000002</v>
      </c>
      <c r="T25" s="5">
        <v>13.1</v>
      </c>
    </row>
    <row r="26" spans="1:21" x14ac:dyDescent="0.25">
      <c r="A26" s="2">
        <v>40203</v>
      </c>
      <c r="B26" s="1">
        <v>0.2</v>
      </c>
      <c r="C26" s="1">
        <v>0.3</v>
      </c>
      <c r="D26" s="1">
        <v>2.448</v>
      </c>
      <c r="E26" s="1">
        <v>4.8</v>
      </c>
      <c r="F26" s="1">
        <v>151</v>
      </c>
      <c r="G26" s="1">
        <v>510</v>
      </c>
      <c r="H26" s="1">
        <v>264.55200000000002</v>
      </c>
      <c r="I26" s="1">
        <f t="shared" si="0"/>
        <v>264.55200000000002</v>
      </c>
      <c r="J26" s="1">
        <v>300</v>
      </c>
      <c r="K26" s="1">
        <v>0</v>
      </c>
      <c r="L26" s="1">
        <v>0</v>
      </c>
      <c r="O26" s="1">
        <v>51.9</v>
      </c>
      <c r="P26" s="1">
        <v>3.5649999999999999</v>
      </c>
      <c r="S26" s="4">
        <v>0.52280000000000004</v>
      </c>
      <c r="T26" s="5">
        <v>0</v>
      </c>
    </row>
    <row r="27" spans="1:21" x14ac:dyDescent="0.25">
      <c r="A27" s="2">
        <v>40204</v>
      </c>
      <c r="B27" s="1">
        <v>0.3</v>
      </c>
      <c r="C27" s="1">
        <v>0.3</v>
      </c>
      <c r="D27" s="1">
        <v>3.7223999999999995</v>
      </c>
      <c r="E27" s="1">
        <v>4.8</v>
      </c>
      <c r="F27" s="1">
        <v>154</v>
      </c>
      <c r="G27" s="1">
        <v>517</v>
      </c>
      <c r="H27" s="1">
        <v>247.63200000000001</v>
      </c>
      <c r="I27" s="1">
        <f t="shared" si="0"/>
        <v>247.63200000000001</v>
      </c>
      <c r="J27" s="1">
        <v>300</v>
      </c>
      <c r="K27" s="1">
        <v>0</v>
      </c>
      <c r="L27" s="1">
        <v>0</v>
      </c>
      <c r="O27" s="1">
        <v>49.1</v>
      </c>
      <c r="P27" s="1">
        <v>2.0009999999999999</v>
      </c>
      <c r="S27" s="4">
        <v>0.54349999999999998</v>
      </c>
      <c r="T27" s="5">
        <v>11.4</v>
      </c>
    </row>
    <row r="28" spans="1:21" x14ac:dyDescent="0.25">
      <c r="A28" s="2">
        <v>40205</v>
      </c>
      <c r="B28" s="1">
        <v>0.3</v>
      </c>
      <c r="C28" s="1">
        <v>0.3</v>
      </c>
      <c r="D28" s="1">
        <v>3.5927999999999995</v>
      </c>
      <c r="E28" s="1">
        <v>4.8</v>
      </c>
      <c r="F28" s="1">
        <v>152</v>
      </c>
      <c r="G28" s="1">
        <v>499</v>
      </c>
      <c r="H28" s="1">
        <v>288.19200000000001</v>
      </c>
      <c r="I28" s="1">
        <f t="shared" si="0"/>
        <v>288.19200000000001</v>
      </c>
      <c r="J28" s="1">
        <v>300</v>
      </c>
      <c r="K28" s="1">
        <v>0</v>
      </c>
      <c r="L28" s="1">
        <v>0</v>
      </c>
      <c r="O28" s="1">
        <v>49.6</v>
      </c>
      <c r="P28" s="1">
        <v>-0.71099999999999997</v>
      </c>
      <c r="S28" s="4">
        <v>0.55680000000000007</v>
      </c>
      <c r="T28" s="5">
        <v>51.2</v>
      </c>
    </row>
    <row r="29" spans="1:21" x14ac:dyDescent="0.25">
      <c r="A29" s="2">
        <v>40206</v>
      </c>
      <c r="B29" s="1">
        <v>0.8</v>
      </c>
      <c r="C29" s="1">
        <v>0.3</v>
      </c>
      <c r="D29" s="1">
        <v>9.7536000000000005</v>
      </c>
      <c r="E29" s="1">
        <v>4.8</v>
      </c>
      <c r="F29" s="1">
        <v>154</v>
      </c>
      <c r="G29" s="1">
        <v>508</v>
      </c>
      <c r="H29" s="1">
        <v>243.93600000000001</v>
      </c>
      <c r="I29" s="1">
        <f t="shared" si="0"/>
        <v>243.93600000000001</v>
      </c>
      <c r="J29" s="1">
        <v>300</v>
      </c>
      <c r="K29" s="1">
        <v>0</v>
      </c>
      <c r="L29" s="1">
        <v>0</v>
      </c>
      <c r="O29" s="1">
        <v>50.6</v>
      </c>
      <c r="P29" s="1">
        <v>0.73499999999999999</v>
      </c>
      <c r="S29" s="4">
        <v>0.61199999999999999</v>
      </c>
      <c r="T29" s="5">
        <v>49</v>
      </c>
    </row>
    <row r="30" spans="1:21" x14ac:dyDescent="0.25">
      <c r="A30" s="2">
        <v>40207</v>
      </c>
      <c r="B30" s="1">
        <v>0.2</v>
      </c>
      <c r="C30" s="1">
        <v>0.3</v>
      </c>
      <c r="D30" s="1">
        <v>2.4192000000000005</v>
      </c>
      <c r="E30" s="1">
        <v>4.8</v>
      </c>
      <c r="F30" s="1">
        <v>148</v>
      </c>
      <c r="G30" s="1">
        <v>504</v>
      </c>
      <c r="H30" s="1">
        <v>252.19200000000001</v>
      </c>
      <c r="I30" s="1">
        <f t="shared" si="0"/>
        <v>252.19200000000001</v>
      </c>
      <c r="J30" s="1">
        <v>300</v>
      </c>
      <c r="K30" s="1">
        <v>0</v>
      </c>
      <c r="L30" s="1">
        <v>0</v>
      </c>
      <c r="O30" s="1">
        <v>49.9</v>
      </c>
      <c r="P30" s="1">
        <v>2.0910000000000002</v>
      </c>
      <c r="S30" s="4">
        <v>0.62640000000000007</v>
      </c>
      <c r="T30" s="5">
        <v>50</v>
      </c>
    </row>
    <row r="31" spans="1:21" x14ac:dyDescent="0.25">
      <c r="A31" s="2">
        <v>40208</v>
      </c>
      <c r="B31" s="1">
        <v>0.3</v>
      </c>
      <c r="C31" s="1">
        <v>0.3</v>
      </c>
      <c r="D31" s="1">
        <v>3.8592</v>
      </c>
      <c r="E31" s="1">
        <v>4.8</v>
      </c>
      <c r="F31" s="1">
        <v>152</v>
      </c>
      <c r="G31" s="1">
        <v>536</v>
      </c>
      <c r="H31" s="1">
        <v>248.06399999999999</v>
      </c>
      <c r="I31" s="1">
        <f t="shared" si="0"/>
        <v>248.06399999999999</v>
      </c>
      <c r="J31" s="1">
        <v>300</v>
      </c>
      <c r="K31" s="1">
        <v>0</v>
      </c>
      <c r="L31" s="1">
        <v>0</v>
      </c>
      <c r="O31" s="1">
        <v>49.6</v>
      </c>
      <c r="P31" s="1">
        <v>1.6240000000000001</v>
      </c>
      <c r="S31" s="4">
        <v>0.63840000000000008</v>
      </c>
      <c r="T31" s="5">
        <v>35.5</v>
      </c>
    </row>
    <row r="32" spans="1:21" x14ac:dyDescent="0.25">
      <c r="A32" s="2">
        <v>40209</v>
      </c>
      <c r="B32" s="1">
        <v>0.2</v>
      </c>
      <c r="C32" s="1">
        <v>0.3</v>
      </c>
      <c r="D32" s="1">
        <v>2.496</v>
      </c>
      <c r="E32" s="1">
        <v>4.8</v>
      </c>
      <c r="F32" s="1">
        <v>155</v>
      </c>
      <c r="G32" s="1">
        <v>520</v>
      </c>
      <c r="H32" s="1">
        <v>271.56</v>
      </c>
      <c r="I32" s="1">
        <f t="shared" si="0"/>
        <v>271.56</v>
      </c>
      <c r="J32" s="1">
        <v>300</v>
      </c>
      <c r="K32" s="1">
        <v>0</v>
      </c>
      <c r="L32" s="1">
        <v>0</v>
      </c>
      <c r="O32" s="1">
        <v>49.3</v>
      </c>
      <c r="P32" s="1">
        <v>-1.544</v>
      </c>
      <c r="S32" s="4">
        <v>0.64080000000000004</v>
      </c>
      <c r="T32" s="5">
        <v>24.4</v>
      </c>
    </row>
    <row r="33" spans="1:20" x14ac:dyDescent="0.25">
      <c r="A33" s="2">
        <v>40210</v>
      </c>
      <c r="B33" s="1">
        <v>0.3</v>
      </c>
      <c r="C33" s="1">
        <v>0.3</v>
      </c>
      <c r="D33" s="1">
        <v>3.8447999999999998</v>
      </c>
      <c r="E33" s="1">
        <v>4.8</v>
      </c>
      <c r="F33" s="1">
        <v>155</v>
      </c>
      <c r="G33" s="1">
        <v>534</v>
      </c>
      <c r="H33" s="1">
        <v>290.16000000000003</v>
      </c>
      <c r="I33" s="1">
        <f t="shared" si="0"/>
        <v>290.16000000000003</v>
      </c>
      <c r="J33" s="1">
        <v>300</v>
      </c>
      <c r="K33" s="1">
        <v>0</v>
      </c>
      <c r="L33" s="1">
        <v>0</v>
      </c>
      <c r="O33" s="1">
        <v>49.3</v>
      </c>
      <c r="P33" s="1">
        <v>-1.4079999999999999</v>
      </c>
      <c r="S33" s="4">
        <v>0.64560000000000006</v>
      </c>
      <c r="T33" s="5">
        <v>51.9</v>
      </c>
    </row>
    <row r="34" spans="1:20" x14ac:dyDescent="0.25">
      <c r="A34" s="2">
        <v>40211</v>
      </c>
      <c r="B34" s="1">
        <v>0.3</v>
      </c>
      <c r="C34" s="1">
        <v>0.3</v>
      </c>
      <c r="D34" s="1">
        <v>3.6576000000000004</v>
      </c>
      <c r="E34" s="1">
        <v>4.8</v>
      </c>
      <c r="F34" s="1">
        <v>155</v>
      </c>
      <c r="G34" s="1">
        <v>508</v>
      </c>
      <c r="H34" s="1">
        <v>245.52</v>
      </c>
      <c r="I34" s="1">
        <f t="shared" si="0"/>
        <v>245.52</v>
      </c>
      <c r="J34" s="1">
        <v>300</v>
      </c>
      <c r="K34" s="1">
        <v>0</v>
      </c>
      <c r="L34" s="1">
        <v>0</v>
      </c>
      <c r="O34" s="1">
        <v>48.9</v>
      </c>
      <c r="P34" s="1">
        <v>0.86899999999999999</v>
      </c>
      <c r="S34" s="4">
        <v>0.65089999999999992</v>
      </c>
      <c r="T34" s="5">
        <v>24.4</v>
      </c>
    </row>
    <row r="35" spans="1:20" x14ac:dyDescent="0.25">
      <c r="A35" s="2">
        <v>40212</v>
      </c>
      <c r="B35" s="1">
        <v>0.1</v>
      </c>
      <c r="C35" s="1">
        <v>0.3</v>
      </c>
      <c r="D35" s="1">
        <v>1.1639999999999999</v>
      </c>
      <c r="E35" s="1">
        <v>4.8</v>
      </c>
      <c r="F35" s="1">
        <v>139</v>
      </c>
      <c r="G35" s="1">
        <v>485</v>
      </c>
      <c r="H35" s="1">
        <v>196.82400000000001</v>
      </c>
      <c r="I35" s="1">
        <f t="shared" si="0"/>
        <v>196.82400000000001</v>
      </c>
      <c r="J35" s="1">
        <v>300</v>
      </c>
      <c r="K35" s="1">
        <v>0</v>
      </c>
      <c r="L35" s="1">
        <v>0</v>
      </c>
      <c r="O35" s="1">
        <v>51.8</v>
      </c>
      <c r="P35" s="1">
        <v>3.1819999999999999</v>
      </c>
      <c r="S35" s="4">
        <v>0.66559999999999997</v>
      </c>
      <c r="T35" s="5">
        <v>20.3</v>
      </c>
    </row>
    <row r="36" spans="1:20" x14ac:dyDescent="0.25">
      <c r="A36" s="2">
        <v>40213</v>
      </c>
      <c r="B36" s="1">
        <v>0.1</v>
      </c>
      <c r="C36" s="1">
        <v>0.3</v>
      </c>
      <c r="D36" s="1">
        <v>1.1472</v>
      </c>
      <c r="E36" s="1">
        <v>4.8</v>
      </c>
      <c r="F36" s="1">
        <v>139</v>
      </c>
      <c r="G36" s="1">
        <v>478</v>
      </c>
      <c r="H36" s="1">
        <v>266.88</v>
      </c>
      <c r="I36" s="1">
        <f t="shared" si="0"/>
        <v>266.88</v>
      </c>
      <c r="J36" s="1">
        <v>300</v>
      </c>
      <c r="K36" s="1">
        <v>0</v>
      </c>
      <c r="L36" s="1">
        <v>0</v>
      </c>
      <c r="O36" s="1">
        <v>50.9</v>
      </c>
      <c r="P36" s="1">
        <v>7.5439999999999996</v>
      </c>
      <c r="S36" s="4">
        <v>0.66830000000000001</v>
      </c>
      <c r="T36" s="5">
        <v>17.3</v>
      </c>
    </row>
    <row r="37" spans="1:20" x14ac:dyDescent="0.25">
      <c r="A37" s="2">
        <v>40214</v>
      </c>
      <c r="B37" s="1">
        <v>0.1</v>
      </c>
      <c r="C37" s="1">
        <v>0.3</v>
      </c>
      <c r="D37" s="1">
        <v>1.3008000000000002</v>
      </c>
      <c r="E37" s="1">
        <v>4.8</v>
      </c>
      <c r="F37" s="1">
        <v>139</v>
      </c>
      <c r="G37" s="1">
        <v>542</v>
      </c>
      <c r="H37" s="1">
        <v>266.88</v>
      </c>
      <c r="I37" s="1">
        <f t="shared" si="0"/>
        <v>266.88</v>
      </c>
      <c r="J37" s="1">
        <v>300</v>
      </c>
      <c r="K37" s="1">
        <v>0</v>
      </c>
      <c r="L37" s="1">
        <v>0</v>
      </c>
      <c r="O37" s="1">
        <v>50.7</v>
      </c>
      <c r="P37" s="1">
        <v>4.4859999999999998</v>
      </c>
      <c r="S37" s="4">
        <v>0.68159999999999998</v>
      </c>
      <c r="T37" s="5">
        <v>52.4</v>
      </c>
    </row>
    <row r="38" spans="1:20" x14ac:dyDescent="0.25">
      <c r="A38" s="2">
        <v>40215</v>
      </c>
      <c r="B38" s="1">
        <v>0.1</v>
      </c>
      <c r="C38" s="1">
        <v>0.3</v>
      </c>
      <c r="D38" s="1">
        <v>1.2552000000000001</v>
      </c>
      <c r="E38" s="1">
        <v>4.8</v>
      </c>
      <c r="F38" s="1">
        <v>135</v>
      </c>
      <c r="G38" s="1">
        <v>523</v>
      </c>
      <c r="H38" s="1">
        <v>262.44</v>
      </c>
      <c r="I38" s="1">
        <f t="shared" si="0"/>
        <v>262.44</v>
      </c>
      <c r="J38" s="1">
        <v>300</v>
      </c>
      <c r="K38" s="1">
        <v>0</v>
      </c>
      <c r="L38" s="1">
        <v>0</v>
      </c>
      <c r="O38" s="1">
        <v>51</v>
      </c>
      <c r="P38" s="1">
        <v>3.97</v>
      </c>
      <c r="S38" s="4">
        <v>0.69799999999999995</v>
      </c>
      <c r="T38" s="5">
        <v>11.3</v>
      </c>
    </row>
    <row r="39" spans="1:20" x14ac:dyDescent="0.25">
      <c r="A39" s="2">
        <v>40216</v>
      </c>
      <c r="B39" s="1">
        <v>0.1</v>
      </c>
      <c r="C39" s="1">
        <v>0.3</v>
      </c>
      <c r="D39" s="1">
        <v>1.1088000000000002</v>
      </c>
      <c r="E39" s="1">
        <v>4.8</v>
      </c>
      <c r="F39" s="1">
        <v>129</v>
      </c>
      <c r="G39" s="1">
        <v>462</v>
      </c>
      <c r="H39" s="1">
        <v>281.73599999999999</v>
      </c>
      <c r="I39" s="1">
        <f t="shared" si="0"/>
        <v>281.73599999999999</v>
      </c>
      <c r="J39" s="1">
        <v>300</v>
      </c>
      <c r="K39" s="1">
        <v>0</v>
      </c>
      <c r="L39" s="1">
        <v>0</v>
      </c>
      <c r="O39" s="1">
        <v>51.2</v>
      </c>
      <c r="P39" s="1">
        <v>4.1630000000000003</v>
      </c>
      <c r="S39" s="4">
        <v>0.71520000000000006</v>
      </c>
      <c r="T39" s="5">
        <v>0</v>
      </c>
    </row>
    <row r="40" spans="1:20" x14ac:dyDescent="0.25">
      <c r="A40" s="2">
        <v>40217</v>
      </c>
      <c r="B40" s="1">
        <v>0.2</v>
      </c>
      <c r="C40" s="1">
        <v>0.3</v>
      </c>
      <c r="D40" s="1">
        <v>2.2944</v>
      </c>
      <c r="E40" s="1">
        <v>4.8</v>
      </c>
      <c r="F40" s="1">
        <v>130</v>
      </c>
      <c r="G40" s="1">
        <v>478</v>
      </c>
      <c r="H40" s="1">
        <v>255.84</v>
      </c>
      <c r="I40" s="1">
        <f t="shared" si="0"/>
        <v>255.84</v>
      </c>
      <c r="J40" s="1">
        <v>300</v>
      </c>
      <c r="K40" s="1">
        <v>0</v>
      </c>
      <c r="L40" s="1">
        <v>0</v>
      </c>
      <c r="O40" s="1">
        <v>52</v>
      </c>
      <c r="P40" s="1">
        <v>4.4630000000000001</v>
      </c>
      <c r="S40" s="4">
        <v>0.72520000000000007</v>
      </c>
      <c r="T40" s="5">
        <v>0</v>
      </c>
    </row>
    <row r="41" spans="1:20" x14ac:dyDescent="0.25">
      <c r="A41" s="2">
        <v>40218</v>
      </c>
      <c r="B41" s="1">
        <v>0.3</v>
      </c>
      <c r="C41" s="1">
        <v>0.3</v>
      </c>
      <c r="D41" s="1">
        <v>3.4416000000000002</v>
      </c>
      <c r="E41" s="1">
        <v>4.8</v>
      </c>
      <c r="F41" s="1">
        <v>132</v>
      </c>
      <c r="G41" s="1">
        <v>478</v>
      </c>
      <c r="H41" s="1">
        <v>253.44</v>
      </c>
      <c r="I41" s="1">
        <f t="shared" si="0"/>
        <v>253.44</v>
      </c>
      <c r="J41" s="1">
        <v>300</v>
      </c>
      <c r="K41" s="1">
        <v>0</v>
      </c>
      <c r="L41" s="1">
        <v>0</v>
      </c>
      <c r="O41" s="1">
        <v>50.9</v>
      </c>
      <c r="P41" s="1">
        <v>1.8260000000000001</v>
      </c>
      <c r="S41" s="4">
        <v>0.74160000000000004</v>
      </c>
      <c r="T41" s="5">
        <v>55.2</v>
      </c>
    </row>
    <row r="42" spans="1:20" x14ac:dyDescent="0.25">
      <c r="A42" s="2">
        <v>40219</v>
      </c>
      <c r="B42" s="1">
        <v>0.1</v>
      </c>
      <c r="C42" s="1">
        <v>0.3</v>
      </c>
      <c r="D42" s="1">
        <v>1.1544000000000001</v>
      </c>
      <c r="E42" s="1">
        <v>4.8</v>
      </c>
      <c r="F42" s="1">
        <v>131</v>
      </c>
      <c r="G42" s="1">
        <v>481</v>
      </c>
      <c r="H42" s="1">
        <v>216.93600000000001</v>
      </c>
      <c r="I42" s="1">
        <f t="shared" si="0"/>
        <v>216.93600000000001</v>
      </c>
      <c r="J42" s="1">
        <v>300</v>
      </c>
      <c r="K42" s="1">
        <v>0</v>
      </c>
      <c r="L42" s="1">
        <v>0</v>
      </c>
      <c r="O42" s="1">
        <v>48.2</v>
      </c>
      <c r="P42" s="1">
        <v>-2.536</v>
      </c>
      <c r="S42" s="4">
        <v>0.74640000000000006</v>
      </c>
      <c r="T42" s="5">
        <v>36</v>
      </c>
    </row>
    <row r="43" spans="1:20" x14ac:dyDescent="0.25">
      <c r="A43" s="2">
        <v>40220</v>
      </c>
      <c r="B43" s="1">
        <v>0.2</v>
      </c>
      <c r="C43" s="1">
        <v>0.3</v>
      </c>
      <c r="D43" s="1">
        <v>2.2128000000000001</v>
      </c>
      <c r="E43" s="1">
        <v>4.8</v>
      </c>
      <c r="F43" s="1">
        <v>128</v>
      </c>
      <c r="G43" s="1">
        <v>461</v>
      </c>
      <c r="H43" s="1">
        <v>248.83199999999999</v>
      </c>
      <c r="I43" s="1">
        <f t="shared" si="0"/>
        <v>248.83199999999999</v>
      </c>
      <c r="J43" s="1">
        <v>300</v>
      </c>
      <c r="K43" s="1">
        <v>0</v>
      </c>
      <c r="L43" s="1">
        <v>0</v>
      </c>
      <c r="O43" s="1">
        <v>48.7</v>
      </c>
      <c r="P43" s="1">
        <v>-4.2039999999999997</v>
      </c>
      <c r="S43" s="4">
        <v>0.74880000000000002</v>
      </c>
      <c r="T43" s="5">
        <v>42.7</v>
      </c>
    </row>
    <row r="44" spans="1:20" x14ac:dyDescent="0.25">
      <c r="A44" s="2">
        <v>40221</v>
      </c>
      <c r="B44" s="1">
        <v>0.1</v>
      </c>
      <c r="C44" s="1">
        <v>0.3</v>
      </c>
      <c r="D44" s="1">
        <v>1.6128000000000002</v>
      </c>
      <c r="E44" s="1">
        <v>4.8</v>
      </c>
      <c r="F44" s="1">
        <v>129</v>
      </c>
      <c r="G44" s="1">
        <v>672</v>
      </c>
      <c r="H44" s="1">
        <v>321.98399999999998</v>
      </c>
      <c r="I44" s="1">
        <f t="shared" si="0"/>
        <v>321.98399999999998</v>
      </c>
      <c r="J44" s="1">
        <v>300</v>
      </c>
      <c r="K44" s="1">
        <v>0</v>
      </c>
      <c r="L44" s="1">
        <v>0</v>
      </c>
      <c r="O44" s="1">
        <v>49.8</v>
      </c>
      <c r="P44" s="1">
        <v>-1.538</v>
      </c>
      <c r="S44" s="4">
        <v>0.7632000000000001</v>
      </c>
      <c r="T44" s="5">
        <v>43.5</v>
      </c>
    </row>
    <row r="45" spans="1:20" x14ac:dyDescent="0.25">
      <c r="A45" s="2">
        <v>40222</v>
      </c>
      <c r="B45" s="1">
        <v>0.1</v>
      </c>
      <c r="C45" s="1">
        <v>0.3</v>
      </c>
      <c r="D45" s="1">
        <v>1.6559999999999999</v>
      </c>
      <c r="E45" s="1">
        <v>4.8</v>
      </c>
      <c r="F45" s="1">
        <v>126</v>
      </c>
      <c r="G45" s="1">
        <v>690</v>
      </c>
      <c r="H45" s="1">
        <v>169.34399999999999</v>
      </c>
      <c r="I45" s="1">
        <f t="shared" si="0"/>
        <v>169.34399999999999</v>
      </c>
      <c r="J45" s="1">
        <v>300</v>
      </c>
      <c r="K45" s="1">
        <v>0</v>
      </c>
      <c r="L45" s="1">
        <v>0</v>
      </c>
      <c r="O45" s="1">
        <v>51.2</v>
      </c>
      <c r="P45" s="1">
        <v>-1.238</v>
      </c>
      <c r="S45" s="4">
        <v>0.77280000000000004</v>
      </c>
      <c r="T45" s="5">
        <v>35.1</v>
      </c>
    </row>
    <row r="46" spans="1:20" x14ac:dyDescent="0.25">
      <c r="A46" s="2">
        <v>40223</v>
      </c>
      <c r="B46" s="1">
        <v>0.1</v>
      </c>
      <c r="C46" s="1">
        <v>0.3</v>
      </c>
      <c r="D46" s="1">
        <v>1.5264000000000002</v>
      </c>
      <c r="E46" s="1">
        <v>4.8</v>
      </c>
      <c r="F46" s="1">
        <v>130</v>
      </c>
      <c r="G46" s="1">
        <v>636</v>
      </c>
      <c r="H46" s="1">
        <v>243.36</v>
      </c>
      <c r="I46" s="1">
        <f t="shared" si="0"/>
        <v>243.36</v>
      </c>
      <c r="J46" s="1">
        <v>300</v>
      </c>
      <c r="K46" s="1">
        <v>0</v>
      </c>
      <c r="L46" s="1">
        <v>0</v>
      </c>
      <c r="O46" s="1">
        <v>50</v>
      </c>
      <c r="P46" s="1">
        <v>-0.55200000000000005</v>
      </c>
      <c r="S46" s="4">
        <v>0.7752</v>
      </c>
      <c r="T46" s="5">
        <v>57.5</v>
      </c>
    </row>
    <row r="47" spans="1:20" x14ac:dyDescent="0.25">
      <c r="A47" s="2">
        <v>40224</v>
      </c>
      <c r="B47" s="1">
        <v>0.2</v>
      </c>
      <c r="C47" s="1">
        <v>0.3</v>
      </c>
      <c r="D47" s="1">
        <v>3.3503999999999996</v>
      </c>
      <c r="E47" s="1">
        <v>4.8</v>
      </c>
      <c r="F47" s="1">
        <v>127</v>
      </c>
      <c r="G47" s="1">
        <v>698</v>
      </c>
      <c r="H47" s="1">
        <v>265.17599999999999</v>
      </c>
      <c r="I47" s="1">
        <f t="shared" si="0"/>
        <v>265.17599999999999</v>
      </c>
      <c r="J47" s="1">
        <v>300</v>
      </c>
      <c r="K47" s="1">
        <v>0</v>
      </c>
      <c r="L47" s="1">
        <v>0</v>
      </c>
      <c r="O47" s="1">
        <v>49.7</v>
      </c>
      <c r="P47" s="1">
        <v>-0.21199999999999999</v>
      </c>
      <c r="S47" s="4">
        <v>0.7824000000000001</v>
      </c>
      <c r="T47" s="5">
        <v>55</v>
      </c>
    </row>
    <row r="48" spans="1:20" x14ac:dyDescent="0.25">
      <c r="A48" s="2">
        <v>40225</v>
      </c>
      <c r="B48" s="1">
        <v>0.1</v>
      </c>
      <c r="C48" s="1">
        <v>0.3</v>
      </c>
      <c r="D48" s="1">
        <v>1.224</v>
      </c>
      <c r="E48" s="1">
        <v>4.8</v>
      </c>
      <c r="F48" s="1">
        <v>129</v>
      </c>
      <c r="G48" s="1">
        <v>510</v>
      </c>
      <c r="H48" s="1">
        <v>253.87200000000001</v>
      </c>
      <c r="I48" s="1">
        <f t="shared" si="0"/>
        <v>253.87200000000001</v>
      </c>
      <c r="J48" s="1">
        <v>300</v>
      </c>
      <c r="K48" s="1">
        <v>0</v>
      </c>
      <c r="L48" s="1">
        <v>0</v>
      </c>
      <c r="O48" s="1">
        <v>50.9</v>
      </c>
      <c r="P48" s="1">
        <v>2.5510000000000002</v>
      </c>
      <c r="S48" s="4">
        <v>0.78480000000000005</v>
      </c>
      <c r="T48" s="5">
        <v>55.3</v>
      </c>
    </row>
    <row r="49" spans="1:20" x14ac:dyDescent="0.25">
      <c r="A49" s="2">
        <v>40226</v>
      </c>
      <c r="B49" s="1">
        <v>0.1</v>
      </c>
      <c r="C49" s="1">
        <v>0.3</v>
      </c>
      <c r="D49" s="1">
        <v>1.0368000000000002</v>
      </c>
      <c r="E49" s="1">
        <v>4.8</v>
      </c>
      <c r="F49" s="1">
        <v>134</v>
      </c>
      <c r="G49" s="1">
        <v>432</v>
      </c>
      <c r="H49" s="1">
        <v>257.27999999999997</v>
      </c>
      <c r="I49" s="1">
        <f t="shared" si="0"/>
        <v>257.27999999999997</v>
      </c>
      <c r="J49" s="1">
        <v>300</v>
      </c>
      <c r="K49" s="1">
        <v>0</v>
      </c>
      <c r="L49" s="1">
        <v>0</v>
      </c>
      <c r="O49" s="1">
        <v>51.4</v>
      </c>
      <c r="P49" s="1">
        <v>6.556</v>
      </c>
      <c r="S49" s="4">
        <v>0.79440000000000011</v>
      </c>
      <c r="T49" s="5">
        <v>51.6</v>
      </c>
    </row>
    <row r="50" spans="1:20" x14ac:dyDescent="0.25">
      <c r="A50" s="2">
        <v>40227</v>
      </c>
      <c r="B50" s="1">
        <v>0.1</v>
      </c>
      <c r="C50" s="1">
        <v>0.3</v>
      </c>
      <c r="D50" s="1">
        <v>1.9752000000000003</v>
      </c>
      <c r="E50" s="1">
        <v>4.8</v>
      </c>
      <c r="F50" s="1">
        <v>129</v>
      </c>
      <c r="G50" s="1">
        <v>823</v>
      </c>
      <c r="H50" s="1">
        <v>204.33600000000001</v>
      </c>
      <c r="I50" s="1">
        <f t="shared" si="0"/>
        <v>204.33600000000001</v>
      </c>
      <c r="J50" s="1">
        <v>300</v>
      </c>
      <c r="K50" s="1">
        <v>0</v>
      </c>
      <c r="L50" s="1">
        <v>0</v>
      </c>
      <c r="O50" s="1">
        <v>51.7</v>
      </c>
      <c r="P50" s="1">
        <v>8.7149999999999999</v>
      </c>
      <c r="S50" s="4">
        <v>0.79920000000000002</v>
      </c>
      <c r="T50" s="5">
        <v>41.1</v>
      </c>
    </row>
    <row r="51" spans="1:20" x14ac:dyDescent="0.25">
      <c r="A51" s="2">
        <v>40228</v>
      </c>
      <c r="B51" s="1">
        <v>0.1</v>
      </c>
      <c r="C51" s="1">
        <v>0.3</v>
      </c>
      <c r="D51" s="1">
        <v>1.6464000000000001</v>
      </c>
      <c r="E51" s="1">
        <v>4.8</v>
      </c>
      <c r="F51" s="1">
        <v>128</v>
      </c>
      <c r="G51" s="1">
        <v>686</v>
      </c>
      <c r="H51" s="1">
        <v>245.76</v>
      </c>
      <c r="I51" s="1">
        <f t="shared" si="0"/>
        <v>245.76</v>
      </c>
      <c r="J51" s="1">
        <v>300</v>
      </c>
      <c r="K51" s="1">
        <v>0</v>
      </c>
      <c r="L51" s="1">
        <v>0</v>
      </c>
      <c r="O51" s="1">
        <v>51.4</v>
      </c>
      <c r="P51" s="1">
        <v>4.8019999999999996</v>
      </c>
      <c r="S51" s="4">
        <v>0.80400000000000005</v>
      </c>
      <c r="T51" s="5">
        <v>54.6</v>
      </c>
    </row>
    <row r="52" spans="1:20" x14ac:dyDescent="0.25">
      <c r="A52" s="2">
        <v>40229</v>
      </c>
      <c r="B52" s="1">
        <v>0.1</v>
      </c>
      <c r="C52" s="1">
        <v>0.3</v>
      </c>
      <c r="D52" s="1">
        <v>1.4328000000000001</v>
      </c>
      <c r="E52" s="1">
        <v>4.8</v>
      </c>
      <c r="F52" s="1">
        <v>123</v>
      </c>
      <c r="G52" s="1">
        <v>597</v>
      </c>
      <c r="H52" s="1">
        <v>221.4</v>
      </c>
      <c r="I52" s="1">
        <f t="shared" si="0"/>
        <v>221.4</v>
      </c>
      <c r="J52" s="1">
        <v>300</v>
      </c>
      <c r="K52" s="1">
        <v>0</v>
      </c>
      <c r="L52" s="1">
        <v>0</v>
      </c>
      <c r="O52" s="1">
        <v>52.2</v>
      </c>
      <c r="P52" s="1">
        <v>4.883</v>
      </c>
      <c r="S52" s="4">
        <v>0.81120000000000003</v>
      </c>
      <c r="T52" s="5">
        <v>53.5</v>
      </c>
    </row>
    <row r="53" spans="1:20" x14ac:dyDescent="0.25">
      <c r="A53" s="2">
        <v>40230</v>
      </c>
      <c r="B53" s="1">
        <v>0.1</v>
      </c>
      <c r="C53" s="1">
        <v>0.3</v>
      </c>
      <c r="D53" s="1">
        <v>0.64560000000000006</v>
      </c>
      <c r="E53" s="1">
        <v>4.8</v>
      </c>
      <c r="F53" s="1">
        <v>121</v>
      </c>
      <c r="G53" s="1">
        <v>269</v>
      </c>
      <c r="H53" s="1">
        <v>217.8</v>
      </c>
      <c r="I53" s="1">
        <f t="shared" si="0"/>
        <v>217.8</v>
      </c>
      <c r="J53" s="1">
        <v>300</v>
      </c>
      <c r="K53" s="1">
        <v>0</v>
      </c>
      <c r="L53" s="1">
        <v>0</v>
      </c>
      <c r="O53" s="1">
        <v>51.9</v>
      </c>
      <c r="P53" s="1">
        <v>9.1829999999999998</v>
      </c>
      <c r="S53" s="4">
        <v>0.8135</v>
      </c>
      <c r="T53" s="5">
        <v>28</v>
      </c>
    </row>
    <row r="54" spans="1:20" x14ac:dyDescent="0.25">
      <c r="A54" s="2">
        <v>40231</v>
      </c>
      <c r="B54" s="1">
        <v>0.1</v>
      </c>
      <c r="C54" s="1">
        <v>0.3</v>
      </c>
      <c r="D54" s="1">
        <v>1.284</v>
      </c>
      <c r="E54" s="1">
        <v>4.8</v>
      </c>
      <c r="F54" s="1">
        <v>121</v>
      </c>
      <c r="G54" s="1">
        <v>535</v>
      </c>
      <c r="H54" s="1">
        <v>188.76</v>
      </c>
      <c r="I54" s="1">
        <f t="shared" si="0"/>
        <v>188.76</v>
      </c>
      <c r="J54" s="1">
        <v>300</v>
      </c>
      <c r="K54" s="1">
        <v>0</v>
      </c>
      <c r="L54" s="1">
        <v>0</v>
      </c>
      <c r="O54" s="1">
        <v>52.8</v>
      </c>
      <c r="P54" s="1">
        <v>11.66</v>
      </c>
      <c r="S54" s="4">
        <v>0.81359999999999988</v>
      </c>
      <c r="T54" s="5">
        <v>56.1</v>
      </c>
    </row>
    <row r="55" spans="1:20" x14ac:dyDescent="0.25">
      <c r="A55" s="2">
        <v>40232</v>
      </c>
      <c r="B55" s="1">
        <v>0.1</v>
      </c>
      <c r="C55" s="1">
        <v>0.3</v>
      </c>
      <c r="D55" s="1">
        <v>1.2408000000000001</v>
      </c>
      <c r="E55" s="1">
        <v>4.8</v>
      </c>
      <c r="F55" s="1">
        <v>126</v>
      </c>
      <c r="G55" s="1">
        <v>517</v>
      </c>
      <c r="H55" s="1">
        <v>223.77600000000001</v>
      </c>
      <c r="I55" s="1">
        <f t="shared" si="0"/>
        <v>223.77600000000001</v>
      </c>
      <c r="J55" s="1">
        <v>300</v>
      </c>
      <c r="K55" s="1">
        <v>0</v>
      </c>
      <c r="L55" s="1">
        <v>0</v>
      </c>
      <c r="O55" s="1">
        <v>53.6</v>
      </c>
      <c r="P55" s="1">
        <v>8.2959999999999994</v>
      </c>
      <c r="S55" s="4">
        <v>0.81840000000000013</v>
      </c>
      <c r="T55" s="5">
        <v>55.8</v>
      </c>
    </row>
    <row r="56" spans="1:20" x14ac:dyDescent="0.25">
      <c r="A56" s="2">
        <v>40233</v>
      </c>
      <c r="B56" s="1">
        <v>0.1</v>
      </c>
      <c r="C56" s="1">
        <v>0.3</v>
      </c>
      <c r="D56" s="1">
        <v>1.4064000000000001</v>
      </c>
      <c r="E56" s="1">
        <v>4.8</v>
      </c>
      <c r="F56" s="1">
        <v>129</v>
      </c>
      <c r="G56" s="1">
        <v>586</v>
      </c>
      <c r="H56" s="1">
        <v>241.488</v>
      </c>
      <c r="I56" s="1">
        <f t="shared" si="0"/>
        <v>241.488</v>
      </c>
      <c r="J56" s="1">
        <v>300</v>
      </c>
      <c r="K56" s="1">
        <v>0</v>
      </c>
      <c r="L56" s="1">
        <v>0</v>
      </c>
      <c r="O56" s="1">
        <v>52.7</v>
      </c>
      <c r="P56" s="1">
        <v>7.9820000000000002</v>
      </c>
      <c r="S56" s="4">
        <v>0.8375999999999999</v>
      </c>
      <c r="T56" s="5">
        <v>47.5</v>
      </c>
    </row>
    <row r="57" spans="1:20" x14ac:dyDescent="0.25">
      <c r="A57" s="2">
        <v>40234</v>
      </c>
      <c r="B57" s="1">
        <v>0.5</v>
      </c>
      <c r="C57" s="1">
        <v>0.3</v>
      </c>
      <c r="D57" s="1">
        <v>5.4960000000000004</v>
      </c>
      <c r="E57" s="1">
        <v>4.8</v>
      </c>
      <c r="F57" s="1">
        <v>127</v>
      </c>
      <c r="G57" s="1">
        <v>458</v>
      </c>
      <c r="H57" s="1">
        <v>195.072</v>
      </c>
      <c r="I57" s="1">
        <f t="shared" si="0"/>
        <v>195.072</v>
      </c>
      <c r="J57" s="1">
        <v>300</v>
      </c>
      <c r="K57" s="1">
        <v>0</v>
      </c>
      <c r="L57" s="1">
        <v>0</v>
      </c>
      <c r="O57" s="1">
        <v>52.8</v>
      </c>
      <c r="P57" s="1">
        <v>11.622</v>
      </c>
      <c r="S57" s="4">
        <v>0.84720000000000006</v>
      </c>
      <c r="T57" s="5">
        <v>54.8</v>
      </c>
    </row>
    <row r="58" spans="1:20" x14ac:dyDescent="0.25">
      <c r="A58" s="2">
        <v>40235</v>
      </c>
      <c r="B58" s="1">
        <v>0.1</v>
      </c>
      <c r="C58" s="1">
        <v>0.3</v>
      </c>
      <c r="D58" s="1">
        <v>1.0848000000000002</v>
      </c>
      <c r="E58" s="1">
        <v>4.8</v>
      </c>
      <c r="F58" s="1">
        <v>124</v>
      </c>
      <c r="G58" s="1">
        <v>452</v>
      </c>
      <c r="H58" s="1">
        <v>205.34399999999999</v>
      </c>
      <c r="I58" s="1">
        <f t="shared" si="0"/>
        <v>205.34399999999999</v>
      </c>
      <c r="J58" s="1">
        <v>300</v>
      </c>
      <c r="K58" s="1">
        <v>0</v>
      </c>
      <c r="L58" s="1">
        <v>0</v>
      </c>
      <c r="O58" s="1">
        <v>53.6</v>
      </c>
      <c r="P58" s="1">
        <v>8.7650000000000006</v>
      </c>
      <c r="S58" s="4">
        <v>0.84959999999999991</v>
      </c>
      <c r="T58" s="5">
        <v>125.39999999999999</v>
      </c>
    </row>
    <row r="59" spans="1:20" x14ac:dyDescent="0.25">
      <c r="A59" s="2">
        <v>40236</v>
      </c>
      <c r="B59" s="1">
        <v>0.1</v>
      </c>
      <c r="C59" s="1">
        <v>0.3</v>
      </c>
      <c r="D59" s="1">
        <v>1.8432000000000002</v>
      </c>
      <c r="E59" s="1">
        <v>4.8</v>
      </c>
      <c r="F59" s="1">
        <v>121</v>
      </c>
      <c r="G59" s="1">
        <v>768</v>
      </c>
      <c r="H59" s="1">
        <v>232.32</v>
      </c>
      <c r="I59" s="1">
        <f t="shared" si="0"/>
        <v>232.32</v>
      </c>
      <c r="J59" s="1">
        <v>300</v>
      </c>
      <c r="K59" s="1">
        <v>0</v>
      </c>
      <c r="L59" s="1">
        <v>0</v>
      </c>
      <c r="O59" s="1">
        <v>52.4</v>
      </c>
      <c r="P59" s="1">
        <v>13.042</v>
      </c>
      <c r="S59" s="4">
        <v>0.85199999999999998</v>
      </c>
      <c r="T59" s="5">
        <v>109.1</v>
      </c>
    </row>
    <row r="60" spans="1:20" x14ac:dyDescent="0.25">
      <c r="A60" s="2">
        <v>40237</v>
      </c>
      <c r="B60" s="1">
        <v>0.1</v>
      </c>
      <c r="C60" s="1">
        <v>0.3</v>
      </c>
      <c r="D60" s="1">
        <v>1.1544000000000001</v>
      </c>
      <c r="E60" s="1">
        <v>4.8</v>
      </c>
      <c r="F60" s="1">
        <v>126</v>
      </c>
      <c r="G60" s="1">
        <v>481</v>
      </c>
      <c r="H60" s="1">
        <v>244.94399999999999</v>
      </c>
      <c r="I60" s="1">
        <f t="shared" si="0"/>
        <v>244.94399999999999</v>
      </c>
      <c r="J60" s="1">
        <v>300</v>
      </c>
      <c r="K60" s="1">
        <v>0</v>
      </c>
      <c r="L60" s="1">
        <v>0</v>
      </c>
      <c r="O60" s="1">
        <v>53.5</v>
      </c>
      <c r="P60" s="1">
        <v>11.888</v>
      </c>
      <c r="S60" s="4">
        <v>0.85680000000000012</v>
      </c>
      <c r="T60" s="5">
        <v>56.2</v>
      </c>
    </row>
    <row r="61" spans="1:20" x14ac:dyDescent="0.25">
      <c r="A61" s="2">
        <v>40238</v>
      </c>
      <c r="B61" s="1">
        <v>0.1</v>
      </c>
      <c r="C61" s="1">
        <v>0.3</v>
      </c>
      <c r="D61" s="1">
        <v>1.5431999999999999</v>
      </c>
      <c r="E61" s="1">
        <v>4.8</v>
      </c>
      <c r="F61" s="1">
        <v>130</v>
      </c>
      <c r="G61" s="1">
        <v>643</v>
      </c>
      <c r="H61" s="1">
        <v>258.95999999999998</v>
      </c>
      <c r="I61" s="1">
        <f t="shared" si="0"/>
        <v>258.95999999999998</v>
      </c>
      <c r="J61" s="1">
        <v>300</v>
      </c>
      <c r="K61" s="1">
        <v>0</v>
      </c>
      <c r="L61" s="1">
        <v>0</v>
      </c>
      <c r="O61" s="1">
        <v>53</v>
      </c>
      <c r="P61" s="1">
        <v>9.5839999999999996</v>
      </c>
      <c r="S61" s="4">
        <v>0.86159999999999992</v>
      </c>
      <c r="T61" s="5">
        <v>55.1</v>
      </c>
    </row>
    <row r="62" spans="1:20" x14ac:dyDescent="0.25">
      <c r="A62" s="2">
        <v>40239</v>
      </c>
      <c r="B62" s="1">
        <v>0.1</v>
      </c>
      <c r="C62" s="1">
        <v>0.3</v>
      </c>
      <c r="D62" s="1">
        <v>1.6224000000000001</v>
      </c>
      <c r="E62" s="1">
        <v>4.8</v>
      </c>
      <c r="F62" s="1">
        <v>125</v>
      </c>
      <c r="G62" s="1">
        <v>676</v>
      </c>
      <c r="H62" s="1">
        <v>237</v>
      </c>
      <c r="I62" s="1">
        <f t="shared" si="0"/>
        <v>237</v>
      </c>
      <c r="J62" s="1">
        <v>300</v>
      </c>
      <c r="K62" s="1">
        <v>0</v>
      </c>
      <c r="L62" s="1">
        <v>0</v>
      </c>
      <c r="O62" s="1">
        <v>53.3</v>
      </c>
      <c r="P62" s="1">
        <v>9.6240000000000006</v>
      </c>
      <c r="S62" s="4">
        <v>0.86880000000000002</v>
      </c>
      <c r="T62" s="5">
        <v>54.1</v>
      </c>
    </row>
    <row r="63" spans="1:20" x14ac:dyDescent="0.25">
      <c r="A63" s="2">
        <v>40240</v>
      </c>
      <c r="B63" s="1">
        <v>0.1</v>
      </c>
      <c r="C63" s="1">
        <v>0.3</v>
      </c>
      <c r="D63" s="1">
        <v>1.3391999999999999</v>
      </c>
      <c r="E63" s="1">
        <v>4.8</v>
      </c>
      <c r="F63" s="1">
        <v>129</v>
      </c>
      <c r="G63" s="1">
        <v>558</v>
      </c>
      <c r="H63" s="1">
        <v>241.488</v>
      </c>
      <c r="I63" s="1">
        <f t="shared" si="0"/>
        <v>241.488</v>
      </c>
      <c r="J63" s="1">
        <v>300</v>
      </c>
      <c r="K63" s="1">
        <v>0</v>
      </c>
      <c r="L63" s="1">
        <v>0</v>
      </c>
      <c r="O63" s="1">
        <v>52.9</v>
      </c>
      <c r="P63" s="1">
        <v>5.5049999999999999</v>
      </c>
      <c r="S63" s="4">
        <v>0.8701000000000001</v>
      </c>
      <c r="T63" s="5">
        <v>13.9</v>
      </c>
    </row>
    <row r="64" spans="1:20" x14ac:dyDescent="0.25">
      <c r="A64" s="2">
        <v>40241</v>
      </c>
      <c r="B64" s="1">
        <v>0.1</v>
      </c>
      <c r="C64" s="1">
        <v>0.3</v>
      </c>
      <c r="D64" s="1">
        <v>1.2816000000000001</v>
      </c>
      <c r="E64" s="1">
        <v>4.8</v>
      </c>
      <c r="F64" s="1">
        <v>124</v>
      </c>
      <c r="G64" s="1">
        <v>534</v>
      </c>
      <c r="H64" s="1">
        <v>264.86399999999998</v>
      </c>
      <c r="I64" s="1">
        <f t="shared" si="0"/>
        <v>264.86399999999998</v>
      </c>
      <c r="J64" s="1">
        <v>300</v>
      </c>
      <c r="K64" s="1">
        <v>0</v>
      </c>
      <c r="L64" s="1">
        <v>0</v>
      </c>
      <c r="O64" s="1">
        <v>50.6</v>
      </c>
      <c r="P64" s="1">
        <v>4.8550000000000004</v>
      </c>
      <c r="S64" s="4">
        <v>0.87340000000000007</v>
      </c>
      <c r="T64" s="5">
        <v>0</v>
      </c>
    </row>
    <row r="65" spans="1:20" x14ac:dyDescent="0.25">
      <c r="A65" s="2">
        <v>40242</v>
      </c>
      <c r="B65" s="1">
        <v>0.1</v>
      </c>
      <c r="C65" s="1">
        <v>0.3</v>
      </c>
      <c r="D65" s="1">
        <v>1.5504</v>
      </c>
      <c r="E65" s="1">
        <v>4.8</v>
      </c>
      <c r="F65" s="1">
        <v>133</v>
      </c>
      <c r="G65" s="1">
        <v>646</v>
      </c>
      <c r="H65" s="1">
        <v>236.208</v>
      </c>
      <c r="I65" s="1">
        <f t="shared" si="0"/>
        <v>236.208</v>
      </c>
      <c r="J65" s="1">
        <v>300</v>
      </c>
      <c r="K65" s="1">
        <v>0</v>
      </c>
      <c r="L65" s="1">
        <v>0</v>
      </c>
      <c r="O65" s="1">
        <v>49.2</v>
      </c>
      <c r="P65" s="1">
        <v>3.1240000000000001</v>
      </c>
      <c r="S65" s="4">
        <v>0.87359999999999993</v>
      </c>
      <c r="T65" s="5">
        <v>18.2</v>
      </c>
    </row>
    <row r="66" spans="1:20" x14ac:dyDescent="0.25">
      <c r="A66" s="2">
        <v>40243</v>
      </c>
      <c r="B66" s="1">
        <v>0.1</v>
      </c>
      <c r="C66" s="1">
        <v>0.3</v>
      </c>
      <c r="D66" s="1">
        <v>1.4279999999999999</v>
      </c>
      <c r="E66" s="1">
        <v>4.8</v>
      </c>
      <c r="F66" s="1">
        <v>125</v>
      </c>
      <c r="G66" s="1">
        <v>595</v>
      </c>
      <c r="H66" s="1">
        <v>258</v>
      </c>
      <c r="I66" s="1">
        <f t="shared" si="0"/>
        <v>258</v>
      </c>
      <c r="J66" s="1">
        <v>300</v>
      </c>
      <c r="K66" s="1">
        <v>0</v>
      </c>
      <c r="L66" s="1">
        <v>0</v>
      </c>
      <c r="O66" s="1">
        <v>49.4</v>
      </c>
      <c r="P66" s="1">
        <v>2.38</v>
      </c>
      <c r="S66" s="4">
        <v>0.87840000000000007</v>
      </c>
      <c r="T66" s="5">
        <v>42</v>
      </c>
    </row>
    <row r="67" spans="1:20" x14ac:dyDescent="0.25">
      <c r="A67" s="2">
        <v>40244</v>
      </c>
      <c r="C67" s="1">
        <v>0.3</v>
      </c>
      <c r="D67" s="1" t="s">
        <v>1</v>
      </c>
      <c r="E67" s="1">
        <v>4.8</v>
      </c>
      <c r="F67" s="1">
        <v>124</v>
      </c>
      <c r="G67" s="1">
        <v>619</v>
      </c>
      <c r="H67" s="1">
        <v>270.81599999999997</v>
      </c>
      <c r="I67" s="1">
        <f t="shared" ref="I67:I130" si="1">+H67/1</f>
        <v>270.81599999999997</v>
      </c>
      <c r="J67" s="1">
        <v>300</v>
      </c>
      <c r="K67" s="1">
        <v>0</v>
      </c>
      <c r="L67" s="1">
        <v>0</v>
      </c>
      <c r="O67" s="1">
        <v>51.9</v>
      </c>
      <c r="P67" s="1">
        <v>-0.626</v>
      </c>
      <c r="S67" s="4">
        <v>0.88080000000000003</v>
      </c>
      <c r="T67" s="5">
        <v>96</v>
      </c>
    </row>
    <row r="68" spans="1:20" x14ac:dyDescent="0.25">
      <c r="A68" s="2">
        <v>40245</v>
      </c>
      <c r="B68" s="1">
        <v>0.1</v>
      </c>
      <c r="C68" s="1">
        <v>0.3</v>
      </c>
      <c r="D68" s="1">
        <v>1.4688000000000001</v>
      </c>
      <c r="E68" s="1">
        <v>4.8</v>
      </c>
      <c r="F68" s="1">
        <v>119</v>
      </c>
      <c r="G68" s="1">
        <v>612</v>
      </c>
      <c r="H68" s="1">
        <v>262.75200000000001</v>
      </c>
      <c r="I68" s="1">
        <f t="shared" si="1"/>
        <v>262.75200000000001</v>
      </c>
      <c r="J68" s="1">
        <v>300</v>
      </c>
      <c r="K68" s="1">
        <v>0</v>
      </c>
      <c r="L68" s="1">
        <v>0</v>
      </c>
      <c r="O68" s="1">
        <v>51.4</v>
      </c>
      <c r="P68" s="1">
        <v>1.117</v>
      </c>
      <c r="S68" s="4">
        <v>0.88500000000000001</v>
      </c>
      <c r="T68" s="5">
        <v>41.8</v>
      </c>
    </row>
    <row r="69" spans="1:20" x14ac:dyDescent="0.25">
      <c r="A69" s="2">
        <v>40246</v>
      </c>
      <c r="B69" s="1">
        <v>0.1</v>
      </c>
      <c r="C69" s="1">
        <v>0.3</v>
      </c>
      <c r="D69" s="1">
        <v>1.2792000000000001</v>
      </c>
      <c r="E69" s="1">
        <v>4.8</v>
      </c>
      <c r="F69" s="1">
        <v>129</v>
      </c>
      <c r="G69" s="1">
        <v>533</v>
      </c>
      <c r="H69" s="1">
        <v>281.73599999999999</v>
      </c>
      <c r="I69" s="1">
        <f t="shared" si="1"/>
        <v>281.73599999999999</v>
      </c>
      <c r="J69" s="1">
        <v>300</v>
      </c>
      <c r="K69" s="1">
        <v>0</v>
      </c>
      <c r="L69" s="1">
        <v>0</v>
      </c>
      <c r="O69" s="1">
        <v>49.7</v>
      </c>
      <c r="P69" s="1">
        <v>-0.36499999999999999</v>
      </c>
      <c r="S69" s="4">
        <v>0.88800000000000001</v>
      </c>
      <c r="T69" s="5">
        <v>96.5</v>
      </c>
    </row>
    <row r="70" spans="1:20" x14ac:dyDescent="0.25">
      <c r="A70" s="2">
        <v>40247</v>
      </c>
      <c r="B70" s="1">
        <v>0.1</v>
      </c>
      <c r="C70" s="1">
        <v>0.3</v>
      </c>
      <c r="D70" s="1">
        <v>1.4328000000000001</v>
      </c>
      <c r="E70" s="1">
        <v>4.8</v>
      </c>
      <c r="F70" s="1">
        <v>125</v>
      </c>
      <c r="G70" s="1">
        <v>597</v>
      </c>
      <c r="H70" s="1">
        <v>243</v>
      </c>
      <c r="I70" s="1">
        <f t="shared" si="1"/>
        <v>243</v>
      </c>
      <c r="J70" s="1">
        <v>300</v>
      </c>
      <c r="K70" s="1">
        <v>0</v>
      </c>
      <c r="L70" s="1">
        <v>0</v>
      </c>
      <c r="O70" s="1">
        <v>48.7</v>
      </c>
      <c r="P70" s="1">
        <v>0.57899999999999996</v>
      </c>
      <c r="S70" s="4">
        <v>0.89040000000000008</v>
      </c>
      <c r="T70" s="5">
        <v>57.4</v>
      </c>
    </row>
    <row r="71" spans="1:20" x14ac:dyDescent="0.25">
      <c r="A71" s="2">
        <v>40248</v>
      </c>
      <c r="B71" s="1">
        <v>0.3</v>
      </c>
      <c r="C71" s="1">
        <v>0.3</v>
      </c>
      <c r="D71" s="1">
        <v>3.4343999999999997</v>
      </c>
      <c r="E71" s="1">
        <v>4.8</v>
      </c>
      <c r="F71" s="1">
        <v>125</v>
      </c>
      <c r="G71" s="1">
        <v>477</v>
      </c>
      <c r="H71" s="1">
        <v>312</v>
      </c>
      <c r="I71" s="1">
        <f t="shared" si="1"/>
        <v>312</v>
      </c>
      <c r="J71" s="1">
        <v>300</v>
      </c>
      <c r="K71" s="1">
        <v>0</v>
      </c>
      <c r="L71" s="1">
        <v>0</v>
      </c>
      <c r="O71" s="1">
        <v>49.5</v>
      </c>
      <c r="P71" s="1">
        <v>1.4370000000000001</v>
      </c>
      <c r="S71" s="4">
        <v>0.89280000000000004</v>
      </c>
      <c r="T71" s="5">
        <v>93.9</v>
      </c>
    </row>
    <row r="72" spans="1:20" x14ac:dyDescent="0.25">
      <c r="A72" s="2">
        <v>40249</v>
      </c>
      <c r="B72" s="1">
        <v>0.3</v>
      </c>
      <c r="C72" s="1">
        <v>0.3</v>
      </c>
      <c r="D72" s="1">
        <v>4.8096000000000005</v>
      </c>
      <c r="E72" s="1">
        <v>4.8</v>
      </c>
      <c r="F72" s="1">
        <v>130</v>
      </c>
      <c r="G72" s="1">
        <v>668</v>
      </c>
      <c r="H72" s="1">
        <v>327.60000000000002</v>
      </c>
      <c r="I72" s="1">
        <f t="shared" si="1"/>
        <v>327.60000000000002</v>
      </c>
      <c r="J72" s="1">
        <v>300</v>
      </c>
      <c r="K72" s="1">
        <v>0</v>
      </c>
      <c r="L72" s="1">
        <v>0</v>
      </c>
      <c r="O72" s="1">
        <v>51.2</v>
      </c>
      <c r="P72" s="1">
        <v>2.738</v>
      </c>
      <c r="S72" s="4">
        <v>0.89470000000000005</v>
      </c>
      <c r="T72" s="5">
        <v>52.7</v>
      </c>
    </row>
    <row r="73" spans="1:20" x14ac:dyDescent="0.25">
      <c r="A73" s="2">
        <v>40250</v>
      </c>
      <c r="B73" s="1">
        <v>0.2</v>
      </c>
      <c r="C73" s="1">
        <v>0.3</v>
      </c>
      <c r="D73" s="1">
        <v>2.7504</v>
      </c>
      <c r="E73" s="1">
        <v>4.8</v>
      </c>
      <c r="F73" s="1">
        <v>127</v>
      </c>
      <c r="G73" s="1">
        <v>573</v>
      </c>
      <c r="H73" s="1">
        <v>313.94400000000002</v>
      </c>
      <c r="I73" s="1">
        <f t="shared" si="1"/>
        <v>313.94400000000002</v>
      </c>
      <c r="J73" s="1">
        <v>300</v>
      </c>
      <c r="K73" s="1">
        <v>0</v>
      </c>
      <c r="L73" s="1">
        <v>0</v>
      </c>
      <c r="O73" s="1">
        <v>50.2</v>
      </c>
      <c r="P73" s="1">
        <v>4.6719999999999997</v>
      </c>
      <c r="S73" s="4">
        <v>0.8952</v>
      </c>
      <c r="T73" s="5">
        <v>55.8</v>
      </c>
    </row>
    <row r="74" spans="1:20" x14ac:dyDescent="0.25">
      <c r="A74" s="2">
        <v>40251</v>
      </c>
      <c r="B74" s="1">
        <v>0.2</v>
      </c>
      <c r="C74" s="1">
        <v>0.3</v>
      </c>
      <c r="D74" s="1">
        <v>2.8176000000000005</v>
      </c>
      <c r="E74" s="1">
        <v>4.8</v>
      </c>
      <c r="F74" s="1">
        <v>129</v>
      </c>
      <c r="G74" s="1">
        <v>587</v>
      </c>
      <c r="H74" s="1">
        <v>306.50400000000002</v>
      </c>
      <c r="I74" s="1">
        <f t="shared" si="1"/>
        <v>306.50400000000002</v>
      </c>
      <c r="J74" s="1">
        <v>300</v>
      </c>
      <c r="K74" s="1">
        <v>0</v>
      </c>
      <c r="L74" s="1">
        <v>0</v>
      </c>
      <c r="O74" s="1">
        <v>49.5</v>
      </c>
      <c r="P74" s="1">
        <v>5.5270000000000001</v>
      </c>
      <c r="S74" s="4">
        <v>0.89759999999999995</v>
      </c>
      <c r="T74" s="5">
        <v>56.1</v>
      </c>
    </row>
    <row r="75" spans="1:20" x14ac:dyDescent="0.25">
      <c r="A75" s="2">
        <v>40252</v>
      </c>
      <c r="B75" s="1">
        <v>0.2</v>
      </c>
      <c r="C75" s="1">
        <v>0.3</v>
      </c>
      <c r="D75" s="1">
        <v>2.1408</v>
      </c>
      <c r="E75" s="1">
        <v>4.8</v>
      </c>
      <c r="F75" s="1">
        <v>117</v>
      </c>
      <c r="G75" s="1">
        <v>446</v>
      </c>
      <c r="H75" s="1">
        <v>266.76</v>
      </c>
      <c r="I75" s="1">
        <f t="shared" si="1"/>
        <v>266.76</v>
      </c>
      <c r="J75" s="1">
        <v>300</v>
      </c>
      <c r="K75" s="1">
        <v>0</v>
      </c>
      <c r="L75" s="1">
        <v>0</v>
      </c>
      <c r="O75" s="1">
        <v>51.5</v>
      </c>
      <c r="P75" s="1">
        <v>7.5339999999999998</v>
      </c>
      <c r="S75" s="4">
        <v>0.90240000000000009</v>
      </c>
      <c r="T75" s="5">
        <v>108.1</v>
      </c>
    </row>
    <row r="76" spans="1:20" x14ac:dyDescent="0.25">
      <c r="A76" s="2">
        <v>40253</v>
      </c>
      <c r="B76" s="1">
        <v>0.2</v>
      </c>
      <c r="C76" s="1">
        <v>0.3</v>
      </c>
      <c r="D76" s="1">
        <v>3.6383999999999999</v>
      </c>
      <c r="E76" s="1">
        <v>4.8</v>
      </c>
      <c r="F76" s="1">
        <v>116</v>
      </c>
      <c r="G76" s="1">
        <v>758</v>
      </c>
      <c r="H76" s="1">
        <v>206.01599999999999</v>
      </c>
      <c r="I76" s="1">
        <f t="shared" si="1"/>
        <v>206.01599999999999</v>
      </c>
      <c r="J76" s="1">
        <v>300</v>
      </c>
      <c r="K76" s="1">
        <v>0</v>
      </c>
      <c r="L76" s="1">
        <v>0</v>
      </c>
      <c r="O76" s="1">
        <v>53.8</v>
      </c>
      <c r="P76" s="1">
        <v>8.3390000000000004</v>
      </c>
      <c r="S76" s="4">
        <v>0.90720000000000001</v>
      </c>
      <c r="T76" s="5">
        <v>107.1</v>
      </c>
    </row>
    <row r="77" spans="1:20" x14ac:dyDescent="0.25">
      <c r="A77" s="2">
        <v>40254</v>
      </c>
      <c r="B77" s="1">
        <v>0.2</v>
      </c>
      <c r="C77" s="1">
        <v>0.3</v>
      </c>
      <c r="D77" s="1">
        <v>2.6736000000000004</v>
      </c>
      <c r="E77" s="1">
        <v>4.8</v>
      </c>
      <c r="F77" s="1">
        <v>121</v>
      </c>
      <c r="G77" s="1">
        <v>557</v>
      </c>
      <c r="H77" s="1">
        <v>275.88</v>
      </c>
      <c r="I77" s="1">
        <f t="shared" si="1"/>
        <v>275.88</v>
      </c>
      <c r="J77" s="1">
        <v>300</v>
      </c>
      <c r="K77" s="1">
        <v>0</v>
      </c>
      <c r="L77" s="1">
        <v>0</v>
      </c>
      <c r="O77" s="1">
        <v>54</v>
      </c>
      <c r="P77" s="1">
        <v>10.728</v>
      </c>
      <c r="S77" s="4">
        <v>0.90959999999999996</v>
      </c>
      <c r="T77" s="5">
        <v>44</v>
      </c>
    </row>
    <row r="78" spans="1:20" x14ac:dyDescent="0.25">
      <c r="A78" s="2">
        <v>40255</v>
      </c>
      <c r="B78" s="1">
        <v>0.2</v>
      </c>
      <c r="C78" s="1">
        <v>0.3</v>
      </c>
      <c r="D78" s="1">
        <v>3.3216000000000006</v>
      </c>
      <c r="E78" s="1">
        <v>4.8</v>
      </c>
      <c r="F78" s="1">
        <v>123</v>
      </c>
      <c r="G78" s="1">
        <v>692</v>
      </c>
      <c r="H78" s="1">
        <v>227.304</v>
      </c>
      <c r="I78" s="1">
        <f t="shared" si="1"/>
        <v>227.304</v>
      </c>
      <c r="J78" s="1">
        <v>300</v>
      </c>
      <c r="K78" s="1">
        <v>0</v>
      </c>
      <c r="L78" s="1">
        <v>0</v>
      </c>
      <c r="O78" s="1">
        <v>53.7</v>
      </c>
      <c r="P78" s="1">
        <v>12.994</v>
      </c>
      <c r="S78" s="4">
        <v>0.91200000000000003</v>
      </c>
      <c r="T78" s="5">
        <v>211.89999999999998</v>
      </c>
    </row>
    <row r="79" spans="1:20" x14ac:dyDescent="0.25">
      <c r="A79" s="2">
        <v>40256</v>
      </c>
      <c r="B79" s="1">
        <v>0.2</v>
      </c>
      <c r="C79" s="1">
        <v>0.3</v>
      </c>
      <c r="D79" s="1">
        <v>2.9856000000000003</v>
      </c>
      <c r="E79" s="1">
        <v>4.8</v>
      </c>
      <c r="F79" s="1">
        <v>122</v>
      </c>
      <c r="G79" s="1">
        <v>622</v>
      </c>
      <c r="H79" s="1">
        <v>240.096</v>
      </c>
      <c r="I79" s="1">
        <f t="shared" si="1"/>
        <v>240.096</v>
      </c>
      <c r="J79" s="1">
        <v>300</v>
      </c>
      <c r="K79" s="1">
        <v>0</v>
      </c>
      <c r="L79" s="1">
        <v>0</v>
      </c>
      <c r="O79" s="1">
        <v>55.1</v>
      </c>
      <c r="P79" s="1">
        <v>17.774000000000001</v>
      </c>
      <c r="S79" s="4">
        <v>0.9144000000000001</v>
      </c>
      <c r="T79" s="5">
        <v>55.1</v>
      </c>
    </row>
    <row r="80" spans="1:20" x14ac:dyDescent="0.25">
      <c r="A80" s="2">
        <v>40257</v>
      </c>
      <c r="B80" s="1">
        <v>0.2</v>
      </c>
      <c r="C80" s="1">
        <v>0.3</v>
      </c>
      <c r="D80" s="1">
        <v>2.5488000000000004</v>
      </c>
      <c r="E80" s="1">
        <v>4.8</v>
      </c>
      <c r="F80" s="1">
        <v>126</v>
      </c>
      <c r="G80" s="1">
        <v>531</v>
      </c>
      <c r="H80" s="1">
        <v>269.13600000000002</v>
      </c>
      <c r="I80" s="1">
        <f t="shared" si="1"/>
        <v>269.13600000000002</v>
      </c>
      <c r="J80" s="1">
        <v>300</v>
      </c>
      <c r="K80" s="1">
        <v>0</v>
      </c>
      <c r="L80" s="1">
        <v>0</v>
      </c>
      <c r="O80" s="1">
        <v>54.9</v>
      </c>
      <c r="P80" s="1">
        <v>14.141</v>
      </c>
      <c r="S80" s="4">
        <v>0.91680000000000006</v>
      </c>
      <c r="T80" s="5">
        <v>108.5</v>
      </c>
    </row>
    <row r="81" spans="1:20" x14ac:dyDescent="0.25">
      <c r="A81" s="2">
        <v>40258</v>
      </c>
      <c r="B81" s="1">
        <v>0.2</v>
      </c>
      <c r="C81" s="1">
        <v>0.3</v>
      </c>
      <c r="D81" s="1">
        <v>3.1776000000000004</v>
      </c>
      <c r="E81" s="1">
        <v>4.8</v>
      </c>
      <c r="F81" s="1">
        <v>120</v>
      </c>
      <c r="G81" s="1">
        <v>662</v>
      </c>
      <c r="H81" s="1">
        <v>244.8</v>
      </c>
      <c r="I81" s="1">
        <f t="shared" si="1"/>
        <v>244.8</v>
      </c>
      <c r="J81" s="1">
        <v>300</v>
      </c>
      <c r="K81" s="1">
        <v>0</v>
      </c>
      <c r="L81" s="1">
        <v>0</v>
      </c>
      <c r="O81" s="1">
        <v>54.8</v>
      </c>
      <c r="P81" s="1">
        <v>13.417</v>
      </c>
      <c r="S81" s="4">
        <v>0.91920000000000002</v>
      </c>
      <c r="T81" s="5">
        <v>51.8</v>
      </c>
    </row>
    <row r="82" spans="1:20" x14ac:dyDescent="0.25">
      <c r="A82" s="2">
        <v>40259</v>
      </c>
      <c r="B82" s="1">
        <v>0.1</v>
      </c>
      <c r="C82" s="1">
        <v>0.3</v>
      </c>
      <c r="D82" s="1">
        <v>1.3320000000000001</v>
      </c>
      <c r="E82" s="1">
        <v>4.8</v>
      </c>
      <c r="F82" s="1">
        <v>115</v>
      </c>
      <c r="G82" s="1">
        <v>555</v>
      </c>
      <c r="H82" s="1">
        <v>237.36</v>
      </c>
      <c r="I82" s="1">
        <f t="shared" si="1"/>
        <v>237.36</v>
      </c>
      <c r="J82" s="1">
        <v>300</v>
      </c>
      <c r="K82" s="1">
        <v>0</v>
      </c>
      <c r="L82" s="1">
        <v>0</v>
      </c>
      <c r="O82" s="1">
        <v>51.7</v>
      </c>
      <c r="P82" s="1">
        <v>12.727</v>
      </c>
      <c r="S82" s="4">
        <v>0.92160000000000009</v>
      </c>
      <c r="T82" s="5">
        <v>45.2</v>
      </c>
    </row>
    <row r="83" spans="1:20" x14ac:dyDescent="0.25">
      <c r="A83" s="2">
        <v>40260</v>
      </c>
      <c r="B83" s="1">
        <v>0.1</v>
      </c>
      <c r="C83" s="1">
        <v>0.3</v>
      </c>
      <c r="D83" s="1">
        <v>1.5816000000000001</v>
      </c>
      <c r="E83" s="1">
        <v>4.8</v>
      </c>
      <c r="F83" s="1">
        <v>111</v>
      </c>
      <c r="G83" s="1">
        <v>659</v>
      </c>
      <c r="H83" s="1">
        <v>231.768</v>
      </c>
      <c r="I83" s="1">
        <f t="shared" si="1"/>
        <v>231.768</v>
      </c>
      <c r="J83" s="1">
        <v>300</v>
      </c>
      <c r="K83" s="1">
        <v>0</v>
      </c>
      <c r="L83" s="1">
        <v>0</v>
      </c>
      <c r="O83" s="1">
        <v>47.7</v>
      </c>
      <c r="P83" s="1">
        <v>14.066000000000001</v>
      </c>
      <c r="S83" s="4">
        <v>0.92560000000000009</v>
      </c>
      <c r="T83" s="5">
        <v>0</v>
      </c>
    </row>
    <row r="84" spans="1:20" x14ac:dyDescent="0.25">
      <c r="A84" s="2">
        <v>40261</v>
      </c>
      <c r="B84" s="1">
        <v>0.1</v>
      </c>
      <c r="C84" s="1">
        <v>0.3</v>
      </c>
      <c r="D84" s="1">
        <v>1.1879999999999999</v>
      </c>
      <c r="E84" s="1">
        <v>4.8</v>
      </c>
      <c r="F84" s="1">
        <v>111</v>
      </c>
      <c r="G84" s="1">
        <v>495</v>
      </c>
      <c r="H84" s="1">
        <v>370.29599999999999</v>
      </c>
      <c r="I84" s="1">
        <f t="shared" si="1"/>
        <v>370.29599999999999</v>
      </c>
      <c r="J84" s="1">
        <v>300</v>
      </c>
      <c r="K84" s="1">
        <v>0</v>
      </c>
      <c r="L84" s="1">
        <v>0</v>
      </c>
      <c r="O84" s="1">
        <v>54.5</v>
      </c>
      <c r="P84" s="1">
        <v>14.573</v>
      </c>
      <c r="S84" s="4">
        <v>0.92640000000000011</v>
      </c>
      <c r="T84" s="5">
        <v>30.7</v>
      </c>
    </row>
    <row r="85" spans="1:20" x14ac:dyDescent="0.25">
      <c r="A85" s="2">
        <v>40262</v>
      </c>
      <c r="B85" s="1">
        <v>0.9</v>
      </c>
      <c r="C85" s="1">
        <v>0.3</v>
      </c>
      <c r="D85" s="1">
        <v>15.5952</v>
      </c>
      <c r="E85" s="1">
        <v>4.8</v>
      </c>
      <c r="F85" s="1">
        <v>113</v>
      </c>
      <c r="G85" s="1">
        <v>722</v>
      </c>
      <c r="H85" s="1">
        <v>249.50399999999999</v>
      </c>
      <c r="I85" s="1">
        <f t="shared" si="1"/>
        <v>249.50399999999999</v>
      </c>
      <c r="J85" s="1">
        <v>300</v>
      </c>
      <c r="K85" s="1">
        <v>0</v>
      </c>
      <c r="L85" s="1">
        <v>0</v>
      </c>
      <c r="O85" s="1">
        <v>54</v>
      </c>
      <c r="P85" s="1">
        <v>18.899000000000001</v>
      </c>
      <c r="S85" s="4">
        <v>0.92880000000000007</v>
      </c>
      <c r="T85" s="5">
        <v>103.8</v>
      </c>
    </row>
    <row r="86" spans="1:20" x14ac:dyDescent="0.25">
      <c r="A86" s="2">
        <v>40263</v>
      </c>
      <c r="B86" s="1">
        <v>0.1</v>
      </c>
      <c r="C86" s="1">
        <v>0.3</v>
      </c>
      <c r="D86" s="1">
        <v>1.1064000000000001</v>
      </c>
      <c r="E86" s="1">
        <v>4.8</v>
      </c>
      <c r="F86" s="1">
        <v>111</v>
      </c>
      <c r="G86" s="1">
        <v>461</v>
      </c>
      <c r="H86" s="1">
        <v>319.68</v>
      </c>
      <c r="I86" s="1">
        <f t="shared" si="1"/>
        <v>319.68</v>
      </c>
      <c r="J86" s="1">
        <v>300</v>
      </c>
      <c r="K86" s="1">
        <v>0</v>
      </c>
      <c r="L86" s="1">
        <v>0</v>
      </c>
      <c r="O86" s="1">
        <v>48.7</v>
      </c>
      <c r="P86" s="1">
        <v>9.1039999999999992</v>
      </c>
      <c r="S86" s="4">
        <v>0.93120000000000003</v>
      </c>
      <c r="T86" s="5">
        <v>52.7</v>
      </c>
    </row>
    <row r="87" spans="1:20" x14ac:dyDescent="0.25">
      <c r="A87" s="2">
        <v>40264</v>
      </c>
      <c r="B87" s="1">
        <v>0.1</v>
      </c>
      <c r="C87" s="1">
        <v>0.3</v>
      </c>
      <c r="D87" s="1">
        <v>1.1064000000000001</v>
      </c>
      <c r="E87" s="1">
        <v>4.8</v>
      </c>
      <c r="F87" s="1">
        <v>109</v>
      </c>
      <c r="G87" s="1">
        <v>461</v>
      </c>
      <c r="H87" s="1">
        <v>285.14400000000001</v>
      </c>
      <c r="I87" s="1">
        <f t="shared" si="1"/>
        <v>285.14400000000001</v>
      </c>
      <c r="J87" s="1">
        <v>300</v>
      </c>
      <c r="K87" s="1">
        <v>0</v>
      </c>
      <c r="L87" s="1">
        <v>0</v>
      </c>
      <c r="O87" s="1">
        <v>52.9</v>
      </c>
      <c r="P87" s="1">
        <v>9.0540000000000003</v>
      </c>
      <c r="S87" s="4">
        <v>0.93600000000000005</v>
      </c>
      <c r="T87" s="5">
        <v>53.3</v>
      </c>
    </row>
    <row r="88" spans="1:20" x14ac:dyDescent="0.25">
      <c r="A88" s="2">
        <v>40265</v>
      </c>
      <c r="C88" s="1">
        <v>0.3</v>
      </c>
      <c r="D88" s="1" t="s">
        <v>1</v>
      </c>
      <c r="E88" s="1">
        <v>4.8</v>
      </c>
      <c r="F88" s="1">
        <v>115</v>
      </c>
      <c r="G88" s="1">
        <v>587</v>
      </c>
      <c r="H88" s="1">
        <v>276</v>
      </c>
      <c r="I88" s="1">
        <f t="shared" si="1"/>
        <v>276</v>
      </c>
      <c r="J88" s="1">
        <v>300</v>
      </c>
      <c r="K88" s="1">
        <v>0</v>
      </c>
      <c r="L88" s="1">
        <v>0</v>
      </c>
      <c r="O88" s="1">
        <v>53</v>
      </c>
      <c r="P88" s="1">
        <v>10.53</v>
      </c>
      <c r="S88" s="4">
        <v>0.93840000000000012</v>
      </c>
      <c r="T88" s="5">
        <v>51</v>
      </c>
    </row>
    <row r="89" spans="1:20" x14ac:dyDescent="0.25">
      <c r="A89" s="2">
        <v>40266</v>
      </c>
      <c r="B89" s="1">
        <v>0.3</v>
      </c>
      <c r="C89" s="1">
        <v>0.3</v>
      </c>
      <c r="D89" s="1">
        <v>2.7719999999999998</v>
      </c>
      <c r="E89" s="1">
        <v>4.8</v>
      </c>
      <c r="F89" s="1">
        <v>111</v>
      </c>
      <c r="G89" s="1">
        <v>385</v>
      </c>
      <c r="H89" s="1">
        <v>258.40800000000002</v>
      </c>
      <c r="I89" s="1">
        <f t="shared" si="1"/>
        <v>258.40800000000002</v>
      </c>
      <c r="J89" s="1">
        <v>300</v>
      </c>
      <c r="K89" s="1">
        <v>0</v>
      </c>
      <c r="L89" s="1">
        <v>0</v>
      </c>
      <c r="O89" s="1">
        <v>53.3</v>
      </c>
      <c r="P89" s="1">
        <v>16.763999999999999</v>
      </c>
      <c r="S89" s="4">
        <v>0.94080000000000008</v>
      </c>
      <c r="T89" s="5">
        <v>111.9</v>
      </c>
    </row>
    <row r="90" spans="1:20" x14ac:dyDescent="0.25">
      <c r="A90" s="2">
        <v>40267</v>
      </c>
      <c r="B90" s="1">
        <v>0.1</v>
      </c>
      <c r="C90" s="1">
        <v>0.3</v>
      </c>
      <c r="D90" s="1">
        <v>0.96720000000000006</v>
      </c>
      <c r="E90" s="1">
        <v>4.8</v>
      </c>
      <c r="F90" s="1">
        <v>112</v>
      </c>
      <c r="G90" s="1">
        <v>403</v>
      </c>
      <c r="H90" s="1">
        <v>344.06400000000002</v>
      </c>
      <c r="I90" s="1">
        <f t="shared" si="1"/>
        <v>344.06400000000002</v>
      </c>
      <c r="J90" s="1">
        <v>300</v>
      </c>
      <c r="K90" s="1">
        <v>0</v>
      </c>
      <c r="L90" s="1">
        <v>0</v>
      </c>
      <c r="O90" s="1">
        <v>53.5</v>
      </c>
      <c r="P90" s="1">
        <v>10.369</v>
      </c>
      <c r="S90" s="4">
        <v>0.95280000000000009</v>
      </c>
      <c r="T90" s="5">
        <v>52.9</v>
      </c>
    </row>
    <row r="91" spans="1:20" x14ac:dyDescent="0.25">
      <c r="A91" s="2">
        <v>40268</v>
      </c>
      <c r="B91" s="1">
        <v>0.1</v>
      </c>
      <c r="C91" s="1">
        <v>0.3</v>
      </c>
      <c r="D91" s="1">
        <v>1.1184000000000001</v>
      </c>
      <c r="E91" s="1">
        <v>4.8</v>
      </c>
      <c r="F91" s="1">
        <v>113</v>
      </c>
      <c r="G91" s="1">
        <v>466</v>
      </c>
      <c r="H91" s="1">
        <v>303.74400000000003</v>
      </c>
      <c r="I91" s="1">
        <f t="shared" si="1"/>
        <v>303.74400000000003</v>
      </c>
      <c r="J91" s="1">
        <v>300</v>
      </c>
      <c r="K91" s="1">
        <v>0</v>
      </c>
      <c r="L91" s="1">
        <v>0</v>
      </c>
      <c r="O91" s="1">
        <v>53.1</v>
      </c>
      <c r="P91" s="1">
        <v>9.9079999999999995</v>
      </c>
      <c r="S91" s="4">
        <v>0.95520000000000005</v>
      </c>
      <c r="T91" s="5">
        <v>53.5</v>
      </c>
    </row>
    <row r="92" spans="1:20" x14ac:dyDescent="0.25">
      <c r="A92" s="2">
        <v>40269</v>
      </c>
      <c r="B92" s="1">
        <v>0.1</v>
      </c>
      <c r="C92" s="1">
        <v>0.3</v>
      </c>
      <c r="D92" s="1">
        <v>0.99120000000000008</v>
      </c>
      <c r="E92" s="1">
        <v>4.8</v>
      </c>
      <c r="F92" s="1">
        <v>115</v>
      </c>
      <c r="G92" s="1">
        <v>413</v>
      </c>
      <c r="H92" s="1">
        <v>303.60000000000002</v>
      </c>
      <c r="I92" s="1">
        <f t="shared" si="1"/>
        <v>303.60000000000002</v>
      </c>
      <c r="J92" s="1">
        <v>300</v>
      </c>
      <c r="K92" s="1">
        <v>0</v>
      </c>
      <c r="L92" s="1">
        <v>0</v>
      </c>
      <c r="O92" s="1">
        <v>52.4</v>
      </c>
      <c r="P92" s="1">
        <v>6.6130000000000004</v>
      </c>
      <c r="S92" s="4">
        <v>0.96</v>
      </c>
      <c r="T92" s="5">
        <v>52.6</v>
      </c>
    </row>
    <row r="93" spans="1:20" x14ac:dyDescent="0.25">
      <c r="A93" s="2">
        <v>40270</v>
      </c>
      <c r="B93" s="1">
        <v>0.1</v>
      </c>
      <c r="C93" s="1">
        <v>0.3</v>
      </c>
      <c r="D93" s="1">
        <v>0.91680000000000006</v>
      </c>
      <c r="E93" s="1">
        <v>4.8</v>
      </c>
      <c r="F93" s="1">
        <v>115</v>
      </c>
      <c r="G93" s="1">
        <v>382</v>
      </c>
      <c r="H93" s="1">
        <v>256.68</v>
      </c>
      <c r="I93" s="1">
        <f t="shared" si="1"/>
        <v>256.68</v>
      </c>
      <c r="J93" s="1">
        <v>300</v>
      </c>
      <c r="K93" s="1">
        <v>0</v>
      </c>
      <c r="L93" s="1">
        <v>0</v>
      </c>
      <c r="O93" s="1">
        <v>52.8</v>
      </c>
      <c r="P93" s="1">
        <v>11.744999999999999</v>
      </c>
      <c r="S93" s="4">
        <v>0.9648000000000001</v>
      </c>
      <c r="T93" s="5">
        <v>104.4</v>
      </c>
    </row>
    <row r="94" spans="1:20" x14ac:dyDescent="0.25">
      <c r="A94" s="2">
        <v>40271</v>
      </c>
      <c r="B94" s="1">
        <v>0.1</v>
      </c>
      <c r="C94" s="1">
        <v>0.3</v>
      </c>
      <c r="D94" s="1">
        <v>0.91200000000000003</v>
      </c>
      <c r="E94" s="1">
        <v>4.8</v>
      </c>
      <c r="F94" s="1">
        <v>125</v>
      </c>
      <c r="G94" s="1">
        <v>380</v>
      </c>
      <c r="H94" s="1">
        <v>255</v>
      </c>
      <c r="I94" s="1">
        <f t="shared" si="1"/>
        <v>255</v>
      </c>
      <c r="J94" s="1">
        <v>300</v>
      </c>
      <c r="K94" s="1">
        <v>0</v>
      </c>
      <c r="L94" s="1">
        <v>0</v>
      </c>
      <c r="O94" s="1">
        <v>51.5</v>
      </c>
      <c r="P94" s="1">
        <v>11.781000000000001</v>
      </c>
      <c r="S94" s="4">
        <v>0.96720000000000006</v>
      </c>
      <c r="T94" s="5">
        <v>151.80000000000001</v>
      </c>
    </row>
    <row r="95" spans="1:20" x14ac:dyDescent="0.25">
      <c r="A95" s="2">
        <v>40272</v>
      </c>
      <c r="B95" s="1">
        <v>0.1</v>
      </c>
      <c r="C95" s="1">
        <v>0.3</v>
      </c>
      <c r="D95" s="1">
        <v>1.2744000000000002</v>
      </c>
      <c r="E95" s="1">
        <v>4.8</v>
      </c>
      <c r="F95" s="1">
        <v>127</v>
      </c>
      <c r="G95" s="1">
        <v>531</v>
      </c>
      <c r="H95" s="1">
        <v>259.08</v>
      </c>
      <c r="I95" s="1">
        <f t="shared" si="1"/>
        <v>259.08</v>
      </c>
      <c r="J95" s="1">
        <v>300</v>
      </c>
      <c r="K95" s="1">
        <v>0</v>
      </c>
      <c r="L95" s="1">
        <v>0</v>
      </c>
      <c r="O95" s="1">
        <v>52.6</v>
      </c>
      <c r="P95" s="1">
        <v>9.44</v>
      </c>
      <c r="S95" s="4">
        <v>0.96960000000000013</v>
      </c>
      <c r="T95" s="5">
        <v>60.8</v>
      </c>
    </row>
    <row r="96" spans="1:20" x14ac:dyDescent="0.25">
      <c r="A96" s="2">
        <v>40273</v>
      </c>
      <c r="B96" s="1">
        <v>0.1</v>
      </c>
      <c r="C96" s="1">
        <v>0.3</v>
      </c>
      <c r="D96" s="1">
        <v>0.95280000000000009</v>
      </c>
      <c r="E96" s="1">
        <v>4.8</v>
      </c>
      <c r="F96" s="1">
        <v>127</v>
      </c>
      <c r="G96" s="1">
        <v>397</v>
      </c>
      <c r="H96" s="1">
        <v>277.36799999999999</v>
      </c>
      <c r="I96" s="1">
        <f t="shared" si="1"/>
        <v>277.36799999999999</v>
      </c>
      <c r="J96" s="1">
        <v>300</v>
      </c>
      <c r="K96" s="1">
        <v>0</v>
      </c>
      <c r="L96" s="1">
        <v>0</v>
      </c>
      <c r="O96" s="1">
        <v>52.9</v>
      </c>
      <c r="P96" s="1">
        <v>10.055999999999999</v>
      </c>
      <c r="S96" s="4">
        <v>0.9739000000000001</v>
      </c>
      <c r="T96" s="5">
        <v>50.4</v>
      </c>
    </row>
    <row r="97" spans="1:20" x14ac:dyDescent="0.25">
      <c r="A97" s="2">
        <v>40274</v>
      </c>
      <c r="C97" s="1">
        <v>0.3</v>
      </c>
      <c r="D97" s="1" t="s">
        <v>1</v>
      </c>
      <c r="E97" s="1">
        <v>4.8</v>
      </c>
      <c r="F97" s="1">
        <v>130</v>
      </c>
      <c r="G97" s="1">
        <v>430</v>
      </c>
      <c r="H97" s="1">
        <v>287.04000000000002</v>
      </c>
      <c r="I97" s="1">
        <f t="shared" si="1"/>
        <v>287.04000000000002</v>
      </c>
      <c r="J97" s="1">
        <v>300</v>
      </c>
      <c r="K97" s="1">
        <v>0</v>
      </c>
      <c r="L97" s="1">
        <v>0</v>
      </c>
      <c r="O97" s="1">
        <v>53.1</v>
      </c>
      <c r="P97" s="1">
        <v>13.128</v>
      </c>
      <c r="S97" s="4">
        <v>0.97440000000000004</v>
      </c>
      <c r="T97" s="5">
        <v>59.9</v>
      </c>
    </row>
    <row r="98" spans="1:20" x14ac:dyDescent="0.25">
      <c r="A98" s="2">
        <v>40275</v>
      </c>
      <c r="B98" s="1">
        <v>0.1</v>
      </c>
      <c r="C98" s="1">
        <v>0.3</v>
      </c>
      <c r="D98" s="1">
        <v>1.2696000000000001</v>
      </c>
      <c r="E98" s="1">
        <v>4.8</v>
      </c>
      <c r="F98" s="1">
        <v>133</v>
      </c>
      <c r="G98" s="1">
        <v>529</v>
      </c>
      <c r="H98" s="1">
        <v>280.89600000000002</v>
      </c>
      <c r="I98" s="1">
        <f t="shared" si="1"/>
        <v>280.89600000000002</v>
      </c>
      <c r="J98" s="1">
        <v>300</v>
      </c>
      <c r="K98" s="1">
        <v>0</v>
      </c>
      <c r="L98" s="1">
        <v>0</v>
      </c>
      <c r="O98" s="1">
        <v>52.2</v>
      </c>
      <c r="P98" s="1">
        <v>9.6440000000000001</v>
      </c>
      <c r="S98" s="4">
        <v>0.97920000000000007</v>
      </c>
      <c r="T98" s="5">
        <v>54.9</v>
      </c>
    </row>
    <row r="99" spans="1:20" x14ac:dyDescent="0.25">
      <c r="A99" s="2">
        <v>40276</v>
      </c>
      <c r="B99" s="1">
        <v>0.3</v>
      </c>
      <c r="C99" s="1">
        <v>0.3</v>
      </c>
      <c r="D99" s="1">
        <v>3.6287999999999996</v>
      </c>
      <c r="E99" s="1">
        <v>4.8</v>
      </c>
      <c r="F99" s="1">
        <v>131</v>
      </c>
      <c r="G99" s="1">
        <v>504</v>
      </c>
      <c r="H99" s="1">
        <v>289.24799999999999</v>
      </c>
      <c r="I99" s="1">
        <f t="shared" si="1"/>
        <v>289.24799999999999</v>
      </c>
      <c r="J99" s="1">
        <v>300</v>
      </c>
      <c r="K99" s="1">
        <v>0</v>
      </c>
      <c r="L99" s="1">
        <v>0</v>
      </c>
      <c r="O99" s="1">
        <v>53.3</v>
      </c>
      <c r="P99" s="1">
        <v>9.7469999999999999</v>
      </c>
      <c r="S99" s="4">
        <v>0.98399999999999999</v>
      </c>
      <c r="T99" s="5">
        <v>196.3</v>
      </c>
    </row>
    <row r="100" spans="1:20" x14ac:dyDescent="0.25">
      <c r="A100" s="2">
        <v>40277</v>
      </c>
      <c r="B100" s="1">
        <v>0.1</v>
      </c>
      <c r="C100" s="1">
        <v>0.3</v>
      </c>
      <c r="D100" s="1">
        <v>1.0656000000000001</v>
      </c>
      <c r="E100" s="1">
        <v>4.8</v>
      </c>
      <c r="F100" s="1">
        <v>130</v>
      </c>
      <c r="G100" s="1">
        <v>444</v>
      </c>
      <c r="H100" s="1">
        <v>265.2</v>
      </c>
      <c r="I100" s="1">
        <f t="shared" si="1"/>
        <v>265.2</v>
      </c>
      <c r="J100" s="1">
        <v>300</v>
      </c>
      <c r="K100" s="1">
        <v>0</v>
      </c>
      <c r="L100" s="1">
        <v>0</v>
      </c>
      <c r="O100" s="1">
        <v>53.7</v>
      </c>
      <c r="P100" s="1">
        <v>13.629</v>
      </c>
      <c r="S100" s="4">
        <v>0.98640000000000005</v>
      </c>
      <c r="T100" s="5">
        <v>54.2</v>
      </c>
    </row>
    <row r="101" spans="1:20" x14ac:dyDescent="0.25">
      <c r="A101" s="2">
        <v>40278</v>
      </c>
      <c r="C101" s="1">
        <v>0.3</v>
      </c>
      <c r="D101" s="1" t="s">
        <v>1</v>
      </c>
      <c r="E101" s="1">
        <v>4.8</v>
      </c>
      <c r="F101" s="1">
        <v>128</v>
      </c>
      <c r="G101" s="1">
        <v>453</v>
      </c>
      <c r="H101" s="1">
        <v>258.048</v>
      </c>
      <c r="I101" s="1">
        <f t="shared" si="1"/>
        <v>258.048</v>
      </c>
      <c r="J101" s="1">
        <v>300</v>
      </c>
      <c r="K101" s="1">
        <v>0</v>
      </c>
      <c r="L101" s="1">
        <v>0</v>
      </c>
      <c r="O101" s="1">
        <v>53.5</v>
      </c>
      <c r="P101" s="1">
        <v>14.316000000000001</v>
      </c>
      <c r="S101" s="4">
        <v>0.99120000000000008</v>
      </c>
      <c r="T101" s="5">
        <v>104.5</v>
      </c>
    </row>
    <row r="102" spans="1:20" x14ac:dyDescent="0.25">
      <c r="A102" s="2">
        <v>40279</v>
      </c>
      <c r="C102" s="1">
        <v>0.3</v>
      </c>
      <c r="D102" s="1" t="s">
        <v>1</v>
      </c>
      <c r="E102" s="1">
        <v>4.8</v>
      </c>
      <c r="F102" s="1">
        <v>129</v>
      </c>
      <c r="G102" s="1">
        <v>467</v>
      </c>
      <c r="H102" s="1">
        <v>266.25599999999997</v>
      </c>
      <c r="I102" s="1">
        <f t="shared" si="1"/>
        <v>266.25599999999997</v>
      </c>
      <c r="J102" s="1">
        <v>300</v>
      </c>
      <c r="K102" s="1">
        <v>0</v>
      </c>
      <c r="L102" s="1">
        <v>0</v>
      </c>
      <c r="O102" s="1">
        <v>53.4</v>
      </c>
      <c r="P102" s="1">
        <v>11.237</v>
      </c>
      <c r="S102" s="4">
        <v>0.99360000000000015</v>
      </c>
      <c r="T102" s="5">
        <v>22.1</v>
      </c>
    </row>
    <row r="103" spans="1:20" x14ac:dyDescent="0.25">
      <c r="A103" s="2">
        <v>40280</v>
      </c>
      <c r="B103" s="1">
        <v>0.1</v>
      </c>
      <c r="C103" s="1">
        <v>0.3</v>
      </c>
      <c r="D103" s="1">
        <v>1.3464</v>
      </c>
      <c r="E103" s="1">
        <v>4.8</v>
      </c>
      <c r="F103" s="1">
        <v>132</v>
      </c>
      <c r="G103" s="1">
        <v>561</v>
      </c>
      <c r="H103" s="1">
        <v>269.27999999999997</v>
      </c>
      <c r="I103" s="1">
        <f t="shared" si="1"/>
        <v>269.27999999999997</v>
      </c>
      <c r="J103" s="1">
        <v>300</v>
      </c>
      <c r="K103" s="1">
        <v>0</v>
      </c>
      <c r="L103" s="1">
        <v>0</v>
      </c>
      <c r="O103" s="1">
        <v>52.2</v>
      </c>
      <c r="P103" s="1">
        <v>6.1369999999999996</v>
      </c>
      <c r="S103" s="4">
        <v>0.996</v>
      </c>
      <c r="T103" s="5">
        <v>54.1</v>
      </c>
    </row>
    <row r="104" spans="1:20" x14ac:dyDescent="0.25">
      <c r="A104" s="2">
        <v>40281</v>
      </c>
      <c r="B104" s="1">
        <v>0.1</v>
      </c>
      <c r="C104" s="1">
        <v>0.3</v>
      </c>
      <c r="D104" s="1">
        <v>1.1712</v>
      </c>
      <c r="E104" s="1">
        <v>4.8</v>
      </c>
      <c r="F104" s="1">
        <v>141</v>
      </c>
      <c r="G104" s="1">
        <v>488</v>
      </c>
      <c r="H104" s="1">
        <v>260.56799999999998</v>
      </c>
      <c r="I104" s="1">
        <f t="shared" si="1"/>
        <v>260.56799999999998</v>
      </c>
      <c r="J104" s="1">
        <v>300</v>
      </c>
      <c r="K104" s="1">
        <v>0</v>
      </c>
      <c r="L104" s="1">
        <v>0</v>
      </c>
      <c r="O104" s="1">
        <v>52.2</v>
      </c>
      <c r="P104" s="1">
        <v>8.4009999999999998</v>
      </c>
      <c r="S104" s="4">
        <v>1.0056</v>
      </c>
      <c r="T104" s="5">
        <v>57.5</v>
      </c>
    </row>
    <row r="105" spans="1:20" x14ac:dyDescent="0.25">
      <c r="A105" s="2">
        <v>40282</v>
      </c>
      <c r="B105" s="1">
        <v>0.2</v>
      </c>
      <c r="C105" s="1">
        <v>0.3</v>
      </c>
      <c r="D105" s="1">
        <v>2.1168</v>
      </c>
      <c r="E105" s="1">
        <v>4.8</v>
      </c>
      <c r="F105" s="1">
        <v>136</v>
      </c>
      <c r="G105" s="1">
        <v>441</v>
      </c>
      <c r="H105" s="1">
        <v>251.328</v>
      </c>
      <c r="I105" s="1">
        <f t="shared" si="1"/>
        <v>251.328</v>
      </c>
      <c r="J105" s="1">
        <v>300</v>
      </c>
      <c r="K105" s="1">
        <v>0</v>
      </c>
      <c r="L105" s="1">
        <v>0</v>
      </c>
      <c r="O105" s="1">
        <v>51.8</v>
      </c>
      <c r="P105" s="1">
        <v>10.510999999999999</v>
      </c>
      <c r="S105" s="4">
        <v>1.0104000000000002</v>
      </c>
      <c r="T105" s="5">
        <v>56.9</v>
      </c>
    </row>
    <row r="106" spans="1:20" x14ac:dyDescent="0.25">
      <c r="A106" s="2">
        <v>40283</v>
      </c>
      <c r="B106" s="1">
        <v>0.2</v>
      </c>
      <c r="C106" s="1">
        <v>0.3</v>
      </c>
      <c r="D106" s="1">
        <v>2.4672000000000001</v>
      </c>
      <c r="E106" s="1">
        <v>4.8</v>
      </c>
      <c r="F106" s="1">
        <v>137</v>
      </c>
      <c r="G106" s="1">
        <v>514</v>
      </c>
      <c r="H106" s="1">
        <v>292.63200000000001</v>
      </c>
      <c r="I106" s="1">
        <f t="shared" si="1"/>
        <v>292.63200000000001</v>
      </c>
      <c r="J106" s="1">
        <v>300</v>
      </c>
      <c r="K106" s="1">
        <v>0</v>
      </c>
      <c r="L106" s="1">
        <v>0</v>
      </c>
      <c r="O106" s="1">
        <v>53.9</v>
      </c>
      <c r="P106" s="1">
        <v>10.769</v>
      </c>
      <c r="S106" s="4">
        <v>1.0128000000000001</v>
      </c>
      <c r="T106" s="5">
        <v>103.4</v>
      </c>
    </row>
    <row r="107" spans="1:20" x14ac:dyDescent="0.25">
      <c r="A107" s="2">
        <v>40284</v>
      </c>
      <c r="B107" s="1">
        <v>0.1</v>
      </c>
      <c r="C107" s="1">
        <v>0.3</v>
      </c>
      <c r="D107" s="1">
        <v>1.032</v>
      </c>
      <c r="E107" s="1">
        <v>4.8</v>
      </c>
      <c r="F107" s="1">
        <v>137</v>
      </c>
      <c r="G107" s="1">
        <v>430</v>
      </c>
      <c r="H107" s="1">
        <v>286.05599999999998</v>
      </c>
      <c r="I107" s="1">
        <f t="shared" si="1"/>
        <v>286.05599999999998</v>
      </c>
      <c r="J107" s="1">
        <v>300</v>
      </c>
      <c r="K107" s="1">
        <v>0</v>
      </c>
      <c r="L107" s="1">
        <v>0</v>
      </c>
      <c r="O107" s="1">
        <v>53.3</v>
      </c>
      <c r="P107" s="1">
        <v>12.417</v>
      </c>
      <c r="S107" s="4">
        <v>1.0152000000000001</v>
      </c>
      <c r="T107" s="5">
        <v>107.7</v>
      </c>
    </row>
    <row r="108" spans="1:20" x14ac:dyDescent="0.25">
      <c r="A108" s="2">
        <v>40285</v>
      </c>
      <c r="B108" s="1">
        <v>0.1</v>
      </c>
      <c r="C108" s="1">
        <v>0.3</v>
      </c>
      <c r="D108" s="1">
        <v>0.92880000000000007</v>
      </c>
      <c r="E108" s="1">
        <v>4.8</v>
      </c>
      <c r="F108" s="1">
        <v>139</v>
      </c>
      <c r="G108" s="1">
        <v>387</v>
      </c>
      <c r="H108" s="1">
        <v>300.24</v>
      </c>
      <c r="I108" s="1">
        <f t="shared" si="1"/>
        <v>300.24</v>
      </c>
      <c r="J108" s="1">
        <v>300</v>
      </c>
      <c r="K108" s="1">
        <v>0</v>
      </c>
      <c r="L108" s="1">
        <v>0</v>
      </c>
      <c r="O108" s="1">
        <v>53.9</v>
      </c>
      <c r="P108" s="1">
        <v>14.137</v>
      </c>
      <c r="S108" s="4">
        <v>1.02</v>
      </c>
      <c r="T108" s="5">
        <v>33.9</v>
      </c>
    </row>
    <row r="109" spans="1:20" x14ac:dyDescent="0.25">
      <c r="A109" s="2">
        <v>40286</v>
      </c>
      <c r="B109" s="1">
        <v>0.1</v>
      </c>
      <c r="C109" s="1">
        <v>0.3</v>
      </c>
      <c r="D109" s="1">
        <v>0.9648000000000001</v>
      </c>
      <c r="E109" s="1">
        <v>4.8</v>
      </c>
      <c r="F109" s="1">
        <v>139</v>
      </c>
      <c r="G109" s="1">
        <v>402</v>
      </c>
      <c r="H109" s="1">
        <v>246.864</v>
      </c>
      <c r="I109" s="1">
        <f t="shared" si="1"/>
        <v>246.864</v>
      </c>
      <c r="J109" s="1">
        <v>300</v>
      </c>
      <c r="K109" s="1">
        <v>0</v>
      </c>
      <c r="L109" s="1">
        <v>0</v>
      </c>
      <c r="O109" s="1">
        <v>54.3</v>
      </c>
      <c r="P109" s="1">
        <v>15.182</v>
      </c>
      <c r="S109" s="4">
        <v>1.0224000000000002</v>
      </c>
      <c r="T109" s="5">
        <v>58</v>
      </c>
    </row>
    <row r="110" spans="1:20" x14ac:dyDescent="0.25">
      <c r="A110" s="2">
        <v>40287</v>
      </c>
      <c r="B110" s="1">
        <v>0.6</v>
      </c>
      <c r="C110" s="1">
        <v>0.3</v>
      </c>
      <c r="D110" s="1">
        <v>6.4223999999999997</v>
      </c>
      <c r="E110" s="1">
        <v>4.8</v>
      </c>
      <c r="F110" s="1">
        <v>131</v>
      </c>
      <c r="G110" s="1">
        <v>446</v>
      </c>
      <c r="H110" s="1">
        <v>282.95999999999998</v>
      </c>
      <c r="I110" s="1">
        <f t="shared" si="1"/>
        <v>282.95999999999998</v>
      </c>
      <c r="J110" s="1">
        <v>300</v>
      </c>
      <c r="K110" s="1">
        <v>0</v>
      </c>
      <c r="L110" s="1">
        <v>0</v>
      </c>
      <c r="O110" s="1">
        <v>54.1</v>
      </c>
      <c r="P110" s="1">
        <v>16.117999999999999</v>
      </c>
      <c r="S110" s="4">
        <v>1.0248000000000002</v>
      </c>
      <c r="T110" s="5">
        <v>54.3</v>
      </c>
    </row>
    <row r="111" spans="1:20" x14ac:dyDescent="0.25">
      <c r="A111" s="2">
        <v>40288</v>
      </c>
      <c r="B111" s="1">
        <v>0.1</v>
      </c>
      <c r="C111" s="1">
        <v>0.3</v>
      </c>
      <c r="D111" s="1">
        <v>1.212</v>
      </c>
      <c r="E111" s="1">
        <v>4.8</v>
      </c>
      <c r="F111" s="1">
        <v>126</v>
      </c>
      <c r="G111" s="1">
        <v>505</v>
      </c>
      <c r="H111" s="1">
        <v>181.44</v>
      </c>
      <c r="I111" s="1">
        <f t="shared" si="1"/>
        <v>181.44</v>
      </c>
      <c r="J111" s="1">
        <v>300</v>
      </c>
      <c r="K111" s="1">
        <v>0</v>
      </c>
      <c r="L111" s="1">
        <v>0</v>
      </c>
      <c r="O111" s="1">
        <v>51.7</v>
      </c>
      <c r="P111" s="1">
        <v>15.679</v>
      </c>
      <c r="S111" s="4">
        <v>1.0272000000000001</v>
      </c>
      <c r="T111" s="5">
        <v>52.4</v>
      </c>
    </row>
    <row r="112" spans="1:20" x14ac:dyDescent="0.25">
      <c r="A112" s="2">
        <v>40289</v>
      </c>
      <c r="B112" s="1">
        <v>0.1</v>
      </c>
      <c r="C112" s="1">
        <v>0.3</v>
      </c>
      <c r="D112" s="1">
        <v>1.0632000000000001</v>
      </c>
      <c r="E112" s="1">
        <v>4.8</v>
      </c>
      <c r="F112" s="1">
        <v>124</v>
      </c>
      <c r="G112" s="1">
        <v>443</v>
      </c>
      <c r="H112" s="1">
        <v>374.976</v>
      </c>
      <c r="I112" s="1">
        <f t="shared" si="1"/>
        <v>374.976</v>
      </c>
      <c r="J112" s="1">
        <v>300</v>
      </c>
      <c r="K112" s="1">
        <v>0</v>
      </c>
      <c r="L112" s="1">
        <v>0</v>
      </c>
      <c r="O112" s="1">
        <v>53.7</v>
      </c>
      <c r="P112" s="1">
        <v>16.981000000000002</v>
      </c>
      <c r="S112" s="4">
        <v>1.0296000000000001</v>
      </c>
      <c r="T112" s="5">
        <v>57.5</v>
      </c>
    </row>
    <row r="113" spans="1:20" x14ac:dyDescent="0.25">
      <c r="A113" s="2">
        <v>40290</v>
      </c>
      <c r="B113" s="1">
        <v>0.1</v>
      </c>
      <c r="C113" s="1">
        <v>0.3</v>
      </c>
      <c r="D113" s="1">
        <v>1.2912000000000001</v>
      </c>
      <c r="E113" s="1">
        <v>4.8</v>
      </c>
      <c r="F113" s="1">
        <v>127</v>
      </c>
      <c r="G113" s="1">
        <v>538</v>
      </c>
      <c r="H113" s="1">
        <v>313.94400000000002</v>
      </c>
      <c r="I113" s="1">
        <f t="shared" si="1"/>
        <v>313.94400000000002</v>
      </c>
      <c r="J113" s="1">
        <v>300</v>
      </c>
      <c r="K113" s="1">
        <v>0</v>
      </c>
      <c r="L113" s="1">
        <v>0</v>
      </c>
      <c r="O113" s="1">
        <v>55.3</v>
      </c>
      <c r="P113" s="1">
        <v>18.603999999999999</v>
      </c>
      <c r="S113" s="4">
        <v>1.032</v>
      </c>
      <c r="T113" s="5">
        <v>53.3</v>
      </c>
    </row>
    <row r="114" spans="1:20" x14ac:dyDescent="0.25">
      <c r="A114" s="2">
        <v>40291</v>
      </c>
      <c r="B114" s="1">
        <v>0.1</v>
      </c>
      <c r="C114" s="1">
        <v>0.3</v>
      </c>
      <c r="D114" s="1">
        <v>1.0680000000000001</v>
      </c>
      <c r="E114" s="1">
        <v>4.8</v>
      </c>
      <c r="F114" s="1">
        <v>127</v>
      </c>
      <c r="G114" s="1">
        <v>445</v>
      </c>
      <c r="H114" s="1">
        <v>292.608</v>
      </c>
      <c r="I114" s="1">
        <f t="shared" si="1"/>
        <v>292.608</v>
      </c>
      <c r="J114" s="1">
        <v>300</v>
      </c>
      <c r="K114" s="1">
        <v>0</v>
      </c>
      <c r="L114" s="1">
        <v>0</v>
      </c>
      <c r="O114" s="1">
        <v>54.9</v>
      </c>
      <c r="P114" s="1">
        <v>17.024000000000001</v>
      </c>
      <c r="S114" s="4">
        <v>1.0344</v>
      </c>
      <c r="T114" s="5">
        <v>50.8</v>
      </c>
    </row>
    <row r="115" spans="1:20" x14ac:dyDescent="0.25">
      <c r="A115" s="2">
        <v>40292</v>
      </c>
      <c r="B115" s="1">
        <v>0.1</v>
      </c>
      <c r="C115" s="1">
        <v>0.3</v>
      </c>
      <c r="D115" s="1">
        <v>1.0608000000000002</v>
      </c>
      <c r="E115" s="1">
        <v>4.8</v>
      </c>
      <c r="F115" s="1">
        <v>127</v>
      </c>
      <c r="G115" s="1">
        <v>442</v>
      </c>
      <c r="H115" s="1">
        <v>280.416</v>
      </c>
      <c r="I115" s="1">
        <f t="shared" si="1"/>
        <v>280.416</v>
      </c>
      <c r="J115" s="1">
        <v>300</v>
      </c>
      <c r="K115" s="1">
        <v>0</v>
      </c>
      <c r="L115" s="1">
        <v>0</v>
      </c>
      <c r="O115" s="1">
        <v>54.8</v>
      </c>
      <c r="P115" s="1">
        <v>18.315999999999999</v>
      </c>
      <c r="S115" s="4">
        <v>1.0347</v>
      </c>
      <c r="T115" s="5">
        <v>0</v>
      </c>
    </row>
    <row r="116" spans="1:20" x14ac:dyDescent="0.25">
      <c r="A116" s="2">
        <v>40293</v>
      </c>
      <c r="B116" s="1">
        <v>0.1</v>
      </c>
      <c r="C116" s="1">
        <v>0.3</v>
      </c>
      <c r="D116" s="1">
        <v>1.1064000000000001</v>
      </c>
      <c r="E116" s="1">
        <v>4.8</v>
      </c>
      <c r="F116" s="1">
        <v>128</v>
      </c>
      <c r="G116" s="1">
        <v>461</v>
      </c>
      <c r="H116" s="1">
        <v>282.62400000000002</v>
      </c>
      <c r="I116" s="1">
        <f t="shared" si="1"/>
        <v>282.62400000000002</v>
      </c>
      <c r="J116" s="1">
        <v>300</v>
      </c>
      <c r="K116" s="1">
        <v>0</v>
      </c>
      <c r="L116" s="1">
        <v>0</v>
      </c>
      <c r="O116" s="1">
        <v>55.4</v>
      </c>
      <c r="P116" s="1">
        <v>19.844000000000001</v>
      </c>
      <c r="S116" s="4">
        <v>1.0368000000000002</v>
      </c>
      <c r="T116" s="5">
        <v>105</v>
      </c>
    </row>
    <row r="117" spans="1:20" x14ac:dyDescent="0.25">
      <c r="A117" s="2">
        <v>40294</v>
      </c>
      <c r="B117" s="1">
        <v>0.1</v>
      </c>
      <c r="C117" s="1">
        <v>0.3</v>
      </c>
      <c r="D117" s="1">
        <v>0.90240000000000009</v>
      </c>
      <c r="E117" s="1">
        <v>4.8</v>
      </c>
      <c r="F117" s="1">
        <v>133</v>
      </c>
      <c r="G117" s="1">
        <v>376</v>
      </c>
      <c r="H117" s="1">
        <v>280.89600000000002</v>
      </c>
      <c r="I117" s="1">
        <f t="shared" si="1"/>
        <v>280.89600000000002</v>
      </c>
      <c r="J117" s="1">
        <v>300</v>
      </c>
      <c r="K117" s="1">
        <v>0</v>
      </c>
      <c r="L117" s="1">
        <v>0</v>
      </c>
      <c r="O117" s="1">
        <v>55.2</v>
      </c>
      <c r="P117" s="1">
        <v>18.094000000000001</v>
      </c>
      <c r="S117" s="4">
        <v>1.0392000000000001</v>
      </c>
      <c r="T117" s="5">
        <v>53.9</v>
      </c>
    </row>
    <row r="118" spans="1:20" x14ac:dyDescent="0.25">
      <c r="A118" s="2">
        <v>40295</v>
      </c>
      <c r="B118" s="1">
        <v>0.1</v>
      </c>
      <c r="C118" s="1">
        <v>0.3</v>
      </c>
      <c r="D118" s="1">
        <v>1.1160000000000001</v>
      </c>
      <c r="E118" s="1">
        <v>4.8</v>
      </c>
      <c r="F118" s="1">
        <v>136</v>
      </c>
      <c r="G118" s="1">
        <v>465</v>
      </c>
      <c r="H118" s="1">
        <v>264.38400000000001</v>
      </c>
      <c r="I118" s="1">
        <f t="shared" si="1"/>
        <v>264.38400000000001</v>
      </c>
      <c r="J118" s="1">
        <v>300</v>
      </c>
      <c r="K118" s="1">
        <v>0</v>
      </c>
      <c r="L118" s="1">
        <v>0</v>
      </c>
      <c r="O118" s="1">
        <v>54.8</v>
      </c>
      <c r="P118" s="1">
        <v>17.695</v>
      </c>
      <c r="S118" s="4">
        <v>1.0416000000000001</v>
      </c>
      <c r="T118" s="5">
        <v>58.9</v>
      </c>
    </row>
    <row r="119" spans="1:20" x14ac:dyDescent="0.25">
      <c r="A119" s="2">
        <v>40296</v>
      </c>
      <c r="B119" s="1">
        <v>0.1</v>
      </c>
      <c r="C119" s="1">
        <v>0.3</v>
      </c>
      <c r="D119" s="1">
        <v>1.248</v>
      </c>
      <c r="E119" s="1">
        <v>4.8</v>
      </c>
      <c r="F119" s="1">
        <v>132</v>
      </c>
      <c r="G119" s="1">
        <v>520</v>
      </c>
      <c r="H119" s="1">
        <v>281.952</v>
      </c>
      <c r="I119" s="1">
        <f t="shared" si="1"/>
        <v>281.952</v>
      </c>
      <c r="J119" s="1">
        <v>300</v>
      </c>
      <c r="K119" s="1">
        <v>0</v>
      </c>
      <c r="L119" s="1">
        <v>0</v>
      </c>
      <c r="O119" s="1">
        <v>55.3</v>
      </c>
      <c r="P119" s="1">
        <v>19.608000000000001</v>
      </c>
      <c r="S119" s="4">
        <v>1.0488000000000002</v>
      </c>
      <c r="T119" s="5">
        <v>50.7</v>
      </c>
    </row>
    <row r="120" spans="1:20" x14ac:dyDescent="0.25">
      <c r="A120" s="2">
        <v>40297</v>
      </c>
      <c r="B120" s="1">
        <v>0.3</v>
      </c>
      <c r="C120" s="1">
        <v>0.3</v>
      </c>
      <c r="D120" s="1">
        <v>3.7656000000000005</v>
      </c>
      <c r="E120" s="1">
        <v>4.8</v>
      </c>
      <c r="F120" s="1">
        <v>133</v>
      </c>
      <c r="G120" s="1">
        <v>523</v>
      </c>
      <c r="H120" s="1">
        <v>239.4</v>
      </c>
      <c r="I120" s="1">
        <f t="shared" si="1"/>
        <v>239.4</v>
      </c>
      <c r="J120" s="1">
        <v>300</v>
      </c>
      <c r="K120" s="1">
        <v>0</v>
      </c>
      <c r="L120" s="1">
        <v>0</v>
      </c>
      <c r="O120" s="1">
        <v>56.3</v>
      </c>
      <c r="P120" s="1">
        <v>21.617999999999999</v>
      </c>
      <c r="S120" s="4">
        <v>1.0512000000000001</v>
      </c>
      <c r="T120" s="5">
        <v>51</v>
      </c>
    </row>
    <row r="121" spans="1:20" x14ac:dyDescent="0.25">
      <c r="A121" s="2">
        <v>40298</v>
      </c>
      <c r="C121" s="1">
        <v>0.3</v>
      </c>
      <c r="D121" s="1" t="s">
        <v>1</v>
      </c>
      <c r="E121" s="1">
        <v>4.8</v>
      </c>
      <c r="F121" s="1">
        <v>131</v>
      </c>
      <c r="G121" s="1">
        <v>554</v>
      </c>
      <c r="H121" s="1">
        <v>248.376</v>
      </c>
      <c r="I121" s="1">
        <f t="shared" si="1"/>
        <v>248.376</v>
      </c>
      <c r="J121" s="1">
        <v>300</v>
      </c>
      <c r="K121" s="1">
        <v>0</v>
      </c>
      <c r="L121" s="1">
        <v>0</v>
      </c>
      <c r="O121" s="1">
        <v>55</v>
      </c>
      <c r="P121" s="1">
        <v>16.559999999999999</v>
      </c>
      <c r="S121" s="4">
        <v>1.0533000000000001</v>
      </c>
      <c r="T121" s="5">
        <v>53.1</v>
      </c>
    </row>
    <row r="122" spans="1:20" x14ac:dyDescent="0.25">
      <c r="A122" s="2">
        <v>40299</v>
      </c>
      <c r="C122" s="1">
        <v>0.3</v>
      </c>
      <c r="D122" s="1" t="s">
        <v>1</v>
      </c>
      <c r="E122" s="1">
        <v>4.8</v>
      </c>
      <c r="F122" s="1">
        <v>128</v>
      </c>
      <c r="G122" s="1">
        <v>663</v>
      </c>
      <c r="H122" s="1">
        <v>267.26400000000001</v>
      </c>
      <c r="I122" s="1">
        <f t="shared" si="1"/>
        <v>267.26400000000001</v>
      </c>
      <c r="J122" s="1">
        <v>300</v>
      </c>
      <c r="K122" s="1">
        <v>0</v>
      </c>
      <c r="L122" s="1">
        <v>0</v>
      </c>
      <c r="O122" s="1">
        <v>54.3</v>
      </c>
      <c r="P122" s="1">
        <v>14.444000000000001</v>
      </c>
      <c r="S122" s="4">
        <v>1.0536000000000001</v>
      </c>
      <c r="T122" s="5">
        <v>47.5</v>
      </c>
    </row>
    <row r="123" spans="1:20" x14ac:dyDescent="0.25">
      <c r="A123" s="2">
        <v>40300</v>
      </c>
      <c r="C123" s="1">
        <v>0.3</v>
      </c>
      <c r="D123" s="1" t="s">
        <v>1</v>
      </c>
      <c r="E123" s="1">
        <v>4.8</v>
      </c>
      <c r="F123" s="1">
        <v>131</v>
      </c>
      <c r="G123" s="1">
        <v>556</v>
      </c>
      <c r="H123" s="1">
        <v>257.80799999999999</v>
      </c>
      <c r="I123" s="1">
        <f t="shared" si="1"/>
        <v>257.80799999999999</v>
      </c>
      <c r="J123" s="1">
        <v>300</v>
      </c>
      <c r="K123" s="1">
        <v>0</v>
      </c>
      <c r="L123" s="1">
        <v>0</v>
      </c>
      <c r="O123" s="1">
        <v>53.8</v>
      </c>
      <c r="P123" s="1">
        <v>12.177</v>
      </c>
      <c r="S123" s="4">
        <v>1.056</v>
      </c>
      <c r="T123" s="5">
        <v>58.7</v>
      </c>
    </row>
    <row r="124" spans="1:20" x14ac:dyDescent="0.25">
      <c r="A124" s="2">
        <v>40301</v>
      </c>
      <c r="B124" s="1">
        <v>1</v>
      </c>
      <c r="C124" s="1">
        <v>0.3</v>
      </c>
      <c r="D124" s="1">
        <v>11.832000000000001</v>
      </c>
      <c r="E124" s="1">
        <v>4.8</v>
      </c>
      <c r="F124" s="1">
        <v>132</v>
      </c>
      <c r="G124" s="1">
        <v>493</v>
      </c>
      <c r="H124" s="1">
        <v>259.77600000000001</v>
      </c>
      <c r="I124" s="1">
        <f t="shared" si="1"/>
        <v>259.77600000000001</v>
      </c>
      <c r="J124" s="1">
        <v>300</v>
      </c>
      <c r="K124" s="1">
        <v>0</v>
      </c>
      <c r="L124" s="1">
        <v>0</v>
      </c>
      <c r="O124" s="1">
        <v>53.3</v>
      </c>
      <c r="P124" s="1">
        <v>11.023999999999999</v>
      </c>
      <c r="S124" s="4">
        <v>1.0608000000000002</v>
      </c>
      <c r="T124" s="5">
        <v>54.8</v>
      </c>
    </row>
    <row r="125" spans="1:20" x14ac:dyDescent="0.25">
      <c r="A125" s="2">
        <v>40302</v>
      </c>
      <c r="B125" s="1">
        <v>0.7</v>
      </c>
      <c r="C125" s="1">
        <v>0.3</v>
      </c>
      <c r="D125" s="1">
        <v>11.323199999999998</v>
      </c>
      <c r="E125" s="1">
        <v>4.8</v>
      </c>
      <c r="F125" s="1">
        <v>133</v>
      </c>
      <c r="G125" s="1">
        <v>674</v>
      </c>
      <c r="H125" s="1">
        <v>261.74400000000003</v>
      </c>
      <c r="I125" s="1">
        <f t="shared" si="1"/>
        <v>261.74400000000003</v>
      </c>
      <c r="J125" s="1">
        <v>300</v>
      </c>
      <c r="K125" s="1">
        <v>0</v>
      </c>
      <c r="L125" s="1">
        <v>0</v>
      </c>
      <c r="O125" s="1">
        <v>53.3</v>
      </c>
      <c r="P125" s="1">
        <v>10.433</v>
      </c>
      <c r="S125" s="4">
        <v>1.0632000000000001</v>
      </c>
      <c r="T125" s="5">
        <v>53.7</v>
      </c>
    </row>
    <row r="126" spans="1:20" x14ac:dyDescent="0.25">
      <c r="A126" s="2">
        <v>40303</v>
      </c>
      <c r="B126" s="1">
        <v>0.9</v>
      </c>
      <c r="C126" s="1">
        <v>0.3</v>
      </c>
      <c r="D126" s="1">
        <v>12.139200000000001</v>
      </c>
      <c r="E126" s="1">
        <v>4.8</v>
      </c>
      <c r="F126" s="1">
        <v>135</v>
      </c>
      <c r="G126" s="1">
        <v>562</v>
      </c>
      <c r="H126" s="1">
        <v>294.83999999999997</v>
      </c>
      <c r="I126" s="1">
        <f t="shared" si="1"/>
        <v>294.83999999999997</v>
      </c>
      <c r="J126" s="1">
        <v>300</v>
      </c>
      <c r="K126" s="1">
        <v>0</v>
      </c>
      <c r="L126" s="1">
        <v>0</v>
      </c>
      <c r="O126" s="1">
        <v>51.9</v>
      </c>
      <c r="P126" s="1">
        <v>7.5830000000000002</v>
      </c>
      <c r="S126" s="4">
        <v>1.0656000000000001</v>
      </c>
      <c r="T126" s="5">
        <v>105.4</v>
      </c>
    </row>
    <row r="127" spans="1:20" x14ac:dyDescent="0.25">
      <c r="A127" s="2">
        <v>40304</v>
      </c>
      <c r="B127" s="1">
        <v>0.7</v>
      </c>
      <c r="C127" s="1">
        <v>0.3</v>
      </c>
      <c r="D127" s="1">
        <v>11.524799999999999</v>
      </c>
      <c r="E127" s="1">
        <v>4.8</v>
      </c>
      <c r="F127" s="1">
        <v>131</v>
      </c>
      <c r="G127" s="1">
        <v>686</v>
      </c>
      <c r="H127" s="1">
        <v>245.232</v>
      </c>
      <c r="I127" s="1">
        <f t="shared" si="1"/>
        <v>245.232</v>
      </c>
      <c r="J127" s="1">
        <v>300</v>
      </c>
      <c r="K127" s="1">
        <v>0</v>
      </c>
      <c r="L127" s="1">
        <v>0</v>
      </c>
      <c r="O127" s="1">
        <v>52.3</v>
      </c>
      <c r="P127" s="1">
        <v>8.0969999999999995</v>
      </c>
      <c r="S127" s="4">
        <v>1.0680000000000001</v>
      </c>
      <c r="T127" s="5">
        <v>102.5</v>
      </c>
    </row>
    <row r="128" spans="1:20" x14ac:dyDescent="0.25">
      <c r="A128" s="2">
        <v>40305</v>
      </c>
      <c r="B128" s="1">
        <v>0.3</v>
      </c>
      <c r="C128" s="1">
        <v>0.3</v>
      </c>
      <c r="D128" s="1">
        <v>4.5863999999999994</v>
      </c>
      <c r="E128" s="1">
        <v>4.8</v>
      </c>
      <c r="F128" s="1">
        <v>126</v>
      </c>
      <c r="G128" s="1">
        <v>637</v>
      </c>
      <c r="H128" s="1">
        <v>396.14400000000001</v>
      </c>
      <c r="I128" s="1">
        <f t="shared" si="1"/>
        <v>396.14400000000001</v>
      </c>
      <c r="J128" s="1">
        <v>300</v>
      </c>
      <c r="K128" s="1">
        <v>0</v>
      </c>
      <c r="L128" s="1">
        <v>0</v>
      </c>
      <c r="O128" s="1">
        <v>53.1</v>
      </c>
      <c r="P128" s="1">
        <v>12.205</v>
      </c>
      <c r="S128" s="4">
        <v>1.0776000000000001</v>
      </c>
      <c r="T128" s="5">
        <v>51.9</v>
      </c>
    </row>
    <row r="129" spans="1:20" x14ac:dyDescent="0.25">
      <c r="A129" s="2">
        <v>40306</v>
      </c>
      <c r="B129" s="1">
        <v>0.3</v>
      </c>
      <c r="C129" s="1">
        <v>0.3</v>
      </c>
      <c r="D129" s="1">
        <v>3.7151999999999998</v>
      </c>
      <c r="E129" s="1">
        <v>4.8</v>
      </c>
      <c r="F129" s="1">
        <v>121</v>
      </c>
      <c r="G129" s="1">
        <v>516</v>
      </c>
      <c r="H129" s="1">
        <v>203.28</v>
      </c>
      <c r="I129" s="1">
        <f t="shared" si="1"/>
        <v>203.28</v>
      </c>
      <c r="J129" s="1">
        <v>300</v>
      </c>
      <c r="K129" s="1">
        <v>0</v>
      </c>
      <c r="L129" s="1">
        <v>0</v>
      </c>
      <c r="O129" s="1">
        <v>55</v>
      </c>
      <c r="P129" s="1">
        <v>14.065</v>
      </c>
      <c r="S129" s="4">
        <v>1.0848000000000002</v>
      </c>
      <c r="T129" s="5">
        <v>102</v>
      </c>
    </row>
    <row r="130" spans="1:20" x14ac:dyDescent="0.25">
      <c r="A130" s="2">
        <v>40307</v>
      </c>
      <c r="B130" s="1">
        <v>0.3</v>
      </c>
      <c r="C130" s="1">
        <v>0.3</v>
      </c>
      <c r="D130" s="1">
        <v>5.1047999999999991</v>
      </c>
      <c r="E130" s="1">
        <v>4.8</v>
      </c>
      <c r="F130" s="1">
        <v>105</v>
      </c>
      <c r="G130" s="1">
        <v>709</v>
      </c>
      <c r="H130" s="1">
        <v>214.2</v>
      </c>
      <c r="I130" s="1">
        <f t="shared" si="1"/>
        <v>214.2</v>
      </c>
      <c r="J130" s="1">
        <v>300</v>
      </c>
      <c r="K130" s="1">
        <v>0</v>
      </c>
      <c r="L130" s="1">
        <v>0</v>
      </c>
      <c r="O130" s="1">
        <v>53.5</v>
      </c>
      <c r="P130" s="1">
        <v>14.348000000000001</v>
      </c>
      <c r="S130" s="4">
        <v>1.0992</v>
      </c>
      <c r="T130" s="5">
        <v>4.5</v>
      </c>
    </row>
    <row r="131" spans="1:20" x14ac:dyDescent="0.25">
      <c r="A131" s="2">
        <v>40308</v>
      </c>
      <c r="B131" s="1">
        <v>0.8</v>
      </c>
      <c r="C131" s="1">
        <v>0.3</v>
      </c>
      <c r="D131" s="1">
        <v>7.756800000000001</v>
      </c>
      <c r="E131" s="1">
        <v>4.8</v>
      </c>
      <c r="F131" s="1">
        <v>82</v>
      </c>
      <c r="G131" s="1">
        <v>404</v>
      </c>
      <c r="H131" s="1">
        <v>218.44800000000001</v>
      </c>
      <c r="I131" s="1">
        <f t="shared" ref="I131:I194" si="2">+H131/1</f>
        <v>218.44800000000001</v>
      </c>
      <c r="J131" s="1">
        <v>300</v>
      </c>
      <c r="K131" s="1">
        <v>0</v>
      </c>
      <c r="L131" s="1">
        <v>0</v>
      </c>
      <c r="O131" s="1">
        <v>55.3</v>
      </c>
      <c r="P131" s="1">
        <v>14.346</v>
      </c>
      <c r="S131" s="4">
        <v>1.1040000000000001</v>
      </c>
      <c r="T131" s="5">
        <v>52.4</v>
      </c>
    </row>
    <row r="132" spans="1:20" x14ac:dyDescent="0.25">
      <c r="A132" s="2">
        <v>40309</v>
      </c>
      <c r="B132" s="1">
        <v>0.2</v>
      </c>
      <c r="C132" s="1">
        <v>0.3</v>
      </c>
      <c r="D132" s="1">
        <v>3.2736000000000005</v>
      </c>
      <c r="E132" s="1">
        <v>4.8</v>
      </c>
      <c r="F132" s="1">
        <v>41</v>
      </c>
      <c r="G132" s="1">
        <v>682</v>
      </c>
      <c r="H132" s="1" t="s">
        <v>1</v>
      </c>
      <c r="I132" s="1" t="e">
        <f t="shared" si="2"/>
        <v>#VALUE!</v>
      </c>
      <c r="J132" s="1">
        <v>300</v>
      </c>
      <c r="K132" s="1">
        <v>0</v>
      </c>
      <c r="L132" s="1">
        <v>0</v>
      </c>
      <c r="O132" s="1">
        <v>56.7</v>
      </c>
      <c r="P132" s="1">
        <v>12.606</v>
      </c>
      <c r="S132" s="4">
        <v>1.1064000000000001</v>
      </c>
      <c r="T132" s="5">
        <v>157</v>
      </c>
    </row>
    <row r="133" spans="1:20" x14ac:dyDescent="0.25">
      <c r="A133" s="2">
        <v>40310</v>
      </c>
      <c r="B133" s="1">
        <v>0.1</v>
      </c>
      <c r="C133" s="1">
        <v>0.3</v>
      </c>
      <c r="D133" s="1">
        <v>0.7752</v>
      </c>
      <c r="E133" s="1">
        <v>4.8</v>
      </c>
      <c r="F133" s="1">
        <v>45</v>
      </c>
      <c r="G133" s="1">
        <v>323</v>
      </c>
      <c r="H133" s="1">
        <v>133.91999999999999</v>
      </c>
      <c r="I133" s="1">
        <f t="shared" si="2"/>
        <v>133.91999999999999</v>
      </c>
      <c r="J133" s="1">
        <v>300</v>
      </c>
      <c r="K133" s="1">
        <v>0</v>
      </c>
      <c r="L133" s="1">
        <v>0</v>
      </c>
      <c r="O133" s="1">
        <v>57.5</v>
      </c>
      <c r="P133" s="1">
        <v>12.204000000000001</v>
      </c>
      <c r="S133" s="4">
        <v>1.1088000000000002</v>
      </c>
      <c r="T133" s="5">
        <v>51.2</v>
      </c>
    </row>
    <row r="134" spans="1:20" x14ac:dyDescent="0.25">
      <c r="A134" s="2">
        <v>40311</v>
      </c>
      <c r="C134" s="1">
        <v>0.3</v>
      </c>
      <c r="D134" s="1" t="s">
        <v>1</v>
      </c>
      <c r="E134" s="1">
        <v>4.8</v>
      </c>
      <c r="F134" s="1">
        <v>65</v>
      </c>
      <c r="G134" s="1">
        <v>303</v>
      </c>
      <c r="H134" s="1">
        <v>148.04400000000001</v>
      </c>
      <c r="I134" s="1">
        <f t="shared" si="2"/>
        <v>148.04400000000001</v>
      </c>
      <c r="J134" s="1">
        <v>300</v>
      </c>
      <c r="K134" s="1">
        <v>0</v>
      </c>
      <c r="L134" s="1">
        <v>0</v>
      </c>
      <c r="O134" s="1">
        <v>54.8</v>
      </c>
      <c r="P134" s="1">
        <v>10.746</v>
      </c>
      <c r="S134" s="4">
        <v>1.1154999999999999</v>
      </c>
      <c r="T134" s="5">
        <v>0</v>
      </c>
    </row>
    <row r="135" spans="1:20" x14ac:dyDescent="0.25">
      <c r="A135" s="2">
        <v>40312</v>
      </c>
      <c r="C135" s="1">
        <v>0.3</v>
      </c>
      <c r="D135" s="1" t="s">
        <v>1</v>
      </c>
      <c r="E135" s="1">
        <v>4.8</v>
      </c>
      <c r="F135" s="1">
        <v>42</v>
      </c>
      <c r="G135" s="1">
        <v>255</v>
      </c>
      <c r="H135" s="1">
        <v>50.4</v>
      </c>
      <c r="I135" s="1">
        <f t="shared" si="2"/>
        <v>50.4</v>
      </c>
      <c r="J135" s="1">
        <v>300</v>
      </c>
      <c r="K135" s="1">
        <v>0</v>
      </c>
      <c r="L135" s="1">
        <v>0</v>
      </c>
      <c r="O135" s="1">
        <v>50.1</v>
      </c>
      <c r="P135" s="1">
        <v>10.561999999999999</v>
      </c>
      <c r="S135" s="4">
        <v>1.1160000000000001</v>
      </c>
      <c r="T135" s="5">
        <v>54.8</v>
      </c>
    </row>
    <row r="136" spans="1:20" x14ac:dyDescent="0.25">
      <c r="A136" s="2">
        <v>40313</v>
      </c>
      <c r="C136" s="1">
        <v>0.3</v>
      </c>
      <c r="D136" s="1" t="s">
        <v>1</v>
      </c>
      <c r="E136" s="1">
        <v>4.8</v>
      </c>
      <c r="F136" s="1">
        <v>37</v>
      </c>
      <c r="G136" s="1">
        <v>476</v>
      </c>
      <c r="H136" s="1">
        <v>43.512</v>
      </c>
      <c r="I136" s="1">
        <f t="shared" si="2"/>
        <v>43.512</v>
      </c>
      <c r="J136" s="1">
        <v>300</v>
      </c>
      <c r="K136" s="1">
        <v>0</v>
      </c>
      <c r="L136" s="1">
        <v>0</v>
      </c>
      <c r="O136" s="1">
        <v>33.200000000000003</v>
      </c>
      <c r="P136" s="1">
        <v>9.8949999999999996</v>
      </c>
      <c r="S136" s="4">
        <v>1.1184000000000001</v>
      </c>
      <c r="T136" s="5">
        <v>108.9</v>
      </c>
    </row>
    <row r="137" spans="1:20" x14ac:dyDescent="0.25">
      <c r="A137" s="2">
        <v>40314</v>
      </c>
      <c r="C137" s="1">
        <v>0.3</v>
      </c>
      <c r="D137" s="1" t="s">
        <v>1</v>
      </c>
      <c r="E137" s="1">
        <v>4.8</v>
      </c>
      <c r="F137" s="1">
        <v>39</v>
      </c>
      <c r="G137" s="1">
        <v>308</v>
      </c>
      <c r="H137" s="1">
        <v>28.08</v>
      </c>
      <c r="I137" s="1">
        <f t="shared" si="2"/>
        <v>28.08</v>
      </c>
      <c r="J137" s="1">
        <v>300</v>
      </c>
      <c r="K137" s="1">
        <v>0</v>
      </c>
      <c r="L137" s="1">
        <v>0</v>
      </c>
      <c r="O137" s="1">
        <v>33.4</v>
      </c>
      <c r="P137" s="1">
        <v>11.926</v>
      </c>
      <c r="S137" s="4">
        <v>1.1193000000000002</v>
      </c>
      <c r="T137" s="5">
        <v>66.5</v>
      </c>
    </row>
    <row r="138" spans="1:20" x14ac:dyDescent="0.25">
      <c r="A138" s="2">
        <v>40315</v>
      </c>
      <c r="B138" s="1">
        <v>0.1</v>
      </c>
      <c r="C138" s="1">
        <v>0.3</v>
      </c>
      <c r="D138" s="1">
        <v>0.63840000000000008</v>
      </c>
      <c r="E138" s="1">
        <v>4.8</v>
      </c>
      <c r="F138" s="1">
        <v>48</v>
      </c>
      <c r="G138" s="1">
        <v>266</v>
      </c>
      <c r="H138" s="1">
        <v>34.56</v>
      </c>
      <c r="I138" s="1">
        <f t="shared" si="2"/>
        <v>34.56</v>
      </c>
      <c r="J138" s="1">
        <v>300</v>
      </c>
      <c r="K138" s="1">
        <v>0</v>
      </c>
      <c r="L138" s="1">
        <v>0</v>
      </c>
      <c r="O138" s="1">
        <v>35.5</v>
      </c>
      <c r="P138" s="1">
        <v>13.673</v>
      </c>
      <c r="S138" s="4">
        <v>1.1242000000000001</v>
      </c>
      <c r="T138" s="5">
        <v>18.8</v>
      </c>
    </row>
    <row r="139" spans="1:20" x14ac:dyDescent="0.25">
      <c r="A139" s="2">
        <v>40316</v>
      </c>
      <c r="B139" s="1">
        <v>0.1</v>
      </c>
      <c r="C139" s="1">
        <v>0.3</v>
      </c>
      <c r="D139" s="1">
        <v>0.62640000000000007</v>
      </c>
      <c r="E139" s="1">
        <v>4.8</v>
      </c>
      <c r="F139" s="1">
        <v>52</v>
      </c>
      <c r="G139" s="1">
        <v>261</v>
      </c>
      <c r="H139" s="1">
        <v>53.664000000000001</v>
      </c>
      <c r="I139" s="1">
        <f t="shared" si="2"/>
        <v>53.664000000000001</v>
      </c>
      <c r="J139" s="1">
        <v>300</v>
      </c>
      <c r="K139" s="1">
        <v>0</v>
      </c>
      <c r="L139" s="1">
        <v>0</v>
      </c>
      <c r="O139" s="1">
        <v>50</v>
      </c>
      <c r="P139" s="1">
        <v>15.34</v>
      </c>
      <c r="S139" s="4">
        <v>1.1352</v>
      </c>
      <c r="T139" s="5">
        <v>15.6</v>
      </c>
    </row>
    <row r="140" spans="1:20" x14ac:dyDescent="0.25">
      <c r="A140" s="2">
        <v>40317</v>
      </c>
      <c r="B140" s="1">
        <v>0.1</v>
      </c>
      <c r="C140" s="1">
        <v>0.3</v>
      </c>
      <c r="D140" s="1">
        <v>0.79920000000000002</v>
      </c>
      <c r="E140" s="1">
        <v>4.8</v>
      </c>
      <c r="F140" s="1">
        <v>45</v>
      </c>
      <c r="G140" s="1">
        <v>333</v>
      </c>
      <c r="H140" s="1">
        <v>61.56</v>
      </c>
      <c r="I140" s="1">
        <f t="shared" si="2"/>
        <v>61.56</v>
      </c>
      <c r="J140" s="1">
        <v>300</v>
      </c>
      <c r="K140" s="1">
        <v>0</v>
      </c>
      <c r="L140" s="1">
        <v>0</v>
      </c>
      <c r="O140" s="1">
        <v>41.1</v>
      </c>
      <c r="P140" s="1">
        <v>14.073</v>
      </c>
      <c r="S140" s="4">
        <v>1.1376000000000002</v>
      </c>
      <c r="T140" s="5">
        <v>48.9</v>
      </c>
    </row>
    <row r="141" spans="1:20" x14ac:dyDescent="0.25">
      <c r="A141" s="2">
        <v>40318</v>
      </c>
      <c r="B141" s="1">
        <v>0.1</v>
      </c>
      <c r="C141" s="1">
        <v>0.3</v>
      </c>
      <c r="D141" s="1">
        <v>0.64080000000000004</v>
      </c>
      <c r="E141" s="1">
        <v>4.8</v>
      </c>
      <c r="F141" s="1">
        <v>21</v>
      </c>
      <c r="G141" s="1">
        <v>267</v>
      </c>
      <c r="H141" s="1">
        <v>17.64</v>
      </c>
      <c r="I141" s="1">
        <f t="shared" si="2"/>
        <v>17.64</v>
      </c>
      <c r="J141" s="1">
        <v>300</v>
      </c>
      <c r="K141" s="1">
        <v>0</v>
      </c>
      <c r="L141" s="1">
        <v>0</v>
      </c>
      <c r="O141" s="1">
        <v>24.4</v>
      </c>
      <c r="P141" s="1">
        <v>15.663</v>
      </c>
      <c r="S141" s="4">
        <v>1.1472</v>
      </c>
      <c r="T141" s="5">
        <v>101</v>
      </c>
    </row>
    <row r="142" spans="1:20" x14ac:dyDescent="0.25">
      <c r="A142" s="2">
        <v>40319</v>
      </c>
      <c r="B142" s="1">
        <v>0.1</v>
      </c>
      <c r="C142" s="1">
        <v>0.3</v>
      </c>
      <c r="D142" s="1">
        <v>0.48960000000000004</v>
      </c>
      <c r="E142" s="1">
        <v>4.8</v>
      </c>
      <c r="F142" s="1">
        <v>41</v>
      </c>
      <c r="G142" s="1">
        <v>204</v>
      </c>
      <c r="H142" s="1">
        <v>50.183999999999997</v>
      </c>
      <c r="I142" s="1">
        <f t="shared" si="2"/>
        <v>50.183999999999997</v>
      </c>
      <c r="J142" s="1">
        <v>300</v>
      </c>
      <c r="K142" s="1">
        <v>0</v>
      </c>
      <c r="L142" s="1">
        <v>0</v>
      </c>
      <c r="O142" s="1" t="s">
        <v>1</v>
      </c>
      <c r="P142" s="1">
        <v>16.565999999999999</v>
      </c>
      <c r="S142" s="4">
        <v>1.1541000000000001</v>
      </c>
      <c r="T142" s="5">
        <v>13.9</v>
      </c>
    </row>
    <row r="143" spans="1:20" x14ac:dyDescent="0.25">
      <c r="A143" s="2">
        <v>40320</v>
      </c>
      <c r="B143" s="1">
        <v>0.1</v>
      </c>
      <c r="C143" s="1">
        <v>0.3</v>
      </c>
      <c r="D143" s="1">
        <v>0.42720000000000002</v>
      </c>
      <c r="E143" s="1">
        <v>4.8</v>
      </c>
      <c r="F143" s="1">
        <v>59</v>
      </c>
      <c r="G143" s="1">
        <v>178</v>
      </c>
      <c r="H143" s="1">
        <v>9.9120000000000008</v>
      </c>
      <c r="I143" s="1">
        <f t="shared" si="2"/>
        <v>9.9120000000000008</v>
      </c>
      <c r="J143" s="1">
        <v>300</v>
      </c>
      <c r="K143" s="1">
        <v>0</v>
      </c>
      <c r="L143" s="1">
        <v>0</v>
      </c>
      <c r="O143" s="1" t="s">
        <v>1</v>
      </c>
      <c r="P143" s="1">
        <v>18.539000000000001</v>
      </c>
      <c r="S143" s="4">
        <v>1.1544000000000001</v>
      </c>
      <c r="T143" s="5">
        <v>101.7</v>
      </c>
    </row>
    <row r="144" spans="1:20" x14ac:dyDescent="0.25">
      <c r="A144" s="2">
        <v>40321</v>
      </c>
      <c r="B144" s="1">
        <v>0.1</v>
      </c>
      <c r="C144" s="1">
        <v>0.3</v>
      </c>
      <c r="D144" s="1">
        <v>0.40079999999999993</v>
      </c>
      <c r="E144" s="1">
        <v>4.8</v>
      </c>
      <c r="F144" s="1">
        <v>60</v>
      </c>
      <c r="G144" s="1">
        <v>167</v>
      </c>
      <c r="H144" s="1">
        <v>3.6</v>
      </c>
      <c r="I144" s="1">
        <f t="shared" si="2"/>
        <v>3.6</v>
      </c>
      <c r="J144" s="1">
        <v>300</v>
      </c>
      <c r="K144" s="1">
        <v>0</v>
      </c>
      <c r="L144" s="1">
        <v>0</v>
      </c>
      <c r="O144" s="1" t="s">
        <v>1</v>
      </c>
      <c r="P144" s="1">
        <v>19.620999999999999</v>
      </c>
      <c r="S144" s="4">
        <v>1.1551000000000002</v>
      </c>
      <c r="T144" s="5">
        <v>15.9</v>
      </c>
    </row>
    <row r="145" spans="1:20" x14ac:dyDescent="0.25">
      <c r="A145" s="2">
        <v>40322</v>
      </c>
      <c r="B145" s="1">
        <v>0.1</v>
      </c>
      <c r="C145" s="1">
        <v>0.3</v>
      </c>
      <c r="D145" s="1">
        <v>0.20880000000000001</v>
      </c>
      <c r="E145" s="1">
        <v>4.8</v>
      </c>
      <c r="F145" s="1">
        <v>31</v>
      </c>
      <c r="G145" s="1">
        <v>87</v>
      </c>
      <c r="H145" s="1">
        <v>4.9103999999999992</v>
      </c>
      <c r="I145" s="1">
        <f t="shared" si="2"/>
        <v>4.9103999999999992</v>
      </c>
      <c r="J145" s="1">
        <v>300</v>
      </c>
      <c r="K145" s="1">
        <v>0</v>
      </c>
      <c r="L145" s="1">
        <v>0</v>
      </c>
      <c r="O145" s="1" t="s">
        <v>1</v>
      </c>
      <c r="P145" s="1">
        <v>21.565999999999999</v>
      </c>
      <c r="S145" s="4">
        <v>1.1639999999999999</v>
      </c>
      <c r="T145" s="5">
        <v>110.4</v>
      </c>
    </row>
    <row r="146" spans="1:20" x14ac:dyDescent="0.25">
      <c r="A146" s="2">
        <v>40323</v>
      </c>
      <c r="B146" s="1">
        <v>0.6</v>
      </c>
      <c r="C146" s="1">
        <v>0.3</v>
      </c>
      <c r="D146" s="1">
        <v>2.4048000000000003</v>
      </c>
      <c r="E146" s="1">
        <v>4.8</v>
      </c>
      <c r="F146" s="1">
        <v>24</v>
      </c>
      <c r="G146" s="1">
        <v>167</v>
      </c>
      <c r="H146" s="1">
        <v>4.089599999999999</v>
      </c>
      <c r="I146" s="1">
        <f t="shared" si="2"/>
        <v>4.089599999999999</v>
      </c>
      <c r="J146" s="1">
        <v>300</v>
      </c>
      <c r="K146" s="1">
        <v>0</v>
      </c>
      <c r="L146" s="1">
        <v>0</v>
      </c>
      <c r="O146" s="1" t="s">
        <v>1</v>
      </c>
      <c r="P146" s="1">
        <v>23.332000000000001</v>
      </c>
      <c r="S146" s="4">
        <v>1.1664000000000001</v>
      </c>
      <c r="T146" s="5">
        <v>110</v>
      </c>
    </row>
    <row r="147" spans="1:20" x14ac:dyDescent="0.25">
      <c r="A147" s="2">
        <v>40324</v>
      </c>
      <c r="B147" s="1">
        <v>0.4</v>
      </c>
      <c r="C147" s="1">
        <v>0.3</v>
      </c>
      <c r="D147" s="1">
        <v>1.4592000000000001</v>
      </c>
      <c r="E147" s="1">
        <v>4.8</v>
      </c>
      <c r="F147" s="1">
        <v>18</v>
      </c>
      <c r="G147" s="1">
        <v>152</v>
      </c>
      <c r="H147" s="1">
        <v>13.824</v>
      </c>
      <c r="I147" s="1">
        <f t="shared" si="2"/>
        <v>13.824</v>
      </c>
      <c r="J147" s="1">
        <v>300</v>
      </c>
      <c r="K147" s="1">
        <v>0</v>
      </c>
      <c r="L147" s="1">
        <v>0</v>
      </c>
      <c r="O147" s="1" t="s">
        <v>1</v>
      </c>
      <c r="P147" s="1">
        <v>19.771999999999998</v>
      </c>
      <c r="S147" s="4">
        <v>1.1712</v>
      </c>
      <c r="T147" s="5">
        <v>52.2</v>
      </c>
    </row>
    <row r="148" spans="1:20" x14ac:dyDescent="0.25">
      <c r="A148" s="2">
        <v>40325</v>
      </c>
      <c r="B148" s="1">
        <v>0.5</v>
      </c>
      <c r="C148" s="1">
        <v>0.3</v>
      </c>
      <c r="D148" s="1">
        <v>1.236</v>
      </c>
      <c r="E148" s="1">
        <v>4.8</v>
      </c>
      <c r="F148" s="1" t="s">
        <v>5</v>
      </c>
      <c r="G148" s="1">
        <v>103</v>
      </c>
      <c r="I148" s="1">
        <f t="shared" si="2"/>
        <v>0</v>
      </c>
      <c r="J148" s="1">
        <v>300</v>
      </c>
      <c r="K148" s="1">
        <v>0</v>
      </c>
      <c r="L148" s="1">
        <v>0</v>
      </c>
      <c r="O148" s="1" t="s">
        <v>1</v>
      </c>
      <c r="P148" s="1">
        <v>16.928000000000001</v>
      </c>
      <c r="S148" s="4">
        <v>1.1736000000000002</v>
      </c>
      <c r="T148" s="5">
        <v>107</v>
      </c>
    </row>
    <row r="149" spans="1:20" x14ac:dyDescent="0.25">
      <c r="A149" s="2">
        <v>40326</v>
      </c>
      <c r="B149" s="1">
        <v>0.1</v>
      </c>
      <c r="C149" s="1">
        <v>0.3</v>
      </c>
      <c r="D149" s="1">
        <v>0.24480000000000002</v>
      </c>
      <c r="E149" s="1">
        <v>4.8</v>
      </c>
      <c r="F149" s="1">
        <v>18</v>
      </c>
      <c r="G149" s="1">
        <v>102</v>
      </c>
      <c r="H149" s="1">
        <v>4.7519999999999998</v>
      </c>
      <c r="I149" s="1">
        <f t="shared" si="2"/>
        <v>4.7519999999999998</v>
      </c>
      <c r="J149" s="1">
        <v>300</v>
      </c>
      <c r="K149" s="1">
        <v>0</v>
      </c>
      <c r="L149" s="1">
        <v>0</v>
      </c>
      <c r="O149" s="1" t="s">
        <v>1</v>
      </c>
      <c r="P149" s="1">
        <v>17.001000000000001</v>
      </c>
      <c r="S149" s="4">
        <v>1.1784000000000001</v>
      </c>
      <c r="T149" s="5">
        <v>21.1</v>
      </c>
    </row>
    <row r="150" spans="1:20" x14ac:dyDescent="0.25">
      <c r="A150" s="2">
        <v>40327</v>
      </c>
      <c r="B150" s="1">
        <v>0.2</v>
      </c>
      <c r="C150" s="1">
        <v>0.3</v>
      </c>
      <c r="D150" s="1">
        <v>0.71520000000000006</v>
      </c>
      <c r="E150" s="1">
        <v>4.8</v>
      </c>
      <c r="F150" s="1">
        <v>23</v>
      </c>
      <c r="G150" s="1">
        <v>149</v>
      </c>
      <c r="H150" s="1">
        <v>1.6559999999999999</v>
      </c>
      <c r="I150" s="1">
        <f t="shared" si="2"/>
        <v>1.6559999999999999</v>
      </c>
      <c r="J150" s="1">
        <v>300</v>
      </c>
      <c r="K150" s="1">
        <v>0</v>
      </c>
      <c r="L150" s="1">
        <v>0</v>
      </c>
      <c r="O150" s="1" t="s">
        <v>1</v>
      </c>
      <c r="P150" s="1">
        <v>19.297999999999998</v>
      </c>
      <c r="S150" s="4">
        <v>1.1879999999999999</v>
      </c>
      <c r="T150" s="5">
        <v>105.1</v>
      </c>
    </row>
    <row r="151" spans="1:20" x14ac:dyDescent="0.25">
      <c r="A151" s="2">
        <v>40328</v>
      </c>
      <c r="B151" s="1">
        <v>0.1</v>
      </c>
      <c r="C151" s="1">
        <v>0.3</v>
      </c>
      <c r="D151" s="1">
        <v>0.35760000000000003</v>
      </c>
      <c r="E151" s="1">
        <v>4.8</v>
      </c>
      <c r="F151" s="1">
        <v>23</v>
      </c>
      <c r="G151" s="1">
        <v>149</v>
      </c>
      <c r="H151" s="1">
        <v>1.1040000000000001</v>
      </c>
      <c r="I151" s="1">
        <f t="shared" si="2"/>
        <v>1.1040000000000001</v>
      </c>
      <c r="J151" s="1">
        <v>300</v>
      </c>
      <c r="K151" s="1">
        <v>0</v>
      </c>
      <c r="L151" s="1">
        <v>0</v>
      </c>
      <c r="O151" s="1" t="s">
        <v>1</v>
      </c>
      <c r="P151" s="1">
        <v>16.579999999999998</v>
      </c>
      <c r="S151" s="4">
        <v>1.1904000000000001</v>
      </c>
      <c r="T151" s="5">
        <v>49.3</v>
      </c>
    </row>
    <row r="152" spans="1:20" x14ac:dyDescent="0.25">
      <c r="A152" s="2">
        <v>40329</v>
      </c>
      <c r="C152" s="1">
        <v>0.3</v>
      </c>
      <c r="D152" s="1" t="s">
        <v>1</v>
      </c>
      <c r="E152" s="1">
        <v>4.8</v>
      </c>
      <c r="F152" s="1">
        <v>10</v>
      </c>
      <c r="G152" s="1">
        <v>106</v>
      </c>
      <c r="I152" s="1">
        <f t="shared" si="2"/>
        <v>0</v>
      </c>
      <c r="J152" s="1">
        <v>300</v>
      </c>
      <c r="K152" s="1">
        <v>0</v>
      </c>
      <c r="L152" s="1">
        <v>0</v>
      </c>
      <c r="O152" s="1" t="s">
        <v>1</v>
      </c>
      <c r="P152" s="1">
        <v>15.382</v>
      </c>
      <c r="S152" s="4">
        <v>1.1954</v>
      </c>
      <c r="T152" s="5">
        <v>42.5</v>
      </c>
    </row>
    <row r="153" spans="1:20" x14ac:dyDescent="0.25">
      <c r="A153" s="2">
        <v>40330</v>
      </c>
      <c r="B153" s="1">
        <v>0.1</v>
      </c>
      <c r="C153" s="1">
        <v>0.3</v>
      </c>
      <c r="D153" s="1">
        <v>0.24240000000000003</v>
      </c>
      <c r="E153" s="1">
        <v>4.8</v>
      </c>
      <c r="F153" s="1">
        <v>13</v>
      </c>
      <c r="G153" s="1">
        <v>101</v>
      </c>
      <c r="I153" s="1">
        <f t="shared" si="2"/>
        <v>0</v>
      </c>
      <c r="J153" s="1">
        <v>300</v>
      </c>
      <c r="K153" s="1">
        <v>0</v>
      </c>
      <c r="L153" s="1">
        <v>0</v>
      </c>
      <c r="O153" s="1" t="s">
        <v>1</v>
      </c>
      <c r="P153" s="1">
        <v>16.613</v>
      </c>
      <c r="S153" s="4">
        <v>1.2</v>
      </c>
      <c r="T153" s="5">
        <v>3</v>
      </c>
    </row>
    <row r="154" spans="1:20" x14ac:dyDescent="0.25">
      <c r="A154" s="2">
        <v>40331</v>
      </c>
      <c r="B154" s="1">
        <v>0.1</v>
      </c>
      <c r="C154" s="1">
        <v>0.3</v>
      </c>
      <c r="D154" s="1">
        <v>0.24960000000000002</v>
      </c>
      <c r="E154" s="1">
        <v>4.8</v>
      </c>
      <c r="F154" s="1">
        <v>1</v>
      </c>
      <c r="G154" s="1">
        <v>104</v>
      </c>
      <c r="I154" s="1">
        <f t="shared" si="2"/>
        <v>0</v>
      </c>
      <c r="J154" s="1">
        <v>300</v>
      </c>
      <c r="K154" s="1">
        <v>0</v>
      </c>
      <c r="L154" s="1">
        <v>0</v>
      </c>
      <c r="O154" s="1" t="s">
        <v>1</v>
      </c>
      <c r="P154" s="1">
        <v>16.859000000000002</v>
      </c>
      <c r="S154" s="4">
        <v>1.2048000000000001</v>
      </c>
      <c r="T154" s="5">
        <v>52.2</v>
      </c>
    </row>
    <row r="155" spans="1:20" x14ac:dyDescent="0.25">
      <c r="A155" s="2">
        <v>40332</v>
      </c>
      <c r="B155" s="1">
        <v>0.1</v>
      </c>
      <c r="C155" s="1">
        <v>0.3</v>
      </c>
      <c r="D155" s="1">
        <v>0.19920000000000002</v>
      </c>
      <c r="E155" s="1">
        <v>4.8</v>
      </c>
      <c r="F155" s="1">
        <v>0</v>
      </c>
      <c r="G155" s="1">
        <v>83</v>
      </c>
      <c r="I155" s="1">
        <f t="shared" si="2"/>
        <v>0</v>
      </c>
      <c r="J155" s="1">
        <v>300</v>
      </c>
      <c r="K155" s="1">
        <v>0</v>
      </c>
      <c r="L155" s="1">
        <v>0</v>
      </c>
      <c r="O155" s="1">
        <v>18.2</v>
      </c>
      <c r="P155" s="1">
        <v>18.474</v>
      </c>
      <c r="S155" s="4">
        <v>1.212</v>
      </c>
      <c r="T155" s="5">
        <v>51.7</v>
      </c>
    </row>
    <row r="156" spans="1:20" x14ac:dyDescent="0.25">
      <c r="A156" s="2">
        <v>40333</v>
      </c>
      <c r="B156" s="1">
        <v>0.1</v>
      </c>
      <c r="C156" s="1">
        <v>0.3</v>
      </c>
      <c r="D156" s="1">
        <v>0.17760000000000004</v>
      </c>
      <c r="E156" s="1">
        <v>4.8</v>
      </c>
      <c r="F156" s="1">
        <v>0</v>
      </c>
      <c r="G156" s="1">
        <v>74</v>
      </c>
      <c r="I156" s="1">
        <f t="shared" si="2"/>
        <v>0</v>
      </c>
      <c r="J156" s="1">
        <v>300</v>
      </c>
      <c r="K156" s="1">
        <v>0</v>
      </c>
      <c r="L156" s="1">
        <v>0</v>
      </c>
      <c r="O156" s="1">
        <v>19.3</v>
      </c>
      <c r="P156" s="1">
        <v>20.579000000000001</v>
      </c>
      <c r="S156" s="4">
        <v>1.2192000000000001</v>
      </c>
      <c r="T156" s="5">
        <v>48.8</v>
      </c>
    </row>
    <row r="157" spans="1:20" x14ac:dyDescent="0.25">
      <c r="A157" s="2">
        <v>40334</v>
      </c>
      <c r="C157" s="1">
        <v>0.3</v>
      </c>
      <c r="D157" s="1" t="s">
        <v>1</v>
      </c>
      <c r="E157" s="1">
        <v>4.8</v>
      </c>
      <c r="F157" s="1">
        <v>0</v>
      </c>
      <c r="G157" s="1">
        <v>65</v>
      </c>
      <c r="I157" s="1">
        <f t="shared" si="2"/>
        <v>0</v>
      </c>
      <c r="J157" s="1">
        <v>300</v>
      </c>
      <c r="K157" s="1">
        <v>0</v>
      </c>
      <c r="L157" s="1">
        <v>0</v>
      </c>
      <c r="O157" s="1">
        <v>15.2</v>
      </c>
      <c r="P157" s="1">
        <v>24.140999999999998</v>
      </c>
      <c r="S157" s="4">
        <v>1.2197</v>
      </c>
      <c r="T157" s="5">
        <v>63.5</v>
      </c>
    </row>
    <row r="158" spans="1:20" x14ac:dyDescent="0.25">
      <c r="A158" s="2">
        <v>40335</v>
      </c>
      <c r="C158" s="1">
        <v>0.3</v>
      </c>
      <c r="D158" s="1" t="s">
        <v>1</v>
      </c>
      <c r="E158" s="1">
        <v>4.8</v>
      </c>
      <c r="F158" s="1">
        <v>0</v>
      </c>
      <c r="G158" s="1">
        <v>204</v>
      </c>
      <c r="I158" s="1">
        <f t="shared" si="2"/>
        <v>0</v>
      </c>
      <c r="J158" s="1">
        <v>300</v>
      </c>
      <c r="K158" s="1">
        <v>0</v>
      </c>
      <c r="L158" s="1">
        <v>0</v>
      </c>
      <c r="O158" s="1">
        <v>17.3</v>
      </c>
      <c r="P158" s="1">
        <v>20.803999999999998</v>
      </c>
      <c r="S158" s="4">
        <v>1.224</v>
      </c>
      <c r="T158" s="5">
        <v>50.9</v>
      </c>
    </row>
    <row r="159" spans="1:20" x14ac:dyDescent="0.25">
      <c r="A159" s="2">
        <v>40336</v>
      </c>
      <c r="B159" s="1">
        <v>0.1</v>
      </c>
      <c r="C159" s="1">
        <v>0.3</v>
      </c>
      <c r="D159" s="1">
        <v>0.15120000000000003</v>
      </c>
      <c r="E159" s="1">
        <v>4.8</v>
      </c>
      <c r="F159" s="1">
        <v>0</v>
      </c>
      <c r="G159" s="1">
        <v>63</v>
      </c>
      <c r="I159" s="1">
        <f t="shared" si="2"/>
        <v>0</v>
      </c>
      <c r="J159" s="1">
        <v>300</v>
      </c>
      <c r="K159" s="1">
        <v>0</v>
      </c>
      <c r="L159" s="1">
        <v>0</v>
      </c>
      <c r="O159" s="1">
        <v>18</v>
      </c>
      <c r="P159" s="1">
        <v>19.713000000000001</v>
      </c>
      <c r="S159" s="4">
        <v>1.2264000000000002</v>
      </c>
      <c r="T159" s="5">
        <v>2.9</v>
      </c>
    </row>
    <row r="160" spans="1:20" x14ac:dyDescent="0.25">
      <c r="A160" s="2">
        <v>40337</v>
      </c>
      <c r="B160" s="1">
        <v>0.2</v>
      </c>
      <c r="C160" s="1">
        <v>0.3</v>
      </c>
      <c r="D160" s="1">
        <v>0.29760000000000003</v>
      </c>
      <c r="E160" s="1">
        <v>4.8</v>
      </c>
      <c r="F160" s="1">
        <v>0</v>
      </c>
      <c r="G160" s="1">
        <v>62</v>
      </c>
      <c r="I160" s="1">
        <f t="shared" si="2"/>
        <v>0</v>
      </c>
      <c r="J160" s="1">
        <v>300</v>
      </c>
      <c r="K160" s="1">
        <v>0</v>
      </c>
      <c r="L160" s="1">
        <v>0</v>
      </c>
      <c r="O160" s="1">
        <v>18.600000000000001</v>
      </c>
      <c r="P160" s="1">
        <v>20.925000000000001</v>
      </c>
      <c r="S160" s="4">
        <v>1.2336</v>
      </c>
      <c r="T160" s="5">
        <v>102.5</v>
      </c>
    </row>
    <row r="161" spans="1:20" x14ac:dyDescent="0.25">
      <c r="A161" s="2">
        <v>40338</v>
      </c>
      <c r="B161" s="1">
        <v>0.1</v>
      </c>
      <c r="C161" s="1">
        <v>0.3</v>
      </c>
      <c r="D161" s="1">
        <v>0.192</v>
      </c>
      <c r="E161" s="1">
        <v>4.8</v>
      </c>
      <c r="F161" s="1">
        <v>0</v>
      </c>
      <c r="G161" s="1">
        <v>80</v>
      </c>
      <c r="I161" s="1">
        <f t="shared" si="2"/>
        <v>0</v>
      </c>
      <c r="J161" s="1">
        <v>300</v>
      </c>
      <c r="K161" s="1">
        <v>0</v>
      </c>
      <c r="L161" s="1">
        <v>0</v>
      </c>
      <c r="O161" s="1">
        <v>21.2</v>
      </c>
      <c r="P161" s="1">
        <v>23.56</v>
      </c>
      <c r="S161" s="4">
        <v>1.236</v>
      </c>
      <c r="T161" s="5">
        <v>38.299999999999997</v>
      </c>
    </row>
    <row r="162" spans="1:20" x14ac:dyDescent="0.25">
      <c r="A162" s="2">
        <v>40339</v>
      </c>
      <c r="C162" s="1">
        <v>0.3</v>
      </c>
      <c r="D162" s="1" t="s">
        <v>1</v>
      </c>
      <c r="E162" s="1">
        <v>4.8</v>
      </c>
      <c r="F162" s="1">
        <v>4</v>
      </c>
      <c r="G162" s="1">
        <v>2</v>
      </c>
      <c r="I162" s="1">
        <f t="shared" si="2"/>
        <v>0</v>
      </c>
      <c r="J162" s="1">
        <v>300</v>
      </c>
      <c r="K162" s="1">
        <v>0</v>
      </c>
      <c r="L162" s="1">
        <v>0</v>
      </c>
      <c r="O162" s="1">
        <v>22.8</v>
      </c>
      <c r="P162" s="1">
        <v>24.263000000000002</v>
      </c>
      <c r="S162" s="4">
        <v>1.2408000000000001</v>
      </c>
      <c r="T162" s="5">
        <v>53.6</v>
      </c>
    </row>
    <row r="163" spans="1:20" x14ac:dyDescent="0.25">
      <c r="A163" s="2">
        <v>40340</v>
      </c>
      <c r="C163" s="1">
        <v>0.3</v>
      </c>
      <c r="D163" s="1" t="s">
        <v>1</v>
      </c>
      <c r="E163" s="1">
        <v>4.8</v>
      </c>
      <c r="F163" s="1">
        <v>25</v>
      </c>
      <c r="G163" s="1">
        <v>0</v>
      </c>
      <c r="I163" s="1">
        <f t="shared" si="2"/>
        <v>0</v>
      </c>
      <c r="J163" s="1">
        <v>300</v>
      </c>
      <c r="K163" s="1">
        <v>0</v>
      </c>
      <c r="L163" s="1">
        <v>0</v>
      </c>
      <c r="O163" s="1">
        <v>20.8</v>
      </c>
      <c r="P163" s="1">
        <v>19.119</v>
      </c>
      <c r="S163" s="4">
        <v>1.248</v>
      </c>
      <c r="T163" s="5">
        <v>108.5</v>
      </c>
    </row>
    <row r="164" spans="1:20" x14ac:dyDescent="0.25">
      <c r="A164" s="2">
        <v>40341</v>
      </c>
      <c r="B164" s="1">
        <v>0.1</v>
      </c>
      <c r="C164" s="1">
        <v>0.3</v>
      </c>
      <c r="D164" s="1">
        <v>0.1608</v>
      </c>
      <c r="E164" s="1">
        <v>4.8</v>
      </c>
      <c r="F164" s="1">
        <v>32</v>
      </c>
      <c r="G164" s="1">
        <v>67</v>
      </c>
      <c r="I164" s="1">
        <f t="shared" si="2"/>
        <v>0</v>
      </c>
      <c r="J164" s="1">
        <v>300</v>
      </c>
      <c r="K164" s="1">
        <v>0</v>
      </c>
      <c r="L164" s="1">
        <v>0</v>
      </c>
      <c r="O164" s="1">
        <v>20.3</v>
      </c>
      <c r="P164" s="1">
        <v>19.337</v>
      </c>
      <c r="S164" s="4">
        <v>1.2552000000000001</v>
      </c>
      <c r="T164" s="5">
        <v>162.30000000000001</v>
      </c>
    </row>
    <row r="165" spans="1:20" x14ac:dyDescent="0.25">
      <c r="A165" s="2">
        <v>40342</v>
      </c>
      <c r="C165" s="1">
        <v>0.3</v>
      </c>
      <c r="D165" s="1" t="s">
        <v>1</v>
      </c>
      <c r="E165" s="1">
        <v>4.8</v>
      </c>
      <c r="F165" s="1">
        <v>46</v>
      </c>
      <c r="G165" s="1">
        <v>27</v>
      </c>
      <c r="I165" s="1">
        <f t="shared" si="2"/>
        <v>0</v>
      </c>
      <c r="J165" s="1">
        <v>300</v>
      </c>
      <c r="K165" s="1">
        <v>0</v>
      </c>
      <c r="L165" s="1">
        <v>0</v>
      </c>
      <c r="O165" s="1">
        <v>29</v>
      </c>
      <c r="P165" s="1">
        <v>18.898</v>
      </c>
      <c r="S165" s="4">
        <v>1.2576000000000001</v>
      </c>
      <c r="T165" s="5">
        <v>58.3</v>
      </c>
    </row>
    <row r="166" spans="1:20" x14ac:dyDescent="0.25">
      <c r="A166" s="2">
        <v>40343</v>
      </c>
      <c r="C166" s="1">
        <v>0.3</v>
      </c>
      <c r="D166" s="1" t="s">
        <v>1</v>
      </c>
      <c r="E166" s="1">
        <v>4.8</v>
      </c>
      <c r="F166" s="1">
        <v>50</v>
      </c>
      <c r="G166" s="1">
        <v>0</v>
      </c>
      <c r="I166" s="1">
        <f t="shared" si="2"/>
        <v>0</v>
      </c>
      <c r="J166" s="1">
        <v>300</v>
      </c>
      <c r="K166" s="1">
        <v>0</v>
      </c>
      <c r="L166" s="1">
        <v>0</v>
      </c>
      <c r="O166" s="1">
        <v>42.6</v>
      </c>
      <c r="P166" s="1">
        <v>18.231999999999999</v>
      </c>
      <c r="S166" s="4">
        <v>1.2624000000000002</v>
      </c>
      <c r="T166" s="5">
        <v>51.9</v>
      </c>
    </row>
    <row r="167" spans="1:20" x14ac:dyDescent="0.25">
      <c r="A167" s="2">
        <v>40344</v>
      </c>
      <c r="C167" s="1">
        <v>0.3</v>
      </c>
      <c r="D167" s="1" t="s">
        <v>1</v>
      </c>
      <c r="E167" s="1">
        <v>4.8</v>
      </c>
      <c r="F167" s="1">
        <v>77</v>
      </c>
      <c r="G167" s="1">
        <v>0</v>
      </c>
      <c r="H167" s="1">
        <v>51.744</v>
      </c>
      <c r="I167" s="1">
        <f t="shared" si="2"/>
        <v>51.744</v>
      </c>
      <c r="J167" s="1">
        <v>300</v>
      </c>
      <c r="K167" s="1">
        <v>0</v>
      </c>
      <c r="L167" s="1">
        <v>0</v>
      </c>
      <c r="O167" s="1">
        <v>50.6</v>
      </c>
      <c r="P167" s="1">
        <v>15.711</v>
      </c>
      <c r="S167" s="4">
        <v>1.2696000000000001</v>
      </c>
      <c r="T167" s="5">
        <v>154.6</v>
      </c>
    </row>
    <row r="168" spans="1:20" x14ac:dyDescent="0.25">
      <c r="A168" s="2">
        <v>40345</v>
      </c>
      <c r="C168" s="1">
        <v>0.3</v>
      </c>
      <c r="D168" s="1" t="s">
        <v>1</v>
      </c>
      <c r="E168" s="1">
        <v>4.8</v>
      </c>
      <c r="F168" s="1">
        <v>122</v>
      </c>
      <c r="G168" s="1">
        <v>239</v>
      </c>
      <c r="H168" s="1">
        <v>93.695999999999998</v>
      </c>
      <c r="I168" s="1">
        <f t="shared" si="2"/>
        <v>93.695999999999998</v>
      </c>
      <c r="J168" s="1">
        <v>300</v>
      </c>
      <c r="K168" s="1">
        <v>0</v>
      </c>
      <c r="L168" s="1">
        <v>0</v>
      </c>
      <c r="O168" s="1">
        <v>50.1</v>
      </c>
      <c r="P168" s="1">
        <v>16.962</v>
      </c>
      <c r="S168" s="4">
        <v>1.2722000000000002</v>
      </c>
      <c r="T168" s="5">
        <v>50.2</v>
      </c>
    </row>
    <row r="169" spans="1:20" x14ac:dyDescent="0.25">
      <c r="A169" s="2">
        <v>40346</v>
      </c>
      <c r="B169" s="1">
        <v>0.1</v>
      </c>
      <c r="C169" s="1">
        <v>0.3</v>
      </c>
      <c r="D169" s="1">
        <v>0.87840000000000007</v>
      </c>
      <c r="E169" s="1">
        <v>4.8</v>
      </c>
      <c r="F169" s="1">
        <v>119</v>
      </c>
      <c r="G169" s="1">
        <v>366</v>
      </c>
      <c r="H169" s="1">
        <v>17.135999999999999</v>
      </c>
      <c r="I169" s="1">
        <f t="shared" si="2"/>
        <v>17.135999999999999</v>
      </c>
      <c r="J169" s="1">
        <v>300</v>
      </c>
      <c r="K169" s="1">
        <v>0</v>
      </c>
      <c r="L169" s="1">
        <v>0</v>
      </c>
      <c r="O169" s="1">
        <v>42</v>
      </c>
      <c r="P169" s="1">
        <v>16.835000000000001</v>
      </c>
      <c r="S169" s="4">
        <v>1.2744000000000002</v>
      </c>
      <c r="T169" s="5">
        <v>106.80000000000001</v>
      </c>
    </row>
    <row r="170" spans="1:20" x14ac:dyDescent="0.25">
      <c r="A170" s="2">
        <v>40347</v>
      </c>
      <c r="B170" s="1">
        <v>0.1</v>
      </c>
      <c r="C170" s="1">
        <v>0.3</v>
      </c>
      <c r="D170" s="1">
        <v>1.6679999999999999</v>
      </c>
      <c r="E170" s="1">
        <v>4.8</v>
      </c>
      <c r="F170" s="1">
        <v>124</v>
      </c>
      <c r="G170" s="1">
        <v>695</v>
      </c>
      <c r="H170" s="1">
        <v>14.88</v>
      </c>
      <c r="I170" s="1">
        <f t="shared" si="2"/>
        <v>14.88</v>
      </c>
      <c r="J170" s="1">
        <v>300</v>
      </c>
      <c r="K170" s="1">
        <v>0</v>
      </c>
      <c r="L170" s="1">
        <v>0</v>
      </c>
      <c r="O170" s="1">
        <v>49.9</v>
      </c>
      <c r="P170" s="1">
        <v>18.292999999999999</v>
      </c>
      <c r="S170" s="4">
        <v>1.2792000000000001</v>
      </c>
      <c r="T170" s="5">
        <v>49.7</v>
      </c>
    </row>
    <row r="171" spans="1:20" x14ac:dyDescent="0.25">
      <c r="A171" s="2">
        <v>40348</v>
      </c>
      <c r="B171" s="1">
        <v>0.1</v>
      </c>
      <c r="C171" s="1">
        <v>0.3</v>
      </c>
      <c r="D171" s="1">
        <v>1.8024</v>
      </c>
      <c r="E171" s="1">
        <v>4.8</v>
      </c>
      <c r="F171" s="1">
        <v>115</v>
      </c>
      <c r="G171" s="1">
        <v>751</v>
      </c>
      <c r="H171" s="1">
        <v>13.8</v>
      </c>
      <c r="I171" s="1">
        <f t="shared" si="2"/>
        <v>13.8</v>
      </c>
      <c r="J171" s="1">
        <v>300</v>
      </c>
      <c r="K171" s="1">
        <v>0</v>
      </c>
      <c r="L171" s="1">
        <v>0</v>
      </c>
      <c r="O171" s="1">
        <v>49</v>
      </c>
      <c r="P171" s="1">
        <v>14.446</v>
      </c>
      <c r="S171" s="4">
        <v>1.2816000000000001</v>
      </c>
      <c r="T171" s="5">
        <v>50.6</v>
      </c>
    </row>
    <row r="172" spans="1:20" x14ac:dyDescent="0.25">
      <c r="A172" s="2">
        <v>40349</v>
      </c>
      <c r="B172" s="1">
        <v>0.1</v>
      </c>
      <c r="C172" s="1">
        <v>0.3</v>
      </c>
      <c r="D172" s="1">
        <v>1.5024000000000002</v>
      </c>
      <c r="E172" s="1">
        <v>4.8</v>
      </c>
      <c r="F172" s="1">
        <v>119</v>
      </c>
      <c r="G172" s="1">
        <v>626</v>
      </c>
      <c r="H172" s="1">
        <v>25.704000000000001</v>
      </c>
      <c r="I172" s="1">
        <f t="shared" si="2"/>
        <v>25.704000000000001</v>
      </c>
      <c r="J172" s="1">
        <v>300</v>
      </c>
      <c r="K172" s="1">
        <v>0</v>
      </c>
      <c r="L172" s="1">
        <v>0</v>
      </c>
      <c r="O172" s="1">
        <v>48.5</v>
      </c>
      <c r="P172" s="1">
        <v>12.359</v>
      </c>
      <c r="S172" s="4">
        <v>1.284</v>
      </c>
      <c r="T172" s="5">
        <v>102.9</v>
      </c>
    </row>
    <row r="173" spans="1:20" x14ac:dyDescent="0.25">
      <c r="A173" s="2">
        <v>40350</v>
      </c>
      <c r="B173" s="1">
        <v>0.1</v>
      </c>
      <c r="C173" s="1">
        <v>0.3</v>
      </c>
      <c r="D173" s="1">
        <v>0.61199999999999999</v>
      </c>
      <c r="E173" s="1">
        <v>4.8</v>
      </c>
      <c r="F173" s="1">
        <v>142</v>
      </c>
      <c r="G173" s="1">
        <v>255</v>
      </c>
      <c r="H173" s="1">
        <v>23.856000000000002</v>
      </c>
      <c r="I173" s="1">
        <f t="shared" si="2"/>
        <v>23.856000000000002</v>
      </c>
      <c r="J173" s="1">
        <v>300</v>
      </c>
      <c r="K173" s="1">
        <v>0</v>
      </c>
      <c r="L173" s="1">
        <v>0</v>
      </c>
      <c r="O173" s="1">
        <v>49</v>
      </c>
      <c r="P173" s="1">
        <v>14.327</v>
      </c>
      <c r="S173" s="4">
        <v>1.2864</v>
      </c>
      <c r="T173" s="5">
        <v>49.6</v>
      </c>
    </row>
    <row r="174" spans="1:20" x14ac:dyDescent="0.25">
      <c r="A174" s="2">
        <v>40351</v>
      </c>
      <c r="B174" s="1">
        <v>0.1</v>
      </c>
      <c r="C174" s="1">
        <v>0.3</v>
      </c>
      <c r="D174" s="1">
        <v>1.2192000000000001</v>
      </c>
      <c r="E174" s="1">
        <v>4.8</v>
      </c>
      <c r="F174" s="1">
        <v>143</v>
      </c>
      <c r="G174" s="1">
        <v>508</v>
      </c>
      <c r="H174" s="1">
        <v>34.32</v>
      </c>
      <c r="I174" s="1">
        <f t="shared" si="2"/>
        <v>34.32</v>
      </c>
      <c r="J174" s="1">
        <v>300</v>
      </c>
      <c r="K174" s="1">
        <v>0</v>
      </c>
      <c r="L174" s="1">
        <v>0</v>
      </c>
      <c r="O174" s="1">
        <v>48.8</v>
      </c>
      <c r="P174" s="1">
        <v>16.916</v>
      </c>
      <c r="S174" s="4">
        <v>1.2912000000000001</v>
      </c>
      <c r="T174" s="5">
        <v>55.3</v>
      </c>
    </row>
    <row r="175" spans="1:20" x14ac:dyDescent="0.25">
      <c r="A175" s="2">
        <v>40352</v>
      </c>
      <c r="B175" s="1">
        <v>0.1</v>
      </c>
      <c r="C175" s="1">
        <v>0.3</v>
      </c>
      <c r="D175" s="1">
        <v>1.3416000000000001</v>
      </c>
      <c r="E175" s="1">
        <v>4.8</v>
      </c>
      <c r="F175" s="1">
        <v>127</v>
      </c>
      <c r="G175" s="1">
        <v>559</v>
      </c>
      <c r="H175" s="1">
        <v>57.911999999999999</v>
      </c>
      <c r="I175" s="1">
        <f t="shared" si="2"/>
        <v>57.911999999999999</v>
      </c>
      <c r="J175" s="1">
        <v>300</v>
      </c>
      <c r="K175" s="1">
        <v>0</v>
      </c>
      <c r="L175" s="1">
        <v>0</v>
      </c>
      <c r="O175" s="1">
        <v>50.8</v>
      </c>
      <c r="P175" s="1">
        <v>19.231999999999999</v>
      </c>
      <c r="S175" s="4">
        <v>1.2984</v>
      </c>
      <c r="T175" s="5">
        <v>104.19999999999999</v>
      </c>
    </row>
    <row r="176" spans="1:20" x14ac:dyDescent="0.25">
      <c r="A176" s="2">
        <v>40353</v>
      </c>
      <c r="C176" s="1">
        <v>0.3</v>
      </c>
      <c r="D176" s="1" t="s">
        <v>1</v>
      </c>
      <c r="E176" s="1">
        <v>4.8</v>
      </c>
      <c r="F176" s="1">
        <v>138</v>
      </c>
      <c r="G176" s="1">
        <v>527</v>
      </c>
      <c r="H176" s="1">
        <v>99.36</v>
      </c>
      <c r="I176" s="1">
        <f t="shared" si="2"/>
        <v>99.36</v>
      </c>
      <c r="J176" s="1">
        <v>300</v>
      </c>
      <c r="K176" s="1">
        <v>0</v>
      </c>
      <c r="L176" s="1">
        <v>0</v>
      </c>
      <c r="O176" s="1">
        <v>52.6</v>
      </c>
      <c r="P176" s="1">
        <v>21.361999999999998</v>
      </c>
      <c r="S176" s="4">
        <v>1.3008000000000002</v>
      </c>
      <c r="T176" s="5">
        <v>50.7</v>
      </c>
    </row>
    <row r="177" spans="1:20" x14ac:dyDescent="0.25">
      <c r="A177" s="2">
        <v>40354</v>
      </c>
      <c r="B177" s="1">
        <v>0.1</v>
      </c>
      <c r="C177" s="1">
        <v>0.3</v>
      </c>
      <c r="D177" s="1">
        <v>1.8096000000000001</v>
      </c>
      <c r="E177" s="1">
        <v>4.8</v>
      </c>
      <c r="F177" s="1">
        <v>141</v>
      </c>
      <c r="G177" s="1">
        <v>754</v>
      </c>
      <c r="H177" s="1">
        <v>345.16800000000001</v>
      </c>
      <c r="I177" s="1">
        <f t="shared" si="2"/>
        <v>345.16800000000001</v>
      </c>
      <c r="J177" s="1">
        <v>300</v>
      </c>
      <c r="K177" s="1">
        <v>0</v>
      </c>
      <c r="L177" s="1">
        <v>0</v>
      </c>
      <c r="O177" s="1">
        <v>44.5</v>
      </c>
      <c r="P177" s="1">
        <v>22.568000000000001</v>
      </c>
      <c r="S177" s="4">
        <v>1.32</v>
      </c>
      <c r="T177" s="5">
        <v>51.9</v>
      </c>
    </row>
    <row r="178" spans="1:20" x14ac:dyDescent="0.25">
      <c r="A178" s="2">
        <v>40355</v>
      </c>
      <c r="B178" s="1">
        <v>0.2</v>
      </c>
      <c r="C178" s="1">
        <v>0.3</v>
      </c>
      <c r="D178" s="1">
        <v>3</v>
      </c>
      <c r="E178" s="1">
        <v>4.8</v>
      </c>
      <c r="F178" s="1">
        <v>111</v>
      </c>
      <c r="G178" s="1">
        <v>625</v>
      </c>
      <c r="H178" s="1">
        <v>263.73599999999999</v>
      </c>
      <c r="I178" s="1">
        <f t="shared" si="2"/>
        <v>263.73599999999999</v>
      </c>
      <c r="J178" s="1">
        <v>300</v>
      </c>
      <c r="K178" s="1">
        <v>0</v>
      </c>
      <c r="L178" s="1">
        <v>0</v>
      </c>
      <c r="O178" s="1">
        <v>44.3</v>
      </c>
      <c r="P178" s="1">
        <v>23.35</v>
      </c>
      <c r="S178" s="4">
        <v>1.3271999999999999</v>
      </c>
      <c r="T178" s="5">
        <v>51.5</v>
      </c>
    </row>
    <row r="179" spans="1:20" x14ac:dyDescent="0.25">
      <c r="A179" s="2">
        <v>40356</v>
      </c>
      <c r="B179" s="1">
        <v>0.1</v>
      </c>
      <c r="C179" s="1">
        <v>0.3</v>
      </c>
      <c r="D179" s="1">
        <v>1.2696000000000001</v>
      </c>
      <c r="E179" s="1">
        <v>4.8</v>
      </c>
      <c r="F179" s="1">
        <v>112</v>
      </c>
      <c r="G179" s="1">
        <v>529</v>
      </c>
      <c r="H179" s="1">
        <v>403.2</v>
      </c>
      <c r="I179" s="1">
        <f t="shared" si="2"/>
        <v>403.2</v>
      </c>
      <c r="J179" s="1">
        <v>300</v>
      </c>
      <c r="K179" s="1">
        <v>0</v>
      </c>
      <c r="L179" s="1">
        <v>0</v>
      </c>
      <c r="O179" s="1">
        <v>44.2</v>
      </c>
      <c r="P179" s="1">
        <v>24.754000000000001</v>
      </c>
      <c r="S179" s="4">
        <v>1.3320000000000001</v>
      </c>
      <c r="T179" s="5">
        <v>51.7</v>
      </c>
    </row>
    <row r="180" spans="1:20" x14ac:dyDescent="0.25">
      <c r="A180" s="2">
        <v>40357</v>
      </c>
      <c r="B180" s="1">
        <v>0.1</v>
      </c>
      <c r="C180" s="1">
        <v>0.3</v>
      </c>
      <c r="D180" s="1">
        <v>1.3391999999999999</v>
      </c>
      <c r="E180" s="1">
        <v>4.8</v>
      </c>
      <c r="F180" s="1">
        <v>110</v>
      </c>
      <c r="G180" s="1">
        <v>558</v>
      </c>
      <c r="H180" s="1">
        <v>517.44000000000005</v>
      </c>
      <c r="I180" s="1">
        <f t="shared" si="2"/>
        <v>517.44000000000005</v>
      </c>
      <c r="J180" s="1">
        <v>300</v>
      </c>
      <c r="K180" s="1">
        <v>0</v>
      </c>
      <c r="L180" s="1">
        <v>0</v>
      </c>
      <c r="O180" s="1">
        <v>56.5</v>
      </c>
      <c r="P180" s="1">
        <v>25.369</v>
      </c>
      <c r="S180" s="4">
        <v>1.3391999999999999</v>
      </c>
      <c r="T180" s="5">
        <v>160.6</v>
      </c>
    </row>
    <row r="181" spans="1:20" x14ac:dyDescent="0.25">
      <c r="A181" s="2">
        <v>40358</v>
      </c>
      <c r="B181" s="1">
        <v>0.1</v>
      </c>
      <c r="C181" s="1">
        <v>0.3</v>
      </c>
      <c r="D181" s="1">
        <v>1.1184000000000001</v>
      </c>
      <c r="E181" s="1">
        <v>4.8</v>
      </c>
      <c r="F181" s="1">
        <v>109</v>
      </c>
      <c r="G181" s="1">
        <v>466</v>
      </c>
      <c r="H181" s="1">
        <v>256.36799999999999</v>
      </c>
      <c r="I181" s="1">
        <f t="shared" si="2"/>
        <v>256.36799999999999</v>
      </c>
      <c r="J181" s="1">
        <v>300</v>
      </c>
      <c r="K181" s="1">
        <v>0</v>
      </c>
      <c r="L181" s="1">
        <v>0</v>
      </c>
      <c r="O181" s="1">
        <v>55.8</v>
      </c>
      <c r="P181" s="1">
        <v>23.876999999999999</v>
      </c>
      <c r="S181" s="4">
        <v>1.3416000000000001</v>
      </c>
      <c r="T181" s="5">
        <v>50.8</v>
      </c>
    </row>
    <row r="182" spans="1:20" x14ac:dyDescent="0.25">
      <c r="A182" s="2">
        <v>40359</v>
      </c>
      <c r="B182" s="1">
        <v>0.4</v>
      </c>
      <c r="C182" s="1">
        <v>0.3</v>
      </c>
      <c r="D182" s="1">
        <v>4.0512000000000006</v>
      </c>
      <c r="E182" s="1">
        <v>4.8</v>
      </c>
      <c r="F182" s="1">
        <v>111</v>
      </c>
      <c r="G182" s="1">
        <v>422</v>
      </c>
      <c r="H182" s="1">
        <v>239.76</v>
      </c>
      <c r="I182" s="1">
        <f t="shared" si="2"/>
        <v>239.76</v>
      </c>
      <c r="J182" s="1">
        <v>300</v>
      </c>
      <c r="K182" s="1">
        <v>0</v>
      </c>
      <c r="L182" s="1">
        <v>0</v>
      </c>
      <c r="O182" s="1">
        <v>56.2</v>
      </c>
      <c r="P182" s="1">
        <v>24.696000000000002</v>
      </c>
      <c r="S182" s="4">
        <v>1.3464</v>
      </c>
      <c r="T182" s="5">
        <v>52.2</v>
      </c>
    </row>
    <row r="183" spans="1:20" x14ac:dyDescent="0.25">
      <c r="A183" s="2">
        <v>40360</v>
      </c>
      <c r="B183" s="1">
        <v>0.1</v>
      </c>
      <c r="C183" s="1">
        <v>0.3</v>
      </c>
      <c r="D183" s="1">
        <v>0.94080000000000008</v>
      </c>
      <c r="E183" s="1">
        <v>4.8</v>
      </c>
      <c r="F183" s="1">
        <v>112</v>
      </c>
      <c r="G183" s="1">
        <v>392</v>
      </c>
      <c r="H183" s="1">
        <v>188.16</v>
      </c>
      <c r="I183" s="1">
        <f t="shared" si="2"/>
        <v>188.16</v>
      </c>
      <c r="J183" s="1">
        <v>300</v>
      </c>
      <c r="K183" s="1">
        <v>0</v>
      </c>
      <c r="L183" s="1">
        <v>0</v>
      </c>
      <c r="O183" s="1">
        <v>58.3</v>
      </c>
      <c r="P183" s="1">
        <v>26.163</v>
      </c>
      <c r="S183" s="4">
        <v>1.35</v>
      </c>
      <c r="T183" s="5">
        <v>41.7</v>
      </c>
    </row>
    <row r="184" spans="1:20" x14ac:dyDescent="0.25">
      <c r="A184" s="2">
        <v>40361</v>
      </c>
      <c r="B184" s="1">
        <v>0.1</v>
      </c>
      <c r="C184" s="1">
        <v>0.3</v>
      </c>
      <c r="D184" s="1">
        <v>0.91200000000000003</v>
      </c>
      <c r="E184" s="1">
        <v>4.8</v>
      </c>
      <c r="F184" s="1">
        <v>110</v>
      </c>
      <c r="G184" s="1">
        <v>380</v>
      </c>
      <c r="H184" s="1">
        <v>168.96</v>
      </c>
      <c r="I184" s="1">
        <f t="shared" si="2"/>
        <v>168.96</v>
      </c>
      <c r="J184" s="1">
        <v>300</v>
      </c>
      <c r="K184" s="1">
        <v>0</v>
      </c>
      <c r="L184" s="1">
        <v>0</v>
      </c>
      <c r="O184" s="1">
        <v>52.1</v>
      </c>
      <c r="P184" s="1">
        <v>25.824000000000002</v>
      </c>
      <c r="S184" s="4">
        <v>1.3617999999999999</v>
      </c>
      <c r="T184" s="5">
        <v>12.3</v>
      </c>
    </row>
    <row r="185" spans="1:20" x14ac:dyDescent="0.25">
      <c r="A185" s="2">
        <v>40362</v>
      </c>
      <c r="B185" s="1">
        <v>0.1</v>
      </c>
      <c r="C185" s="1">
        <v>0.3</v>
      </c>
      <c r="D185" s="1">
        <v>0.89040000000000008</v>
      </c>
      <c r="E185" s="1">
        <v>4.8</v>
      </c>
      <c r="F185" s="1">
        <v>110</v>
      </c>
      <c r="G185" s="1">
        <v>371</v>
      </c>
      <c r="H185" s="1">
        <v>213.84</v>
      </c>
      <c r="I185" s="1">
        <f t="shared" si="2"/>
        <v>213.84</v>
      </c>
      <c r="J185" s="1">
        <v>300</v>
      </c>
      <c r="K185" s="1">
        <v>0</v>
      </c>
      <c r="L185" s="1">
        <v>0</v>
      </c>
      <c r="O185" s="1">
        <v>57.4</v>
      </c>
      <c r="P185" s="1">
        <v>26.73</v>
      </c>
      <c r="S185" s="4">
        <v>1.3728000000000002</v>
      </c>
      <c r="T185" s="5">
        <v>51.9</v>
      </c>
    </row>
    <row r="186" spans="1:20" x14ac:dyDescent="0.25">
      <c r="A186" s="2">
        <v>40363</v>
      </c>
      <c r="B186" s="1">
        <v>0.1</v>
      </c>
      <c r="C186" s="1">
        <v>0.3</v>
      </c>
      <c r="D186" s="1">
        <v>1.2696000000000001</v>
      </c>
      <c r="E186" s="1">
        <v>4.8</v>
      </c>
      <c r="F186" s="1">
        <v>115</v>
      </c>
      <c r="G186" s="1">
        <v>529</v>
      </c>
      <c r="H186" s="1">
        <v>207</v>
      </c>
      <c r="I186" s="1">
        <f t="shared" si="2"/>
        <v>207</v>
      </c>
      <c r="J186" s="1">
        <v>300</v>
      </c>
      <c r="K186" s="1">
        <v>0</v>
      </c>
      <c r="L186" s="1">
        <v>0</v>
      </c>
      <c r="O186" s="1">
        <v>54.3</v>
      </c>
      <c r="P186" s="1">
        <v>25.427</v>
      </c>
      <c r="S186" s="4">
        <v>1.3919999999999999</v>
      </c>
      <c r="T186" s="5">
        <v>3</v>
      </c>
    </row>
    <row r="187" spans="1:20" x14ac:dyDescent="0.25">
      <c r="A187" s="2">
        <v>40364</v>
      </c>
      <c r="B187" s="1">
        <v>0.7</v>
      </c>
      <c r="C187" s="1">
        <v>0.3</v>
      </c>
      <c r="D187" s="1">
        <v>6.468</v>
      </c>
      <c r="E187" s="1">
        <v>4.8</v>
      </c>
      <c r="F187" s="1">
        <v>121</v>
      </c>
      <c r="G187" s="1">
        <v>385</v>
      </c>
      <c r="H187" s="1">
        <v>316.536</v>
      </c>
      <c r="I187" s="1">
        <f t="shared" si="2"/>
        <v>316.536</v>
      </c>
      <c r="J187" s="1">
        <v>300</v>
      </c>
      <c r="K187" s="1">
        <v>0</v>
      </c>
      <c r="L187" s="1">
        <v>0</v>
      </c>
      <c r="O187" s="1">
        <v>57.3</v>
      </c>
      <c r="P187" s="1">
        <v>25.420999999999999</v>
      </c>
      <c r="S187" s="4">
        <v>1.3944000000000001</v>
      </c>
      <c r="T187" s="5">
        <v>50.1</v>
      </c>
    </row>
    <row r="188" spans="1:20" x14ac:dyDescent="0.25">
      <c r="A188" s="2">
        <v>40365</v>
      </c>
      <c r="B188" s="1">
        <v>0.6</v>
      </c>
      <c r="C188" s="1">
        <v>0.3</v>
      </c>
      <c r="D188" s="1">
        <v>6.2495999999999992</v>
      </c>
      <c r="E188" s="1">
        <v>4.8</v>
      </c>
      <c r="F188" s="1">
        <v>123</v>
      </c>
      <c r="G188" s="1">
        <v>434</v>
      </c>
      <c r="H188" s="1">
        <v>256.82400000000001</v>
      </c>
      <c r="I188" s="1">
        <f t="shared" si="2"/>
        <v>256.82400000000001</v>
      </c>
      <c r="J188" s="1">
        <v>300</v>
      </c>
      <c r="K188" s="1">
        <v>0</v>
      </c>
      <c r="L188" s="1">
        <v>0</v>
      </c>
      <c r="O188" s="1">
        <v>56.6</v>
      </c>
      <c r="P188" s="1">
        <v>23.292999999999999</v>
      </c>
      <c r="S188" s="4">
        <v>1.3968000000000003</v>
      </c>
      <c r="T188" s="5">
        <v>53.2</v>
      </c>
    </row>
    <row r="189" spans="1:20" x14ac:dyDescent="0.25">
      <c r="A189" s="2">
        <v>40366</v>
      </c>
      <c r="B189" s="1">
        <v>0.3</v>
      </c>
      <c r="C189" s="1">
        <v>0.3</v>
      </c>
      <c r="D189" s="1">
        <v>3.1031999999999997</v>
      </c>
      <c r="E189" s="1">
        <v>4.8</v>
      </c>
      <c r="F189" s="1">
        <v>122</v>
      </c>
      <c r="G189" s="1">
        <v>431</v>
      </c>
      <c r="H189" s="1">
        <v>254.73599999999999</v>
      </c>
      <c r="I189" s="1">
        <f t="shared" si="2"/>
        <v>254.73599999999999</v>
      </c>
      <c r="J189" s="1">
        <v>300</v>
      </c>
      <c r="K189" s="1">
        <v>0</v>
      </c>
      <c r="L189" s="1">
        <v>0</v>
      </c>
      <c r="O189" s="1">
        <v>57.1</v>
      </c>
      <c r="P189" s="1">
        <v>24.67</v>
      </c>
      <c r="S189" s="4">
        <v>1.4039999999999999</v>
      </c>
      <c r="T189" s="5">
        <v>3.6</v>
      </c>
    </row>
    <row r="190" spans="1:20" x14ac:dyDescent="0.25">
      <c r="A190" s="2">
        <v>40367</v>
      </c>
      <c r="B190" s="1">
        <v>0.1</v>
      </c>
      <c r="C190" s="1">
        <v>0.3</v>
      </c>
      <c r="D190" s="1">
        <v>0.96960000000000013</v>
      </c>
      <c r="E190" s="1">
        <v>4.8</v>
      </c>
      <c r="F190" s="1">
        <v>124</v>
      </c>
      <c r="G190" s="1">
        <v>404</v>
      </c>
      <c r="H190" s="1">
        <v>261.88799999999998</v>
      </c>
      <c r="I190" s="1">
        <f t="shared" si="2"/>
        <v>261.88799999999998</v>
      </c>
      <c r="J190" s="1">
        <v>300</v>
      </c>
      <c r="K190" s="1">
        <v>0</v>
      </c>
      <c r="L190" s="1">
        <v>0</v>
      </c>
      <c r="O190" s="1">
        <v>57.9</v>
      </c>
      <c r="P190" s="1">
        <v>27.239000000000001</v>
      </c>
      <c r="S190" s="4">
        <v>1.4064000000000001</v>
      </c>
      <c r="T190" s="5">
        <v>52.7</v>
      </c>
    </row>
    <row r="191" spans="1:20" x14ac:dyDescent="0.25">
      <c r="A191" s="2">
        <v>40368</v>
      </c>
      <c r="B191" s="1">
        <v>0.1</v>
      </c>
      <c r="C191" s="1">
        <v>0.3</v>
      </c>
      <c r="D191" s="1">
        <v>1.284</v>
      </c>
      <c r="E191" s="1">
        <v>4.8</v>
      </c>
      <c r="F191" s="1">
        <v>123</v>
      </c>
      <c r="G191" s="1">
        <v>535</v>
      </c>
      <c r="H191" s="1">
        <v>209.59200000000001</v>
      </c>
      <c r="I191" s="1">
        <f t="shared" si="2"/>
        <v>209.59200000000001</v>
      </c>
      <c r="J191" s="1">
        <v>300</v>
      </c>
      <c r="K191" s="1">
        <v>0</v>
      </c>
      <c r="L191" s="1">
        <v>0</v>
      </c>
      <c r="O191" s="1">
        <v>50.1</v>
      </c>
      <c r="P191" s="1">
        <v>28.114000000000001</v>
      </c>
      <c r="S191" s="4">
        <v>1.4112</v>
      </c>
      <c r="T191" s="5">
        <v>52.3</v>
      </c>
    </row>
    <row r="192" spans="1:20" x14ac:dyDescent="0.25">
      <c r="A192" s="2">
        <v>40369</v>
      </c>
      <c r="B192" s="1">
        <v>0.1</v>
      </c>
      <c r="C192" s="1">
        <v>0.3</v>
      </c>
      <c r="D192" s="1">
        <v>1.8576000000000001</v>
      </c>
      <c r="E192" s="1">
        <v>4.8</v>
      </c>
      <c r="F192" s="1">
        <v>122</v>
      </c>
      <c r="G192" s="1">
        <v>774</v>
      </c>
      <c r="H192" s="1">
        <v>96.623999999999995</v>
      </c>
      <c r="I192" s="1">
        <f t="shared" si="2"/>
        <v>96.623999999999995</v>
      </c>
      <c r="J192" s="1">
        <v>300</v>
      </c>
      <c r="K192" s="1">
        <v>0</v>
      </c>
      <c r="L192" s="1">
        <v>0</v>
      </c>
      <c r="O192" s="1">
        <v>40.700000000000003</v>
      </c>
      <c r="P192" s="1">
        <v>27.026</v>
      </c>
      <c r="S192" s="4">
        <v>1.4120000000000001</v>
      </c>
      <c r="T192" s="5">
        <v>53.3</v>
      </c>
    </row>
    <row r="193" spans="1:20" x14ac:dyDescent="0.25">
      <c r="A193" s="2">
        <v>40370</v>
      </c>
      <c r="B193" s="1">
        <v>0.1</v>
      </c>
      <c r="C193" s="1">
        <v>0.3</v>
      </c>
      <c r="D193" s="1">
        <v>0.98640000000000005</v>
      </c>
      <c r="E193" s="1">
        <v>4.8</v>
      </c>
      <c r="F193" s="1">
        <v>124</v>
      </c>
      <c r="G193" s="1">
        <v>411</v>
      </c>
      <c r="H193" s="1">
        <v>229.15199999999999</v>
      </c>
      <c r="I193" s="1">
        <f t="shared" si="2"/>
        <v>229.15199999999999</v>
      </c>
      <c r="J193" s="1">
        <v>300</v>
      </c>
      <c r="K193" s="1">
        <v>0</v>
      </c>
      <c r="L193" s="1">
        <v>0</v>
      </c>
      <c r="O193" s="1">
        <v>54.2</v>
      </c>
      <c r="P193" s="1">
        <v>28.209</v>
      </c>
      <c r="S193" s="4">
        <v>1.4279999999999999</v>
      </c>
      <c r="T193" s="5">
        <v>49.4</v>
      </c>
    </row>
    <row r="194" spans="1:20" x14ac:dyDescent="0.25">
      <c r="A194" s="2">
        <v>40371</v>
      </c>
      <c r="B194" s="1">
        <v>0.1</v>
      </c>
      <c r="C194" s="1">
        <v>0.3</v>
      </c>
      <c r="D194" s="1">
        <v>1.0056</v>
      </c>
      <c r="E194" s="1">
        <v>4.8</v>
      </c>
      <c r="F194" s="1">
        <v>122</v>
      </c>
      <c r="G194" s="1">
        <v>419</v>
      </c>
      <c r="H194" s="1">
        <v>260.59199999999998</v>
      </c>
      <c r="I194" s="1">
        <f t="shared" si="2"/>
        <v>260.59199999999998</v>
      </c>
      <c r="J194" s="1">
        <v>300</v>
      </c>
      <c r="K194" s="1">
        <v>0</v>
      </c>
      <c r="L194" s="1">
        <v>0</v>
      </c>
      <c r="O194" s="1">
        <v>57.5</v>
      </c>
      <c r="P194" s="1">
        <v>28.167000000000002</v>
      </c>
      <c r="S194" s="4">
        <v>1.4288000000000003</v>
      </c>
      <c r="T194" s="5">
        <v>0</v>
      </c>
    </row>
    <row r="195" spans="1:20" x14ac:dyDescent="0.25">
      <c r="A195" s="2">
        <v>40372</v>
      </c>
      <c r="B195" s="1">
        <v>0.1</v>
      </c>
      <c r="C195" s="1">
        <v>0.3</v>
      </c>
      <c r="D195" s="1">
        <v>1.0296000000000001</v>
      </c>
      <c r="E195" s="1">
        <v>4.8</v>
      </c>
      <c r="F195" s="1">
        <v>131</v>
      </c>
      <c r="G195" s="1">
        <v>429</v>
      </c>
      <c r="H195" s="1">
        <v>232.65600000000001</v>
      </c>
      <c r="I195" s="1">
        <f t="shared" ref="I195:I258" si="3">+H195/1</f>
        <v>232.65600000000001</v>
      </c>
      <c r="J195" s="1">
        <v>300</v>
      </c>
      <c r="K195" s="1">
        <v>0</v>
      </c>
      <c r="L195" s="1">
        <v>0</v>
      </c>
      <c r="O195" s="1">
        <v>57.5</v>
      </c>
      <c r="P195" s="1">
        <v>27.251999999999999</v>
      </c>
      <c r="S195" s="4">
        <v>1.4328000000000001</v>
      </c>
      <c r="T195" s="5">
        <v>100.9</v>
      </c>
    </row>
    <row r="196" spans="1:20" x14ac:dyDescent="0.25">
      <c r="A196" s="2">
        <v>40373</v>
      </c>
      <c r="B196" s="1">
        <v>0.1</v>
      </c>
      <c r="C196" s="1">
        <v>0.3</v>
      </c>
      <c r="D196" s="1">
        <v>1.5576000000000001</v>
      </c>
      <c r="E196" s="1">
        <v>4.8</v>
      </c>
      <c r="F196" s="1">
        <v>135</v>
      </c>
      <c r="G196" s="1">
        <v>649</v>
      </c>
      <c r="H196" s="1">
        <v>239.76</v>
      </c>
      <c r="I196" s="1">
        <f t="shared" si="3"/>
        <v>239.76</v>
      </c>
      <c r="J196" s="1">
        <v>300</v>
      </c>
      <c r="K196" s="1">
        <v>0</v>
      </c>
      <c r="L196" s="1">
        <v>0</v>
      </c>
      <c r="O196" s="1">
        <v>59.7</v>
      </c>
      <c r="P196" s="1">
        <v>30.03</v>
      </c>
      <c r="S196" s="4">
        <v>1.444</v>
      </c>
      <c r="T196" s="5">
        <v>14.3</v>
      </c>
    </row>
    <row r="197" spans="1:20" x14ac:dyDescent="0.25">
      <c r="A197" s="2">
        <v>40374</v>
      </c>
      <c r="B197" s="1">
        <v>0.1</v>
      </c>
      <c r="C197" s="1">
        <v>0.3</v>
      </c>
      <c r="D197" s="1">
        <v>1.056</v>
      </c>
      <c r="E197" s="1">
        <v>4.8</v>
      </c>
      <c r="F197" s="1">
        <v>136</v>
      </c>
      <c r="G197" s="1">
        <v>440</v>
      </c>
      <c r="H197" s="1">
        <v>251.328</v>
      </c>
      <c r="I197" s="1">
        <f t="shared" si="3"/>
        <v>251.328</v>
      </c>
      <c r="J197" s="1">
        <v>300</v>
      </c>
      <c r="K197" s="1">
        <v>0</v>
      </c>
      <c r="L197" s="1">
        <v>0</v>
      </c>
      <c r="O197" s="1">
        <v>58.7</v>
      </c>
      <c r="P197" s="1">
        <v>25.535</v>
      </c>
      <c r="S197" s="4">
        <v>1.4592000000000001</v>
      </c>
      <c r="T197" s="5">
        <v>0</v>
      </c>
    </row>
    <row r="198" spans="1:20" x14ac:dyDescent="0.25">
      <c r="A198" s="2">
        <v>40375</v>
      </c>
      <c r="B198" s="1">
        <v>0.1</v>
      </c>
      <c r="C198" s="1">
        <v>0.3</v>
      </c>
      <c r="D198" s="1">
        <v>1.0680000000000001</v>
      </c>
      <c r="E198" s="1">
        <v>4.8</v>
      </c>
      <c r="F198" s="1">
        <v>134</v>
      </c>
      <c r="G198" s="1">
        <v>445</v>
      </c>
      <c r="H198" s="1">
        <v>176.88</v>
      </c>
      <c r="I198" s="1">
        <f t="shared" si="3"/>
        <v>176.88</v>
      </c>
      <c r="J198" s="1">
        <v>300</v>
      </c>
      <c r="K198" s="1">
        <v>0</v>
      </c>
      <c r="L198" s="1">
        <v>0</v>
      </c>
      <c r="O198" s="1">
        <v>47.6</v>
      </c>
      <c r="P198" s="1">
        <v>27.797999999999998</v>
      </c>
      <c r="S198" s="4">
        <v>1.4688000000000001</v>
      </c>
      <c r="T198" s="5">
        <v>51.4</v>
      </c>
    </row>
    <row r="199" spans="1:20" x14ac:dyDescent="0.25">
      <c r="A199" s="2">
        <v>40376</v>
      </c>
      <c r="C199" s="1">
        <v>0.3</v>
      </c>
      <c r="D199" s="1" t="s">
        <v>1</v>
      </c>
      <c r="E199" s="1">
        <v>4.8</v>
      </c>
      <c r="F199" s="1">
        <v>136</v>
      </c>
      <c r="G199" s="1">
        <v>387</v>
      </c>
      <c r="H199" s="1">
        <v>212.16</v>
      </c>
      <c r="I199" s="1">
        <f t="shared" si="3"/>
        <v>212.16</v>
      </c>
      <c r="J199" s="1">
        <v>300</v>
      </c>
      <c r="K199" s="1">
        <v>0</v>
      </c>
      <c r="L199" s="1">
        <v>0</v>
      </c>
      <c r="O199" s="1">
        <v>51.5</v>
      </c>
      <c r="P199" s="1">
        <v>21.666</v>
      </c>
      <c r="S199" s="4">
        <v>1.4856</v>
      </c>
      <c r="T199" s="5">
        <v>25</v>
      </c>
    </row>
    <row r="200" spans="1:20" x14ac:dyDescent="0.25">
      <c r="A200" s="2">
        <v>40377</v>
      </c>
      <c r="C200" s="1">
        <v>0.3</v>
      </c>
      <c r="D200" s="1" t="s">
        <v>1</v>
      </c>
      <c r="E200" s="1">
        <v>4.8</v>
      </c>
      <c r="F200" s="1">
        <v>135</v>
      </c>
      <c r="G200" s="1">
        <v>407</v>
      </c>
      <c r="H200" s="1">
        <v>268.92</v>
      </c>
      <c r="I200" s="1">
        <f t="shared" si="3"/>
        <v>268.92</v>
      </c>
      <c r="J200" s="1">
        <v>300</v>
      </c>
      <c r="K200" s="1">
        <v>0</v>
      </c>
      <c r="L200" s="1">
        <v>0</v>
      </c>
      <c r="O200" s="1">
        <v>57</v>
      </c>
      <c r="P200" s="1">
        <v>23.172999999999998</v>
      </c>
      <c r="S200" s="4">
        <v>1.5024000000000002</v>
      </c>
      <c r="T200" s="5">
        <v>51.5</v>
      </c>
    </row>
    <row r="201" spans="1:20" x14ac:dyDescent="0.25">
      <c r="A201" s="2">
        <v>40378</v>
      </c>
      <c r="B201" s="1">
        <v>0.1</v>
      </c>
      <c r="C201" s="1">
        <v>0.3</v>
      </c>
      <c r="D201" s="1">
        <v>1.0224000000000002</v>
      </c>
      <c r="E201" s="1">
        <v>4.8</v>
      </c>
      <c r="F201" s="1">
        <v>135</v>
      </c>
      <c r="G201" s="1">
        <v>426</v>
      </c>
      <c r="H201" s="1">
        <v>239.76</v>
      </c>
      <c r="I201" s="1">
        <f t="shared" si="3"/>
        <v>239.76</v>
      </c>
      <c r="J201" s="1">
        <v>300</v>
      </c>
      <c r="K201" s="1">
        <v>0</v>
      </c>
      <c r="L201" s="1">
        <v>0</v>
      </c>
      <c r="O201" s="1">
        <v>58</v>
      </c>
      <c r="P201" s="1">
        <v>24.972999999999999</v>
      </c>
      <c r="S201" s="4">
        <v>1.5264000000000002</v>
      </c>
      <c r="T201" s="5">
        <v>50</v>
      </c>
    </row>
    <row r="202" spans="1:20" x14ac:dyDescent="0.25">
      <c r="A202" s="2">
        <v>40379</v>
      </c>
      <c r="B202" s="1">
        <v>0.1</v>
      </c>
      <c r="C202" s="1">
        <v>0.3</v>
      </c>
      <c r="D202" s="1">
        <v>1.2552000000000001</v>
      </c>
      <c r="E202" s="1">
        <v>4.8</v>
      </c>
      <c r="F202" s="1">
        <v>139</v>
      </c>
      <c r="G202" s="1">
        <v>523</v>
      </c>
      <c r="H202" s="1">
        <v>243.52799999999999</v>
      </c>
      <c r="I202" s="1">
        <f t="shared" si="3"/>
        <v>243.52799999999999</v>
      </c>
      <c r="J202" s="1">
        <v>300</v>
      </c>
      <c r="K202" s="1">
        <v>0</v>
      </c>
      <c r="L202" s="1">
        <v>0</v>
      </c>
      <c r="O202" s="1">
        <v>58.7</v>
      </c>
      <c r="P202" s="1">
        <v>27.489000000000001</v>
      </c>
      <c r="S202" s="4">
        <v>1.5312000000000001</v>
      </c>
      <c r="T202" s="5">
        <v>48.5</v>
      </c>
    </row>
    <row r="203" spans="1:20" x14ac:dyDescent="0.25">
      <c r="A203" s="2">
        <v>40380</v>
      </c>
      <c r="B203" s="1">
        <v>0.1</v>
      </c>
      <c r="C203" s="1">
        <v>0.3</v>
      </c>
      <c r="D203" s="1">
        <v>1.1639999999999999</v>
      </c>
      <c r="E203" s="1">
        <v>4.8</v>
      </c>
      <c r="F203" s="1">
        <v>136</v>
      </c>
      <c r="G203" s="1">
        <v>485</v>
      </c>
      <c r="H203" s="1">
        <v>241.536</v>
      </c>
      <c r="I203" s="1">
        <f t="shared" si="3"/>
        <v>241.536</v>
      </c>
      <c r="J203" s="1">
        <v>300</v>
      </c>
      <c r="K203" s="1">
        <v>0</v>
      </c>
      <c r="L203" s="1">
        <v>0</v>
      </c>
      <c r="O203" s="1">
        <v>58.6</v>
      </c>
      <c r="P203" s="1">
        <v>26.15</v>
      </c>
      <c r="S203" s="4">
        <v>1.5322</v>
      </c>
      <c r="T203" s="5">
        <v>11.9</v>
      </c>
    </row>
    <row r="204" spans="1:20" x14ac:dyDescent="0.25">
      <c r="A204" s="2">
        <v>40381</v>
      </c>
      <c r="B204" s="1">
        <v>0.1</v>
      </c>
      <c r="C204" s="1">
        <v>0.3</v>
      </c>
      <c r="D204" s="1">
        <v>1.0104000000000002</v>
      </c>
      <c r="E204" s="1">
        <v>4.8</v>
      </c>
      <c r="F204" s="1">
        <v>135</v>
      </c>
      <c r="G204" s="1">
        <v>421</v>
      </c>
      <c r="H204" s="1">
        <v>255.96</v>
      </c>
      <c r="I204" s="1">
        <f t="shared" si="3"/>
        <v>255.96</v>
      </c>
      <c r="J204" s="1">
        <v>300</v>
      </c>
      <c r="K204" s="1">
        <v>0</v>
      </c>
      <c r="L204" s="1">
        <v>0</v>
      </c>
      <c r="O204" s="1">
        <v>56.9</v>
      </c>
      <c r="P204" s="1">
        <v>21.314</v>
      </c>
      <c r="S204" s="4">
        <v>1.536</v>
      </c>
      <c r="T204" s="5">
        <v>57.3</v>
      </c>
    </row>
    <row r="205" spans="1:20" x14ac:dyDescent="0.25">
      <c r="A205" s="2">
        <v>40382</v>
      </c>
      <c r="B205" s="1">
        <v>0.3</v>
      </c>
      <c r="C205" s="1">
        <v>0.3</v>
      </c>
      <c r="D205" s="1">
        <v>3.0527999999999995</v>
      </c>
      <c r="E205" s="1">
        <v>4.8</v>
      </c>
      <c r="F205" s="1">
        <v>135</v>
      </c>
      <c r="G205" s="1">
        <v>424</v>
      </c>
      <c r="H205" s="1">
        <v>272.16000000000003</v>
      </c>
      <c r="I205" s="1">
        <f t="shared" si="3"/>
        <v>272.16000000000003</v>
      </c>
      <c r="J205" s="1">
        <v>300</v>
      </c>
      <c r="K205" s="1">
        <v>0</v>
      </c>
      <c r="L205" s="1">
        <v>0</v>
      </c>
      <c r="O205" s="1">
        <v>56</v>
      </c>
      <c r="P205" s="1">
        <v>18.841999999999999</v>
      </c>
      <c r="S205" s="4">
        <v>1.5431999999999999</v>
      </c>
      <c r="T205" s="5">
        <v>53</v>
      </c>
    </row>
    <row r="206" spans="1:20" x14ac:dyDescent="0.25">
      <c r="A206" s="2">
        <v>40383</v>
      </c>
      <c r="B206" s="1">
        <v>0.4</v>
      </c>
      <c r="C206" s="1">
        <v>0.3</v>
      </c>
      <c r="D206" s="1">
        <v>3.8688000000000002</v>
      </c>
      <c r="E206" s="1">
        <v>4.8</v>
      </c>
      <c r="F206" s="1">
        <v>133</v>
      </c>
      <c r="G206" s="1">
        <v>403</v>
      </c>
      <c r="H206" s="1">
        <v>264.93599999999998</v>
      </c>
      <c r="I206" s="1">
        <f t="shared" si="3"/>
        <v>264.93599999999998</v>
      </c>
      <c r="J206" s="1">
        <v>300</v>
      </c>
      <c r="K206" s="1">
        <v>0</v>
      </c>
      <c r="L206" s="1">
        <v>0</v>
      </c>
      <c r="O206" s="1">
        <v>55.5</v>
      </c>
      <c r="P206" s="1">
        <v>20.004999999999999</v>
      </c>
      <c r="S206" s="4">
        <v>1.5456000000000001</v>
      </c>
      <c r="T206" s="5">
        <v>48.5</v>
      </c>
    </row>
    <row r="207" spans="1:20" x14ac:dyDescent="0.25">
      <c r="A207" s="2">
        <v>40384</v>
      </c>
      <c r="B207" s="1">
        <v>0.2</v>
      </c>
      <c r="C207" s="1">
        <v>0.3</v>
      </c>
      <c r="D207" s="1">
        <v>1.9728000000000001</v>
      </c>
      <c r="E207" s="1">
        <v>4.8</v>
      </c>
      <c r="F207" s="1">
        <v>132</v>
      </c>
      <c r="G207" s="1">
        <v>411</v>
      </c>
      <c r="H207" s="1">
        <v>262.94400000000002</v>
      </c>
      <c r="I207" s="1">
        <f t="shared" si="3"/>
        <v>262.94400000000002</v>
      </c>
      <c r="J207" s="1">
        <v>300</v>
      </c>
      <c r="K207" s="1">
        <v>0</v>
      </c>
      <c r="L207" s="1">
        <v>0</v>
      </c>
      <c r="O207" s="1">
        <v>55.3</v>
      </c>
      <c r="P207" s="1">
        <v>20.584</v>
      </c>
      <c r="S207" s="4">
        <v>1.5504</v>
      </c>
      <c r="T207" s="5">
        <v>49.2</v>
      </c>
    </row>
    <row r="208" spans="1:20" x14ac:dyDescent="0.25">
      <c r="A208" s="2">
        <v>40385</v>
      </c>
      <c r="B208" s="1">
        <v>0.2</v>
      </c>
      <c r="C208" s="1">
        <v>0.3</v>
      </c>
      <c r="D208" s="1">
        <v>2.2223999999999999</v>
      </c>
      <c r="E208" s="1">
        <v>4.8</v>
      </c>
      <c r="F208" s="1">
        <v>133</v>
      </c>
      <c r="G208" s="1">
        <v>463</v>
      </c>
      <c r="H208" s="1">
        <v>271.32</v>
      </c>
      <c r="I208" s="1">
        <f t="shared" si="3"/>
        <v>271.32</v>
      </c>
      <c r="J208" s="1">
        <v>300</v>
      </c>
      <c r="K208" s="1">
        <v>0</v>
      </c>
      <c r="L208" s="1">
        <v>0</v>
      </c>
      <c r="O208" s="1">
        <v>55.6</v>
      </c>
      <c r="P208" s="1">
        <v>21.626000000000001</v>
      </c>
      <c r="S208" s="4">
        <v>1.5576000000000001</v>
      </c>
      <c r="T208" s="5">
        <v>110.6</v>
      </c>
    </row>
    <row r="209" spans="1:20" x14ac:dyDescent="0.25">
      <c r="A209" s="2">
        <v>40386</v>
      </c>
      <c r="B209" s="1">
        <v>0.2</v>
      </c>
      <c r="C209" s="1">
        <v>0.3</v>
      </c>
      <c r="D209" s="1">
        <v>2.1408</v>
      </c>
      <c r="E209" s="1">
        <v>4.8</v>
      </c>
      <c r="F209" s="1">
        <v>132</v>
      </c>
      <c r="G209" s="1">
        <v>446</v>
      </c>
      <c r="H209" s="1">
        <v>285.12</v>
      </c>
      <c r="I209" s="1">
        <f t="shared" si="3"/>
        <v>285.12</v>
      </c>
      <c r="J209" s="1">
        <v>300</v>
      </c>
      <c r="K209" s="1">
        <v>0</v>
      </c>
      <c r="L209" s="1">
        <v>0</v>
      </c>
      <c r="O209" s="1">
        <v>55.7</v>
      </c>
      <c r="P209" s="1">
        <v>20.818999999999999</v>
      </c>
      <c r="S209" s="4">
        <v>1.56</v>
      </c>
      <c r="T209" s="5">
        <v>55</v>
      </c>
    </row>
    <row r="210" spans="1:20" x14ac:dyDescent="0.25">
      <c r="A210" s="2">
        <v>40387</v>
      </c>
      <c r="B210" s="1">
        <v>0.4</v>
      </c>
      <c r="C210" s="1">
        <v>0.3</v>
      </c>
      <c r="D210" s="1">
        <v>3.7824000000000004</v>
      </c>
      <c r="E210" s="1">
        <v>4.8</v>
      </c>
      <c r="F210" s="1">
        <v>133</v>
      </c>
      <c r="G210" s="1">
        <v>394</v>
      </c>
      <c r="H210" s="1">
        <v>287.27999999999997</v>
      </c>
      <c r="I210" s="1">
        <f t="shared" si="3"/>
        <v>287.27999999999997</v>
      </c>
      <c r="J210" s="1">
        <v>300</v>
      </c>
      <c r="K210" s="1">
        <v>0</v>
      </c>
      <c r="L210" s="1">
        <v>0</v>
      </c>
      <c r="O210" s="1">
        <v>56.8</v>
      </c>
      <c r="P210" s="1">
        <v>23.545999999999999</v>
      </c>
      <c r="S210" s="4">
        <v>1.5816000000000001</v>
      </c>
      <c r="T210" s="5">
        <v>47.7</v>
      </c>
    </row>
    <row r="211" spans="1:20" x14ac:dyDescent="0.25">
      <c r="A211" s="2">
        <v>40388</v>
      </c>
      <c r="B211" s="1">
        <v>0.3</v>
      </c>
      <c r="C211" s="1">
        <v>0.3</v>
      </c>
      <c r="D211" s="1">
        <v>2.988</v>
      </c>
      <c r="E211" s="1">
        <v>4.8</v>
      </c>
      <c r="F211" s="1">
        <v>134</v>
      </c>
      <c r="G211" s="1">
        <v>415</v>
      </c>
      <c r="H211" s="1">
        <v>254.06399999999999</v>
      </c>
      <c r="I211" s="1">
        <f t="shared" si="3"/>
        <v>254.06399999999999</v>
      </c>
      <c r="J211" s="1">
        <v>300</v>
      </c>
      <c r="K211" s="1">
        <v>0</v>
      </c>
      <c r="L211" s="1">
        <v>0</v>
      </c>
      <c r="O211" s="1">
        <v>56</v>
      </c>
      <c r="P211" s="1">
        <v>20.106999999999999</v>
      </c>
      <c r="S211" s="4">
        <v>1.5840000000000001</v>
      </c>
      <c r="T211" s="5">
        <v>50.8</v>
      </c>
    </row>
    <row r="212" spans="1:20" x14ac:dyDescent="0.25">
      <c r="A212" s="2">
        <v>40389</v>
      </c>
      <c r="B212" s="1">
        <v>0.3</v>
      </c>
      <c r="C212" s="1">
        <v>0.3</v>
      </c>
      <c r="D212" s="1">
        <v>2.6856</v>
      </c>
      <c r="E212" s="1">
        <v>4.8</v>
      </c>
      <c r="F212" s="1">
        <v>134</v>
      </c>
      <c r="G212" s="1">
        <v>373</v>
      </c>
      <c r="H212" s="1">
        <v>228.33600000000001</v>
      </c>
      <c r="I212" s="1">
        <f t="shared" si="3"/>
        <v>228.33600000000001</v>
      </c>
      <c r="J212" s="1">
        <v>300</v>
      </c>
      <c r="K212" s="1">
        <v>0</v>
      </c>
      <c r="L212" s="1">
        <v>0</v>
      </c>
      <c r="O212" s="1">
        <v>55.9</v>
      </c>
      <c r="P212" s="1">
        <v>20.105</v>
      </c>
      <c r="S212" s="4">
        <v>1.585</v>
      </c>
      <c r="T212" s="5">
        <v>38.799999999999997</v>
      </c>
    </row>
    <row r="213" spans="1:20" x14ac:dyDescent="0.25">
      <c r="A213" s="2">
        <v>40390</v>
      </c>
      <c r="B213" s="1">
        <v>0.3</v>
      </c>
      <c r="C213" s="1">
        <v>0.3</v>
      </c>
      <c r="D213" s="1">
        <v>2.8727999999999998</v>
      </c>
      <c r="E213" s="1">
        <v>4.8</v>
      </c>
      <c r="F213" s="1">
        <v>133</v>
      </c>
      <c r="G213" s="1">
        <v>399</v>
      </c>
      <c r="H213" s="1">
        <v>306.43200000000002</v>
      </c>
      <c r="I213" s="1">
        <f t="shared" si="3"/>
        <v>306.43200000000002</v>
      </c>
      <c r="J213" s="1">
        <v>300</v>
      </c>
      <c r="K213" s="1">
        <v>0</v>
      </c>
      <c r="L213" s="1">
        <v>0</v>
      </c>
      <c r="O213" s="1">
        <v>56.1</v>
      </c>
      <c r="P213" s="1">
        <v>22.535</v>
      </c>
      <c r="S213" s="4">
        <v>1.6010000000000002</v>
      </c>
      <c r="T213" s="5">
        <v>54.7</v>
      </c>
    </row>
    <row r="214" spans="1:20" x14ac:dyDescent="0.25">
      <c r="A214" s="2">
        <v>40391</v>
      </c>
      <c r="B214" s="1">
        <v>0.2</v>
      </c>
      <c r="C214" s="1">
        <v>0.3</v>
      </c>
      <c r="D214" s="1">
        <v>1.8672000000000002</v>
      </c>
      <c r="E214" s="1">
        <v>4.8</v>
      </c>
      <c r="F214" s="1">
        <v>132</v>
      </c>
      <c r="G214" s="1">
        <v>389</v>
      </c>
      <c r="H214" s="1">
        <v>294.62400000000002</v>
      </c>
      <c r="I214" s="1">
        <f t="shared" si="3"/>
        <v>294.62400000000002</v>
      </c>
      <c r="J214" s="1">
        <v>300</v>
      </c>
      <c r="K214" s="1">
        <v>0</v>
      </c>
      <c r="L214" s="1">
        <v>0</v>
      </c>
      <c r="O214" s="1">
        <v>56.9</v>
      </c>
      <c r="P214" s="1">
        <v>24.420999999999999</v>
      </c>
      <c r="S214" s="4">
        <v>1.6128000000000002</v>
      </c>
      <c r="T214" s="5">
        <v>49.8</v>
      </c>
    </row>
    <row r="215" spans="1:20" x14ac:dyDescent="0.25">
      <c r="A215" s="2">
        <v>40392</v>
      </c>
      <c r="B215" s="1">
        <v>0.2</v>
      </c>
      <c r="C215" s="1">
        <v>0.3</v>
      </c>
      <c r="D215" s="1">
        <v>2.6496000000000004</v>
      </c>
      <c r="E215" s="1">
        <v>4.8</v>
      </c>
      <c r="F215" s="1">
        <v>135</v>
      </c>
      <c r="G215" s="1">
        <v>552</v>
      </c>
      <c r="H215" s="1">
        <v>268.92</v>
      </c>
      <c r="I215" s="1">
        <f t="shared" si="3"/>
        <v>268.92</v>
      </c>
      <c r="J215" s="1">
        <v>300</v>
      </c>
      <c r="K215" s="1">
        <v>0</v>
      </c>
      <c r="L215" s="1">
        <v>0</v>
      </c>
      <c r="O215" s="1">
        <v>56.4</v>
      </c>
      <c r="P215" s="1">
        <v>20.388000000000002</v>
      </c>
      <c r="S215" s="4">
        <v>1.6224000000000001</v>
      </c>
      <c r="T215" s="5">
        <v>53.3</v>
      </c>
    </row>
    <row r="216" spans="1:20" x14ac:dyDescent="0.25">
      <c r="A216" s="2">
        <v>40393</v>
      </c>
      <c r="B216" s="1">
        <v>0.2</v>
      </c>
      <c r="C216" s="1">
        <v>0.3</v>
      </c>
      <c r="D216" s="1">
        <v>2.0208000000000004</v>
      </c>
      <c r="E216" s="1">
        <v>4.8</v>
      </c>
      <c r="F216" s="1">
        <v>135</v>
      </c>
      <c r="G216" s="1">
        <v>421</v>
      </c>
      <c r="H216" s="1">
        <v>275.39999999999998</v>
      </c>
      <c r="I216" s="1">
        <f t="shared" si="3"/>
        <v>275.39999999999998</v>
      </c>
      <c r="J216" s="1">
        <v>300</v>
      </c>
      <c r="K216" s="1">
        <v>0</v>
      </c>
      <c r="L216" s="1">
        <v>0</v>
      </c>
      <c r="O216" s="1">
        <v>55.1</v>
      </c>
      <c r="P216" s="1">
        <v>20.202000000000002</v>
      </c>
      <c r="S216" s="4">
        <v>1.6271999999999998</v>
      </c>
      <c r="T216" s="5">
        <v>56.6</v>
      </c>
    </row>
    <row r="217" spans="1:20" x14ac:dyDescent="0.25">
      <c r="A217" s="2">
        <v>40394</v>
      </c>
      <c r="B217" s="1">
        <v>0.2</v>
      </c>
      <c r="C217" s="1">
        <v>0.3</v>
      </c>
      <c r="D217" s="1">
        <v>1.8864000000000001</v>
      </c>
      <c r="E217" s="1">
        <v>4.8</v>
      </c>
      <c r="F217" s="1">
        <v>134</v>
      </c>
      <c r="G217" s="1">
        <v>393</v>
      </c>
      <c r="H217" s="1">
        <v>295.87200000000001</v>
      </c>
      <c r="I217" s="1">
        <f t="shared" si="3"/>
        <v>295.87200000000001</v>
      </c>
      <c r="J217" s="1">
        <v>300</v>
      </c>
      <c r="K217" s="1">
        <v>0</v>
      </c>
      <c r="L217" s="1">
        <v>0</v>
      </c>
      <c r="O217" s="1">
        <v>55.9</v>
      </c>
      <c r="P217" s="1">
        <v>20.966999999999999</v>
      </c>
      <c r="S217" s="4">
        <v>1.6319999999999999</v>
      </c>
      <c r="T217" s="5">
        <v>96.7</v>
      </c>
    </row>
    <row r="218" spans="1:20" x14ac:dyDescent="0.25">
      <c r="A218" s="2">
        <v>40395</v>
      </c>
      <c r="B218" s="1">
        <v>0.9</v>
      </c>
      <c r="C218" s="1">
        <v>0.3</v>
      </c>
      <c r="D218" s="1">
        <v>8.942400000000001</v>
      </c>
      <c r="E218" s="1">
        <v>4.8</v>
      </c>
      <c r="F218" s="1">
        <v>137</v>
      </c>
      <c r="G218" s="1">
        <v>414</v>
      </c>
      <c r="H218" s="1">
        <v>263.04000000000002</v>
      </c>
      <c r="I218" s="1">
        <f t="shared" si="3"/>
        <v>263.04000000000002</v>
      </c>
      <c r="J218" s="1">
        <v>300</v>
      </c>
      <c r="K218" s="1">
        <v>0</v>
      </c>
      <c r="L218" s="1">
        <v>0</v>
      </c>
      <c r="O218" s="1">
        <v>55.3</v>
      </c>
      <c r="P218" s="1">
        <v>15.768000000000001</v>
      </c>
      <c r="S218" s="4">
        <v>1.6368000000000003</v>
      </c>
      <c r="T218" s="5">
        <v>33.4</v>
      </c>
    </row>
    <row r="219" spans="1:20" x14ac:dyDescent="0.25">
      <c r="A219" s="2">
        <v>40396</v>
      </c>
      <c r="B219" s="1">
        <v>0.4</v>
      </c>
      <c r="C219" s="1">
        <v>0.3</v>
      </c>
      <c r="D219" s="1">
        <v>3.8208000000000002</v>
      </c>
      <c r="E219" s="1">
        <v>4.8</v>
      </c>
      <c r="F219" s="1">
        <v>136</v>
      </c>
      <c r="G219" s="1">
        <v>398</v>
      </c>
      <c r="H219" s="1">
        <v>264.38400000000001</v>
      </c>
      <c r="I219" s="1">
        <f t="shared" si="3"/>
        <v>264.38400000000001</v>
      </c>
      <c r="J219" s="1">
        <v>300</v>
      </c>
      <c r="K219" s="1">
        <v>0</v>
      </c>
      <c r="L219" s="1">
        <v>0</v>
      </c>
      <c r="O219" s="1">
        <v>55.1</v>
      </c>
      <c r="P219" s="1">
        <v>18.317</v>
      </c>
      <c r="S219" s="4">
        <v>1.6416000000000002</v>
      </c>
      <c r="T219" s="5">
        <v>103</v>
      </c>
    </row>
    <row r="220" spans="1:20" x14ac:dyDescent="0.25">
      <c r="A220" s="2">
        <v>40397</v>
      </c>
      <c r="C220" s="1">
        <v>0.3</v>
      </c>
      <c r="D220" s="1" t="s">
        <v>1</v>
      </c>
      <c r="E220" s="1">
        <v>4.8</v>
      </c>
      <c r="F220" s="1">
        <v>134</v>
      </c>
      <c r="G220" s="1">
        <v>473</v>
      </c>
      <c r="H220" s="1">
        <v>279.79199999999997</v>
      </c>
      <c r="I220" s="1">
        <f t="shared" si="3"/>
        <v>279.79199999999997</v>
      </c>
      <c r="J220" s="1">
        <v>300</v>
      </c>
      <c r="K220" s="1">
        <v>0</v>
      </c>
      <c r="L220" s="1">
        <v>0</v>
      </c>
      <c r="O220" s="1">
        <v>55.7</v>
      </c>
      <c r="P220" s="1">
        <v>19.98</v>
      </c>
      <c r="S220" s="4">
        <v>1.6464000000000001</v>
      </c>
      <c r="T220" s="5">
        <v>51.4</v>
      </c>
    </row>
    <row r="221" spans="1:20" x14ac:dyDescent="0.25">
      <c r="A221" s="2">
        <v>40398</v>
      </c>
      <c r="C221" s="1">
        <v>0.3</v>
      </c>
      <c r="D221" s="1" t="s">
        <v>1</v>
      </c>
      <c r="E221" s="1">
        <v>4.8</v>
      </c>
      <c r="F221" s="1">
        <v>135</v>
      </c>
      <c r="G221" s="1">
        <v>426</v>
      </c>
      <c r="H221" s="1">
        <v>278.64</v>
      </c>
      <c r="I221" s="1">
        <f t="shared" si="3"/>
        <v>278.64</v>
      </c>
      <c r="J221" s="1">
        <v>300</v>
      </c>
      <c r="K221" s="1">
        <v>0</v>
      </c>
      <c r="L221" s="1">
        <v>0</v>
      </c>
      <c r="O221" s="1">
        <v>56.5</v>
      </c>
      <c r="P221" s="1">
        <v>22.6</v>
      </c>
      <c r="S221" s="4">
        <v>1.6511999999999998</v>
      </c>
      <c r="T221" s="5">
        <v>53</v>
      </c>
    </row>
    <row r="222" spans="1:20" x14ac:dyDescent="0.25">
      <c r="A222" s="2">
        <v>40399</v>
      </c>
      <c r="C222" s="1">
        <v>0.3</v>
      </c>
      <c r="D222" s="1" t="s">
        <v>1</v>
      </c>
      <c r="E222" s="1">
        <v>4.8</v>
      </c>
      <c r="F222" s="1">
        <v>134</v>
      </c>
      <c r="G222" s="1">
        <v>396</v>
      </c>
      <c r="H222" s="1">
        <v>260.49599999999998</v>
      </c>
      <c r="I222" s="1">
        <f t="shared" si="3"/>
        <v>260.49599999999998</v>
      </c>
      <c r="J222" s="1">
        <v>300</v>
      </c>
      <c r="K222" s="1">
        <v>0</v>
      </c>
      <c r="L222" s="1">
        <v>0</v>
      </c>
      <c r="O222" s="1">
        <v>56.8</v>
      </c>
      <c r="P222" s="1">
        <v>24.306000000000001</v>
      </c>
      <c r="S222" s="4">
        <v>1.6559999999999999</v>
      </c>
      <c r="T222" s="5">
        <v>160.1</v>
      </c>
    </row>
    <row r="223" spans="1:20" x14ac:dyDescent="0.25">
      <c r="A223" s="2">
        <v>40400</v>
      </c>
      <c r="B223" s="1">
        <v>0.2</v>
      </c>
      <c r="C223" s="1">
        <v>0.3</v>
      </c>
      <c r="D223" s="1">
        <v>1.7424000000000002</v>
      </c>
      <c r="E223" s="1">
        <v>4.8</v>
      </c>
      <c r="F223" s="1">
        <v>137</v>
      </c>
      <c r="G223" s="1">
        <v>363</v>
      </c>
      <c r="H223" s="1">
        <v>276.19200000000001</v>
      </c>
      <c r="I223" s="1">
        <f t="shared" si="3"/>
        <v>276.19200000000001</v>
      </c>
      <c r="J223" s="1">
        <v>300</v>
      </c>
      <c r="K223" s="1">
        <v>0</v>
      </c>
      <c r="L223" s="1">
        <v>0</v>
      </c>
      <c r="O223" s="1">
        <v>56.8</v>
      </c>
      <c r="P223" s="1">
        <v>24.681000000000001</v>
      </c>
      <c r="S223" s="4">
        <v>1.6608000000000003</v>
      </c>
      <c r="T223" s="5">
        <v>57.2</v>
      </c>
    </row>
    <row r="224" spans="1:20" x14ac:dyDescent="0.25">
      <c r="A224" s="2">
        <v>40401</v>
      </c>
      <c r="B224" s="1">
        <v>0.2</v>
      </c>
      <c r="C224" s="1">
        <v>0.3</v>
      </c>
      <c r="D224" s="1">
        <v>1.6511999999999998</v>
      </c>
      <c r="E224" s="1">
        <v>4.8</v>
      </c>
      <c r="F224" s="1">
        <v>135</v>
      </c>
      <c r="G224" s="1">
        <v>344</v>
      </c>
      <c r="H224" s="1">
        <v>200.88</v>
      </c>
      <c r="I224" s="1">
        <f t="shared" si="3"/>
        <v>200.88</v>
      </c>
      <c r="J224" s="1">
        <v>300</v>
      </c>
      <c r="K224" s="1">
        <v>0</v>
      </c>
      <c r="L224" s="1">
        <v>0</v>
      </c>
      <c r="O224" s="1">
        <v>53</v>
      </c>
      <c r="P224" s="1">
        <v>24.209</v>
      </c>
      <c r="S224" s="4">
        <v>1.6679999999999999</v>
      </c>
      <c r="T224" s="5">
        <v>49.9</v>
      </c>
    </row>
    <row r="225" spans="1:20" x14ac:dyDescent="0.25">
      <c r="A225" s="2">
        <v>40402</v>
      </c>
      <c r="B225" s="1">
        <v>0.5</v>
      </c>
      <c r="C225" s="1">
        <v>0.3</v>
      </c>
      <c r="D225" s="1">
        <v>5.82</v>
      </c>
      <c r="E225" s="1">
        <v>4.8</v>
      </c>
      <c r="F225" s="1">
        <v>134</v>
      </c>
      <c r="G225" s="1">
        <v>485</v>
      </c>
      <c r="H225" s="1">
        <v>234.768</v>
      </c>
      <c r="I225" s="1">
        <f t="shared" si="3"/>
        <v>234.768</v>
      </c>
      <c r="J225" s="1">
        <v>300</v>
      </c>
      <c r="K225" s="1">
        <v>0</v>
      </c>
      <c r="L225" s="1">
        <v>0</v>
      </c>
      <c r="O225" s="1">
        <v>54.6</v>
      </c>
      <c r="P225" s="1">
        <v>22.055</v>
      </c>
      <c r="S225" s="4">
        <v>1.6721999999999999</v>
      </c>
      <c r="T225" s="5">
        <v>56.7</v>
      </c>
    </row>
    <row r="226" spans="1:20" x14ac:dyDescent="0.25">
      <c r="A226" s="2">
        <v>40403</v>
      </c>
      <c r="B226" s="1">
        <v>0.6</v>
      </c>
      <c r="C226" s="1">
        <v>0.3</v>
      </c>
      <c r="D226" s="1">
        <v>5.5295999999999994</v>
      </c>
      <c r="E226" s="1">
        <v>4.8</v>
      </c>
      <c r="F226" s="1">
        <v>133</v>
      </c>
      <c r="G226" s="1">
        <v>384</v>
      </c>
      <c r="H226" s="1">
        <v>162.792</v>
      </c>
      <c r="I226" s="1">
        <f t="shared" si="3"/>
        <v>162.792</v>
      </c>
      <c r="J226" s="1">
        <v>300</v>
      </c>
      <c r="K226" s="1">
        <v>0</v>
      </c>
      <c r="L226" s="1">
        <v>0</v>
      </c>
      <c r="O226" s="1">
        <v>52</v>
      </c>
      <c r="P226" s="1">
        <v>20.463000000000001</v>
      </c>
      <c r="S226" s="4">
        <v>1.6870000000000001</v>
      </c>
      <c r="T226" s="5">
        <v>67.099999999999994</v>
      </c>
    </row>
    <row r="227" spans="1:20" x14ac:dyDescent="0.25">
      <c r="A227" s="2">
        <v>40404</v>
      </c>
      <c r="B227" s="1">
        <v>0.6</v>
      </c>
      <c r="C227" s="1">
        <v>0.3</v>
      </c>
      <c r="D227" s="1">
        <v>5.8175999999999997</v>
      </c>
      <c r="E227" s="1">
        <v>4.8</v>
      </c>
      <c r="F227" s="1">
        <v>134</v>
      </c>
      <c r="G227" s="1">
        <v>404</v>
      </c>
      <c r="H227" s="1">
        <v>209.04</v>
      </c>
      <c r="I227" s="1">
        <f t="shared" si="3"/>
        <v>209.04</v>
      </c>
      <c r="J227" s="1">
        <v>300</v>
      </c>
      <c r="K227" s="1">
        <v>0</v>
      </c>
      <c r="L227" s="1">
        <v>0</v>
      </c>
      <c r="O227" s="1">
        <v>53.5</v>
      </c>
      <c r="P227" s="1">
        <v>17.773</v>
      </c>
      <c r="S227" s="4">
        <v>1.6986000000000001</v>
      </c>
      <c r="T227" s="5">
        <v>9.1</v>
      </c>
    </row>
    <row r="228" spans="1:20" x14ac:dyDescent="0.25">
      <c r="A228" s="2">
        <v>40405</v>
      </c>
      <c r="B228" s="1">
        <v>0.6</v>
      </c>
      <c r="C228" s="1">
        <v>0.3</v>
      </c>
      <c r="D228" s="1">
        <v>6.2640000000000002</v>
      </c>
      <c r="E228" s="1">
        <v>4.8</v>
      </c>
      <c r="F228" s="1">
        <v>136</v>
      </c>
      <c r="G228" s="1">
        <v>435</v>
      </c>
      <c r="H228" s="1">
        <v>208.89599999999999</v>
      </c>
      <c r="I228" s="1">
        <f t="shared" si="3"/>
        <v>208.89599999999999</v>
      </c>
      <c r="J228" s="1">
        <v>300</v>
      </c>
      <c r="K228" s="1">
        <v>0</v>
      </c>
      <c r="L228" s="1">
        <v>0</v>
      </c>
      <c r="O228" s="1">
        <v>52.2</v>
      </c>
      <c r="P228" s="1">
        <v>16.082000000000001</v>
      </c>
      <c r="S228" s="4">
        <v>1.7088000000000001</v>
      </c>
      <c r="T228" s="5">
        <v>55.3</v>
      </c>
    </row>
    <row r="229" spans="1:20" x14ac:dyDescent="0.25">
      <c r="A229" s="2">
        <v>40406</v>
      </c>
      <c r="B229" s="1">
        <v>0.3</v>
      </c>
      <c r="C229" s="1">
        <v>0.3</v>
      </c>
      <c r="D229" s="1">
        <v>2.5775999999999999</v>
      </c>
      <c r="E229" s="1">
        <v>4.8</v>
      </c>
      <c r="F229" s="1">
        <v>131</v>
      </c>
      <c r="G229" s="1">
        <v>358</v>
      </c>
      <c r="H229" s="1">
        <v>103.752</v>
      </c>
      <c r="I229" s="1">
        <f t="shared" si="3"/>
        <v>103.752</v>
      </c>
      <c r="J229" s="1">
        <v>300</v>
      </c>
      <c r="K229" s="1">
        <v>0</v>
      </c>
      <c r="L229" s="1">
        <v>0</v>
      </c>
      <c r="O229" s="1">
        <v>38.5</v>
      </c>
      <c r="P229" s="1">
        <v>15.414</v>
      </c>
      <c r="S229" s="4">
        <v>1.7136000000000002</v>
      </c>
      <c r="T229" s="5">
        <v>54.9</v>
      </c>
    </row>
    <row r="230" spans="1:20" x14ac:dyDescent="0.25">
      <c r="A230" s="2">
        <v>40407</v>
      </c>
      <c r="B230" s="1">
        <v>0.1</v>
      </c>
      <c r="C230" s="1">
        <v>0.3</v>
      </c>
      <c r="D230" s="1">
        <v>1.0536000000000001</v>
      </c>
      <c r="E230" s="1">
        <v>4.8</v>
      </c>
      <c r="F230" s="1">
        <v>130</v>
      </c>
      <c r="G230" s="1">
        <v>439</v>
      </c>
      <c r="H230" s="1">
        <v>96.72</v>
      </c>
      <c r="I230" s="1">
        <f t="shared" si="3"/>
        <v>96.72</v>
      </c>
      <c r="J230" s="1">
        <v>300</v>
      </c>
      <c r="K230" s="1">
        <v>0</v>
      </c>
      <c r="L230" s="1">
        <v>0</v>
      </c>
      <c r="O230" s="1">
        <v>47.5</v>
      </c>
      <c r="P230" s="1">
        <v>19.158000000000001</v>
      </c>
      <c r="S230" s="4">
        <v>1.7176</v>
      </c>
      <c r="T230" s="5">
        <v>9.9</v>
      </c>
    </row>
    <row r="231" spans="1:20" x14ac:dyDescent="0.25">
      <c r="A231" s="2">
        <v>40408</v>
      </c>
      <c r="B231" s="1">
        <v>0.5</v>
      </c>
      <c r="C231" s="1">
        <v>0.3</v>
      </c>
      <c r="D231" s="1">
        <v>4.3920000000000003</v>
      </c>
      <c r="E231" s="1">
        <v>4.8</v>
      </c>
      <c r="F231" s="1">
        <v>136</v>
      </c>
      <c r="G231" s="1">
        <v>366</v>
      </c>
      <c r="H231" s="1">
        <v>205.63200000000001</v>
      </c>
      <c r="I231" s="1">
        <f t="shared" si="3"/>
        <v>205.63200000000001</v>
      </c>
      <c r="J231" s="1">
        <v>300</v>
      </c>
      <c r="K231" s="1">
        <v>0</v>
      </c>
      <c r="L231" s="1">
        <v>0</v>
      </c>
      <c r="O231" s="1">
        <v>58.5</v>
      </c>
      <c r="P231" s="1">
        <v>18.634</v>
      </c>
      <c r="S231" s="4">
        <v>1.7184000000000001</v>
      </c>
      <c r="T231" s="5">
        <v>51.8</v>
      </c>
    </row>
    <row r="232" spans="1:20" x14ac:dyDescent="0.25">
      <c r="A232" s="2">
        <v>40409</v>
      </c>
      <c r="B232" s="1">
        <v>0.1</v>
      </c>
      <c r="C232" s="1">
        <v>0.3</v>
      </c>
      <c r="D232" s="1">
        <v>1.0416000000000001</v>
      </c>
      <c r="E232" s="1">
        <v>4.8</v>
      </c>
      <c r="F232" s="1">
        <v>137</v>
      </c>
      <c r="G232" s="1">
        <v>434</v>
      </c>
      <c r="H232" s="1">
        <v>286.05599999999998</v>
      </c>
      <c r="I232" s="1">
        <f t="shared" si="3"/>
        <v>286.05599999999998</v>
      </c>
      <c r="J232" s="1">
        <v>300</v>
      </c>
      <c r="K232" s="1">
        <v>0</v>
      </c>
      <c r="L232" s="1">
        <v>0</v>
      </c>
      <c r="O232" s="1">
        <v>58.9</v>
      </c>
      <c r="P232" s="1">
        <v>23.103000000000002</v>
      </c>
      <c r="S232" s="4">
        <v>1.7355999999999998</v>
      </c>
      <c r="T232" s="5">
        <v>51.9</v>
      </c>
    </row>
    <row r="233" spans="1:20" x14ac:dyDescent="0.25">
      <c r="A233" s="2">
        <v>40410</v>
      </c>
      <c r="B233" s="1">
        <v>0.5</v>
      </c>
      <c r="C233" s="1">
        <v>0.3</v>
      </c>
      <c r="D233" s="1">
        <v>4.9320000000000004</v>
      </c>
      <c r="E233" s="1">
        <v>4.8</v>
      </c>
      <c r="F233" s="1">
        <v>139</v>
      </c>
      <c r="G233" s="1">
        <v>411</v>
      </c>
      <c r="H233" s="1">
        <v>226.84800000000001</v>
      </c>
      <c r="I233" s="1">
        <f t="shared" si="3"/>
        <v>226.84800000000001</v>
      </c>
      <c r="J233" s="1">
        <v>300</v>
      </c>
      <c r="K233" s="1">
        <v>0</v>
      </c>
      <c r="L233" s="1">
        <v>0</v>
      </c>
      <c r="O233" s="1">
        <v>60</v>
      </c>
      <c r="P233" s="1">
        <v>21.818000000000001</v>
      </c>
      <c r="S233" s="4">
        <v>1.7376</v>
      </c>
      <c r="T233" s="5">
        <v>54</v>
      </c>
    </row>
    <row r="234" spans="1:20" x14ac:dyDescent="0.25">
      <c r="A234" s="2">
        <v>40411</v>
      </c>
      <c r="B234" s="1">
        <v>0.4</v>
      </c>
      <c r="C234" s="1">
        <v>0.3</v>
      </c>
      <c r="D234" s="1">
        <v>3.7056000000000004</v>
      </c>
      <c r="E234" s="1">
        <v>4.8</v>
      </c>
      <c r="F234" s="1">
        <v>138</v>
      </c>
      <c r="G234" s="1">
        <v>386</v>
      </c>
      <c r="H234" s="1">
        <v>238.464</v>
      </c>
      <c r="I234" s="1">
        <f t="shared" si="3"/>
        <v>238.464</v>
      </c>
      <c r="J234" s="1">
        <v>300</v>
      </c>
      <c r="K234" s="1">
        <v>0</v>
      </c>
      <c r="L234" s="1">
        <v>0</v>
      </c>
      <c r="O234" s="1">
        <v>60.5</v>
      </c>
      <c r="P234" s="1">
        <v>24.677</v>
      </c>
      <c r="S234" s="4">
        <v>1.7424000000000002</v>
      </c>
      <c r="T234" s="5">
        <v>56.8</v>
      </c>
    </row>
    <row r="235" spans="1:20" x14ac:dyDescent="0.25">
      <c r="A235" s="2">
        <v>40412</v>
      </c>
      <c r="B235" s="1">
        <v>0.4</v>
      </c>
      <c r="C235" s="1">
        <v>0.3</v>
      </c>
      <c r="D235" s="1">
        <v>3.5423999999999998</v>
      </c>
      <c r="E235" s="1">
        <v>4.8</v>
      </c>
      <c r="F235" s="1">
        <v>136</v>
      </c>
      <c r="G235" s="1">
        <v>369</v>
      </c>
      <c r="H235" s="1">
        <v>156.672</v>
      </c>
      <c r="I235" s="1">
        <f t="shared" si="3"/>
        <v>156.672</v>
      </c>
      <c r="J235" s="1">
        <v>300</v>
      </c>
      <c r="K235" s="1">
        <v>0</v>
      </c>
      <c r="L235" s="1">
        <v>0</v>
      </c>
      <c r="O235" s="1">
        <v>55.9</v>
      </c>
      <c r="P235" s="1">
        <v>26.001999999999999</v>
      </c>
      <c r="S235" s="4">
        <v>1.7568000000000001</v>
      </c>
      <c r="T235" s="5">
        <v>53.1</v>
      </c>
    </row>
    <row r="236" spans="1:20" x14ac:dyDescent="0.25">
      <c r="A236" s="2">
        <v>40413</v>
      </c>
      <c r="B236" s="1">
        <v>0.2</v>
      </c>
      <c r="C236" s="1">
        <v>0.3</v>
      </c>
      <c r="D236" s="1">
        <v>1.8</v>
      </c>
      <c r="E236" s="1">
        <v>4.8</v>
      </c>
      <c r="F236" s="1">
        <v>134</v>
      </c>
      <c r="G236" s="1">
        <v>375</v>
      </c>
      <c r="H236" s="1">
        <v>209.04</v>
      </c>
      <c r="I236" s="1">
        <f t="shared" si="3"/>
        <v>209.04</v>
      </c>
      <c r="J236" s="1">
        <v>300</v>
      </c>
      <c r="K236" s="1">
        <v>0</v>
      </c>
      <c r="L236" s="1">
        <v>0</v>
      </c>
      <c r="O236" s="1">
        <v>54.9</v>
      </c>
      <c r="P236" s="1">
        <v>24.565000000000001</v>
      </c>
      <c r="S236" s="4">
        <v>1.7664000000000002</v>
      </c>
      <c r="T236" s="5">
        <v>52.4</v>
      </c>
    </row>
    <row r="237" spans="1:20" x14ac:dyDescent="0.25">
      <c r="A237" s="2">
        <v>40414</v>
      </c>
      <c r="B237" s="1">
        <v>0.6</v>
      </c>
      <c r="C237" s="1">
        <v>0.3</v>
      </c>
      <c r="D237" s="1">
        <v>5.7023999999999999</v>
      </c>
      <c r="E237" s="1">
        <v>4.8</v>
      </c>
      <c r="F237" s="1">
        <v>139</v>
      </c>
      <c r="G237" s="1">
        <v>396</v>
      </c>
      <c r="H237" s="1">
        <v>323.59199999999998</v>
      </c>
      <c r="I237" s="1">
        <f t="shared" si="3"/>
        <v>323.59199999999998</v>
      </c>
      <c r="J237" s="1">
        <v>300</v>
      </c>
      <c r="K237" s="1">
        <v>0</v>
      </c>
      <c r="L237" s="1">
        <v>0</v>
      </c>
      <c r="O237" s="1">
        <v>55.7</v>
      </c>
      <c r="P237" s="1">
        <v>21.873000000000001</v>
      </c>
      <c r="S237" s="4">
        <v>1.7856000000000001</v>
      </c>
      <c r="T237" s="5">
        <v>102.6</v>
      </c>
    </row>
    <row r="238" spans="1:20" x14ac:dyDescent="0.25">
      <c r="A238" s="2">
        <v>40415</v>
      </c>
      <c r="B238" s="1">
        <v>0.1</v>
      </c>
      <c r="C238" s="1">
        <v>0.3</v>
      </c>
      <c r="D238" s="1">
        <v>0.89759999999999995</v>
      </c>
      <c r="E238" s="1">
        <v>4.8</v>
      </c>
      <c r="F238" s="1">
        <v>134</v>
      </c>
      <c r="G238" s="1">
        <v>374</v>
      </c>
      <c r="H238" s="1">
        <v>241.2</v>
      </c>
      <c r="I238" s="1">
        <f t="shared" si="3"/>
        <v>241.2</v>
      </c>
      <c r="J238" s="1">
        <v>300</v>
      </c>
      <c r="K238" s="1">
        <v>0</v>
      </c>
      <c r="L238" s="1">
        <v>0</v>
      </c>
      <c r="O238" s="1">
        <v>56.1</v>
      </c>
      <c r="P238" s="1">
        <v>22.707999999999998</v>
      </c>
      <c r="S238" s="4">
        <v>1.8</v>
      </c>
      <c r="T238" s="5">
        <v>159.80000000000001</v>
      </c>
    </row>
    <row r="239" spans="1:20" x14ac:dyDescent="0.25">
      <c r="A239" s="2">
        <v>40416</v>
      </c>
      <c r="B239" s="1">
        <v>0.3</v>
      </c>
      <c r="C239" s="1">
        <v>0.3</v>
      </c>
      <c r="D239" s="1">
        <v>5.0543999999999993</v>
      </c>
      <c r="E239" s="1">
        <v>4.8</v>
      </c>
      <c r="F239" s="1">
        <v>134</v>
      </c>
      <c r="G239" s="1">
        <v>702</v>
      </c>
      <c r="H239" s="1">
        <v>237.98400000000001</v>
      </c>
      <c r="I239" s="1">
        <f t="shared" si="3"/>
        <v>237.98400000000001</v>
      </c>
      <c r="J239" s="1">
        <v>300</v>
      </c>
      <c r="K239" s="1">
        <v>0</v>
      </c>
      <c r="L239" s="1">
        <v>0</v>
      </c>
      <c r="O239" s="1">
        <v>57.7</v>
      </c>
      <c r="P239" s="1">
        <v>28.859000000000002</v>
      </c>
      <c r="S239" s="4">
        <v>1.8024</v>
      </c>
      <c r="T239" s="5">
        <v>49</v>
      </c>
    </row>
    <row r="240" spans="1:20" x14ac:dyDescent="0.25">
      <c r="A240" s="2">
        <v>40417</v>
      </c>
      <c r="B240" s="1">
        <v>0.3</v>
      </c>
      <c r="C240" s="1">
        <v>0.3</v>
      </c>
      <c r="D240" s="1">
        <v>2.5343999999999998</v>
      </c>
      <c r="E240" s="1">
        <v>4.8</v>
      </c>
      <c r="F240" s="1">
        <v>138</v>
      </c>
      <c r="G240" s="1">
        <v>352</v>
      </c>
      <c r="H240" s="1">
        <v>225.21600000000001</v>
      </c>
      <c r="I240" s="1">
        <f t="shared" si="3"/>
        <v>225.21600000000001</v>
      </c>
      <c r="J240" s="1">
        <v>300</v>
      </c>
      <c r="K240" s="1">
        <v>0</v>
      </c>
      <c r="L240" s="1">
        <v>0</v>
      </c>
      <c r="O240" s="1">
        <v>56.5</v>
      </c>
      <c r="P240" s="1">
        <v>24.210999999999999</v>
      </c>
      <c r="S240" s="4">
        <v>1.8096000000000001</v>
      </c>
      <c r="T240" s="5">
        <v>44.5</v>
      </c>
    </row>
    <row r="241" spans="1:20" x14ac:dyDescent="0.25">
      <c r="A241" s="2">
        <v>40418</v>
      </c>
      <c r="B241" s="1">
        <v>0.4</v>
      </c>
      <c r="C241" s="1">
        <v>0.3</v>
      </c>
      <c r="D241" s="1">
        <v>3.3983999999999996</v>
      </c>
      <c r="E241" s="1">
        <v>4.8</v>
      </c>
      <c r="F241" s="1">
        <v>137</v>
      </c>
      <c r="G241" s="1">
        <v>354</v>
      </c>
      <c r="H241" s="1">
        <v>256.464</v>
      </c>
      <c r="I241" s="1">
        <f t="shared" si="3"/>
        <v>256.464</v>
      </c>
      <c r="J241" s="1">
        <v>300</v>
      </c>
      <c r="K241" s="1">
        <v>0</v>
      </c>
      <c r="L241" s="1">
        <v>0</v>
      </c>
      <c r="O241" s="1">
        <v>54.9</v>
      </c>
      <c r="P241" s="1">
        <v>18.282</v>
      </c>
      <c r="S241" s="4">
        <v>1.8191999999999999</v>
      </c>
      <c r="T241" s="5">
        <v>107.19999999999999</v>
      </c>
    </row>
    <row r="242" spans="1:20" x14ac:dyDescent="0.25">
      <c r="A242" s="2">
        <v>40419</v>
      </c>
      <c r="B242" s="1">
        <v>0.1</v>
      </c>
      <c r="C242" s="1">
        <v>0.3</v>
      </c>
      <c r="D242" s="1">
        <v>0.86159999999999992</v>
      </c>
      <c r="E242" s="1">
        <v>4.8</v>
      </c>
      <c r="F242" s="1">
        <v>133</v>
      </c>
      <c r="G242" s="1">
        <v>359</v>
      </c>
      <c r="H242" s="1">
        <v>255.36</v>
      </c>
      <c r="I242" s="1">
        <f t="shared" si="3"/>
        <v>255.36</v>
      </c>
      <c r="J242" s="1">
        <v>300</v>
      </c>
      <c r="K242" s="1">
        <v>0</v>
      </c>
      <c r="L242" s="1">
        <v>0</v>
      </c>
      <c r="O242" s="1">
        <v>55.1</v>
      </c>
      <c r="P242" s="1">
        <v>17.695</v>
      </c>
      <c r="S242" s="4">
        <v>1.8240000000000001</v>
      </c>
      <c r="T242" s="5">
        <v>52</v>
      </c>
    </row>
    <row r="243" spans="1:20" x14ac:dyDescent="0.25">
      <c r="A243" s="2">
        <v>40420</v>
      </c>
      <c r="B243" s="1">
        <v>0.2</v>
      </c>
      <c r="C243" s="1">
        <v>0.3</v>
      </c>
      <c r="D243" s="1">
        <v>1.7376</v>
      </c>
      <c r="E243" s="1">
        <v>4.8</v>
      </c>
      <c r="F243" s="1">
        <v>134</v>
      </c>
      <c r="G243" s="1">
        <v>362</v>
      </c>
      <c r="H243" s="1">
        <v>266.928</v>
      </c>
      <c r="I243" s="1">
        <f t="shared" si="3"/>
        <v>266.928</v>
      </c>
      <c r="J243" s="1">
        <v>300</v>
      </c>
      <c r="K243" s="1">
        <v>0</v>
      </c>
      <c r="L243" s="1">
        <v>0</v>
      </c>
      <c r="O243" s="1">
        <v>54</v>
      </c>
      <c r="P243" s="1">
        <v>16.16</v>
      </c>
      <c r="S243" s="4">
        <v>1.8276000000000001</v>
      </c>
      <c r="T243" s="5">
        <v>53.2</v>
      </c>
    </row>
    <row r="244" spans="1:20" x14ac:dyDescent="0.25">
      <c r="A244" s="2">
        <v>40421</v>
      </c>
      <c r="B244" s="1">
        <v>0.1</v>
      </c>
      <c r="C244" s="1">
        <v>0.3</v>
      </c>
      <c r="D244" s="1">
        <v>0.97920000000000007</v>
      </c>
      <c r="E244" s="1">
        <v>4.8</v>
      </c>
      <c r="F244" s="1">
        <v>134</v>
      </c>
      <c r="G244" s="1">
        <v>408</v>
      </c>
      <c r="H244" s="1">
        <v>270.14400000000001</v>
      </c>
      <c r="I244" s="1">
        <f t="shared" si="3"/>
        <v>270.14400000000001</v>
      </c>
      <c r="J244" s="1">
        <v>300</v>
      </c>
      <c r="K244" s="1">
        <v>0</v>
      </c>
      <c r="L244" s="1">
        <v>0</v>
      </c>
      <c r="O244" s="1">
        <v>54.9</v>
      </c>
      <c r="P244" s="1">
        <v>16.361000000000001</v>
      </c>
      <c r="S244" s="4">
        <v>1.8357999999999997</v>
      </c>
      <c r="T244" s="5">
        <v>59</v>
      </c>
    </row>
    <row r="245" spans="1:20" x14ac:dyDescent="0.25">
      <c r="A245" s="2">
        <v>40422</v>
      </c>
      <c r="B245" s="1">
        <v>0.2</v>
      </c>
      <c r="C245" s="1">
        <v>0.3</v>
      </c>
      <c r="D245" s="1">
        <v>1.8191999999999999</v>
      </c>
      <c r="E245" s="1">
        <v>4.8</v>
      </c>
      <c r="F245" s="1">
        <v>133</v>
      </c>
      <c r="G245" s="1">
        <v>379</v>
      </c>
      <c r="H245" s="1">
        <v>306.43200000000002</v>
      </c>
      <c r="I245" s="1">
        <f t="shared" si="3"/>
        <v>306.43200000000002</v>
      </c>
      <c r="J245" s="1">
        <v>300</v>
      </c>
      <c r="K245" s="1">
        <v>0</v>
      </c>
      <c r="L245" s="1">
        <v>0</v>
      </c>
      <c r="O245" s="1">
        <v>54.9</v>
      </c>
      <c r="P245" s="1">
        <v>17.931999999999999</v>
      </c>
      <c r="S245" s="4">
        <v>1.8384</v>
      </c>
      <c r="T245" s="5">
        <v>38.1</v>
      </c>
    </row>
    <row r="246" spans="1:20" x14ac:dyDescent="0.25">
      <c r="A246" s="2">
        <v>40423</v>
      </c>
      <c r="B246" s="1">
        <v>0.1</v>
      </c>
      <c r="C246" s="1">
        <v>0.3</v>
      </c>
      <c r="D246" s="1">
        <v>0.84959999999999991</v>
      </c>
      <c r="E246" s="1">
        <v>4.8</v>
      </c>
      <c r="F246" s="1">
        <v>135</v>
      </c>
      <c r="G246" s="1">
        <v>354</v>
      </c>
      <c r="H246" s="1">
        <v>246.24</v>
      </c>
      <c r="I246" s="1">
        <f t="shared" si="3"/>
        <v>246.24</v>
      </c>
      <c r="J246" s="1">
        <v>300</v>
      </c>
      <c r="K246" s="1">
        <v>0</v>
      </c>
      <c r="L246" s="1">
        <v>0</v>
      </c>
      <c r="O246" s="1">
        <v>54.4</v>
      </c>
      <c r="P246" s="1">
        <v>19.100000000000001</v>
      </c>
      <c r="S246" s="4">
        <v>1.8432000000000002</v>
      </c>
      <c r="T246" s="5">
        <v>140.19999999999999</v>
      </c>
    </row>
    <row r="247" spans="1:20" x14ac:dyDescent="0.25">
      <c r="A247" s="2">
        <v>40424</v>
      </c>
      <c r="B247" s="1">
        <v>0.1</v>
      </c>
      <c r="C247" s="1">
        <v>0.3</v>
      </c>
      <c r="D247" s="1">
        <v>0.78480000000000005</v>
      </c>
      <c r="E247" s="1">
        <v>4.8</v>
      </c>
      <c r="F247" s="1">
        <v>134</v>
      </c>
      <c r="G247" s="1">
        <v>327</v>
      </c>
      <c r="H247" s="1">
        <v>324.81599999999997</v>
      </c>
      <c r="I247" s="1">
        <f t="shared" si="3"/>
        <v>324.81599999999997</v>
      </c>
      <c r="J247" s="1">
        <v>300</v>
      </c>
      <c r="K247" s="1">
        <v>0</v>
      </c>
      <c r="L247" s="1">
        <v>0</v>
      </c>
      <c r="O247" s="1">
        <v>55.3</v>
      </c>
      <c r="P247" s="1">
        <v>20.257000000000001</v>
      </c>
      <c r="S247" s="4">
        <v>1.8480000000000001</v>
      </c>
      <c r="T247" s="5">
        <v>54.8</v>
      </c>
    </row>
    <row r="248" spans="1:20" x14ac:dyDescent="0.25">
      <c r="A248" s="2">
        <v>40425</v>
      </c>
      <c r="B248" s="1">
        <v>0.1</v>
      </c>
      <c r="C248" s="1">
        <v>0.3</v>
      </c>
      <c r="D248" s="1">
        <v>0.84959999999999991</v>
      </c>
      <c r="E248" s="1">
        <v>4.8</v>
      </c>
      <c r="F248" s="1">
        <v>134</v>
      </c>
      <c r="G248" s="1">
        <v>354</v>
      </c>
      <c r="H248" s="1">
        <v>337.68</v>
      </c>
      <c r="I248" s="1">
        <f t="shared" si="3"/>
        <v>337.68</v>
      </c>
      <c r="J248" s="1">
        <v>300</v>
      </c>
      <c r="K248" s="1">
        <v>0</v>
      </c>
      <c r="L248" s="1">
        <v>0</v>
      </c>
      <c r="O248" s="1">
        <v>55.9</v>
      </c>
      <c r="P248" s="1">
        <v>20.78</v>
      </c>
      <c r="S248" s="4">
        <v>1.8576000000000001</v>
      </c>
      <c r="T248" s="5">
        <v>92.7</v>
      </c>
    </row>
    <row r="249" spans="1:20" x14ac:dyDescent="0.25">
      <c r="A249" s="2">
        <v>40426</v>
      </c>
      <c r="B249" s="1">
        <v>0.1</v>
      </c>
      <c r="C249" s="1">
        <v>0.3</v>
      </c>
      <c r="D249" s="1">
        <v>0.81840000000000013</v>
      </c>
      <c r="E249" s="1">
        <v>4.8</v>
      </c>
      <c r="F249" s="1">
        <v>132</v>
      </c>
      <c r="G249" s="1">
        <v>341</v>
      </c>
      <c r="H249" s="1">
        <v>323.13600000000002</v>
      </c>
      <c r="I249" s="1">
        <f t="shared" si="3"/>
        <v>323.13600000000002</v>
      </c>
      <c r="J249" s="1">
        <v>300</v>
      </c>
      <c r="K249" s="1">
        <v>0</v>
      </c>
      <c r="L249" s="1">
        <v>0</v>
      </c>
      <c r="O249" s="1">
        <v>55.8</v>
      </c>
      <c r="P249" s="1">
        <v>20.599</v>
      </c>
      <c r="S249" s="4">
        <v>1.8672000000000002</v>
      </c>
      <c r="T249" s="5">
        <v>56.9</v>
      </c>
    </row>
    <row r="250" spans="1:20" x14ac:dyDescent="0.25">
      <c r="A250" s="2">
        <v>40427</v>
      </c>
      <c r="B250" s="1">
        <v>0.1</v>
      </c>
      <c r="C250" s="1">
        <v>0.3</v>
      </c>
      <c r="D250" s="1">
        <v>0.91200000000000003</v>
      </c>
      <c r="E250" s="1">
        <v>4.8</v>
      </c>
      <c r="F250" s="1">
        <v>134</v>
      </c>
      <c r="G250" s="1">
        <v>380</v>
      </c>
      <c r="H250" s="1">
        <v>260.49599999999998</v>
      </c>
      <c r="I250" s="1">
        <f t="shared" si="3"/>
        <v>260.49599999999998</v>
      </c>
      <c r="J250" s="1">
        <v>300</v>
      </c>
      <c r="K250" s="1">
        <v>0</v>
      </c>
      <c r="L250" s="1">
        <v>0</v>
      </c>
      <c r="O250" s="1">
        <v>52.3</v>
      </c>
      <c r="P250" s="1">
        <v>22.513000000000002</v>
      </c>
      <c r="S250" s="4">
        <v>1.8720000000000001</v>
      </c>
      <c r="T250" s="5">
        <v>56.2</v>
      </c>
    </row>
    <row r="251" spans="1:20" x14ac:dyDescent="0.25">
      <c r="A251" s="2">
        <v>40428</v>
      </c>
      <c r="B251" s="1">
        <v>0.1</v>
      </c>
      <c r="C251" s="1">
        <v>0.3</v>
      </c>
      <c r="D251" s="1">
        <v>0.96720000000000006</v>
      </c>
      <c r="E251" s="1">
        <v>4.8</v>
      </c>
      <c r="F251" s="1">
        <v>134</v>
      </c>
      <c r="G251" s="1">
        <v>403</v>
      </c>
      <c r="H251" s="1">
        <v>218.68799999999999</v>
      </c>
      <c r="I251" s="1">
        <f t="shared" si="3"/>
        <v>218.68799999999999</v>
      </c>
      <c r="J251" s="1">
        <v>300</v>
      </c>
      <c r="K251" s="1">
        <v>0</v>
      </c>
      <c r="L251" s="1">
        <v>0</v>
      </c>
      <c r="O251" s="1">
        <v>43.3</v>
      </c>
      <c r="P251" s="1">
        <v>19.131</v>
      </c>
      <c r="S251" s="4">
        <v>1.8768000000000002</v>
      </c>
      <c r="T251" s="5">
        <v>50.6</v>
      </c>
    </row>
    <row r="252" spans="1:20" x14ac:dyDescent="0.25">
      <c r="A252" s="2">
        <v>40429</v>
      </c>
      <c r="B252" s="1">
        <v>0.1</v>
      </c>
      <c r="C252" s="1">
        <v>0.3</v>
      </c>
      <c r="D252" s="1">
        <v>0.85199999999999998</v>
      </c>
      <c r="E252" s="1">
        <v>4.8</v>
      </c>
      <c r="F252" s="1">
        <v>138</v>
      </c>
      <c r="G252" s="1">
        <v>355</v>
      </c>
      <c r="H252" s="1">
        <v>288.14400000000001</v>
      </c>
      <c r="I252" s="1">
        <f t="shared" si="3"/>
        <v>288.14400000000001</v>
      </c>
      <c r="J252" s="1">
        <v>300</v>
      </c>
      <c r="K252" s="1">
        <v>0</v>
      </c>
      <c r="L252" s="1">
        <v>0</v>
      </c>
      <c r="O252" s="1">
        <v>55.4</v>
      </c>
      <c r="P252" s="1">
        <v>17.475000000000001</v>
      </c>
      <c r="S252" s="4">
        <v>1.8816000000000002</v>
      </c>
      <c r="T252" s="5">
        <v>107.1</v>
      </c>
    </row>
    <row r="253" spans="1:20" x14ac:dyDescent="0.25">
      <c r="A253" s="2">
        <v>40430</v>
      </c>
      <c r="B253" s="1">
        <v>0.1</v>
      </c>
      <c r="C253" s="1">
        <v>0.3</v>
      </c>
      <c r="D253" s="1">
        <v>0.96720000000000006</v>
      </c>
      <c r="E253" s="1">
        <v>4.8</v>
      </c>
      <c r="F253" s="1">
        <v>139</v>
      </c>
      <c r="G253" s="1">
        <v>403</v>
      </c>
      <c r="H253" s="1">
        <v>306.91199999999998</v>
      </c>
      <c r="I253" s="1">
        <f t="shared" si="3"/>
        <v>306.91199999999998</v>
      </c>
      <c r="J253" s="1">
        <v>300</v>
      </c>
      <c r="K253" s="1">
        <v>0</v>
      </c>
      <c r="L253" s="1">
        <v>0</v>
      </c>
      <c r="O253" s="1">
        <v>55</v>
      </c>
      <c r="P253" s="1">
        <v>16.622</v>
      </c>
      <c r="S253" s="4">
        <v>1.8864000000000001</v>
      </c>
      <c r="T253" s="5">
        <v>55.9</v>
      </c>
    </row>
    <row r="254" spans="1:20" x14ac:dyDescent="0.25">
      <c r="A254" s="2">
        <v>40431</v>
      </c>
      <c r="B254" s="1">
        <v>0.1</v>
      </c>
      <c r="C254" s="1">
        <v>0.3</v>
      </c>
      <c r="D254" s="1">
        <v>0.8952</v>
      </c>
      <c r="E254" s="1">
        <v>4.8</v>
      </c>
      <c r="F254" s="1">
        <v>136</v>
      </c>
      <c r="G254" s="1">
        <v>373</v>
      </c>
      <c r="H254" s="1">
        <v>323.13600000000002</v>
      </c>
      <c r="I254" s="1">
        <f t="shared" si="3"/>
        <v>323.13600000000002</v>
      </c>
      <c r="J254" s="1">
        <v>300</v>
      </c>
      <c r="K254" s="1">
        <v>0</v>
      </c>
      <c r="L254" s="1">
        <v>0</v>
      </c>
      <c r="O254" s="1">
        <v>55.8</v>
      </c>
      <c r="P254" s="1">
        <v>17.818000000000001</v>
      </c>
      <c r="S254" s="4">
        <v>1.8912000000000002</v>
      </c>
      <c r="T254" s="5">
        <v>55.9</v>
      </c>
    </row>
    <row r="255" spans="1:20" x14ac:dyDescent="0.25">
      <c r="A255" s="2">
        <v>40432</v>
      </c>
      <c r="C255" s="1">
        <v>0.3</v>
      </c>
      <c r="D255" s="1" t="s">
        <v>1</v>
      </c>
      <c r="E255" s="1">
        <v>4.8</v>
      </c>
      <c r="F255" s="1">
        <v>136</v>
      </c>
      <c r="G255" s="1">
        <v>375</v>
      </c>
      <c r="H255" s="1">
        <v>300.28800000000001</v>
      </c>
      <c r="I255" s="1">
        <f t="shared" si="3"/>
        <v>300.28800000000001</v>
      </c>
      <c r="J255" s="1">
        <v>300</v>
      </c>
      <c r="K255" s="1">
        <v>0</v>
      </c>
      <c r="L255" s="1">
        <v>0</v>
      </c>
      <c r="O255" s="1">
        <v>57.1</v>
      </c>
      <c r="P255" s="1">
        <v>19.175000000000001</v>
      </c>
      <c r="S255" s="4">
        <v>1.8944000000000001</v>
      </c>
      <c r="T255" s="5">
        <v>54.1</v>
      </c>
    </row>
    <row r="256" spans="1:20" x14ac:dyDescent="0.25">
      <c r="A256" s="2">
        <v>40433</v>
      </c>
      <c r="C256" s="1">
        <v>0.3</v>
      </c>
      <c r="D256" s="1" t="s">
        <v>1</v>
      </c>
      <c r="E256" s="1">
        <v>4.8</v>
      </c>
      <c r="F256" s="1">
        <v>135</v>
      </c>
      <c r="G256" s="1">
        <v>350</v>
      </c>
      <c r="H256" s="1">
        <v>320.76</v>
      </c>
      <c r="I256" s="1">
        <f t="shared" si="3"/>
        <v>320.76</v>
      </c>
      <c r="J256" s="1">
        <v>300</v>
      </c>
      <c r="K256" s="1">
        <v>0</v>
      </c>
      <c r="L256" s="1">
        <v>0</v>
      </c>
      <c r="O256" s="1">
        <v>54.8</v>
      </c>
      <c r="P256" s="1">
        <v>20.846</v>
      </c>
      <c r="S256" s="4">
        <v>1.8966000000000001</v>
      </c>
      <c r="T256" s="5">
        <v>12.2</v>
      </c>
    </row>
    <row r="257" spans="1:20" x14ac:dyDescent="0.25">
      <c r="A257" s="2">
        <v>40434</v>
      </c>
      <c r="B257" s="1">
        <v>0.5</v>
      </c>
      <c r="C257" s="1">
        <v>0.3</v>
      </c>
      <c r="D257" s="1">
        <v>4.68</v>
      </c>
      <c r="E257" s="1">
        <v>4.8</v>
      </c>
      <c r="F257" s="1">
        <v>135</v>
      </c>
      <c r="G257" s="1">
        <v>390</v>
      </c>
      <c r="H257" s="1">
        <v>294.83999999999997</v>
      </c>
      <c r="I257" s="1">
        <f t="shared" si="3"/>
        <v>294.83999999999997</v>
      </c>
      <c r="J257" s="1">
        <v>300</v>
      </c>
      <c r="K257" s="1">
        <v>0</v>
      </c>
      <c r="L257" s="1">
        <v>0</v>
      </c>
      <c r="O257" s="1">
        <v>53.4</v>
      </c>
      <c r="P257" s="1">
        <v>17.157</v>
      </c>
      <c r="S257" s="4">
        <v>1.9018000000000002</v>
      </c>
      <c r="T257" s="5">
        <v>58.8</v>
      </c>
    </row>
    <row r="258" spans="1:20" x14ac:dyDescent="0.25">
      <c r="A258" s="2">
        <v>40435</v>
      </c>
      <c r="C258" s="1">
        <v>0.3</v>
      </c>
      <c r="D258" s="1" t="s">
        <v>1</v>
      </c>
      <c r="E258" s="1">
        <v>4.8</v>
      </c>
      <c r="F258" s="1">
        <v>135</v>
      </c>
      <c r="G258" s="1">
        <v>386</v>
      </c>
      <c r="H258" s="1">
        <v>327.24</v>
      </c>
      <c r="I258" s="1">
        <f t="shared" si="3"/>
        <v>327.24</v>
      </c>
      <c r="J258" s="1">
        <v>300</v>
      </c>
      <c r="K258" s="1">
        <v>0</v>
      </c>
      <c r="L258" s="1">
        <v>0</v>
      </c>
      <c r="O258" s="1">
        <v>55</v>
      </c>
      <c r="P258" s="1">
        <v>16.547000000000001</v>
      </c>
      <c r="S258" s="4">
        <v>1.9104000000000001</v>
      </c>
      <c r="T258" s="5">
        <v>52.7</v>
      </c>
    </row>
    <row r="259" spans="1:20" x14ac:dyDescent="0.25">
      <c r="A259" s="2">
        <v>40436</v>
      </c>
      <c r="B259" s="1">
        <v>0.1</v>
      </c>
      <c r="C259" s="1">
        <v>0.3</v>
      </c>
      <c r="D259" s="1">
        <v>0.89280000000000004</v>
      </c>
      <c r="E259" s="1">
        <v>4.8</v>
      </c>
      <c r="F259" s="1">
        <v>134</v>
      </c>
      <c r="G259" s="1">
        <v>372</v>
      </c>
      <c r="H259" s="1">
        <v>366.62400000000002</v>
      </c>
      <c r="I259" s="1">
        <f t="shared" ref="I259:I322" si="4">+H259/1</f>
        <v>366.62400000000002</v>
      </c>
      <c r="J259" s="1">
        <v>300</v>
      </c>
      <c r="K259" s="1">
        <v>0</v>
      </c>
      <c r="L259" s="1">
        <v>0</v>
      </c>
      <c r="O259" s="1">
        <v>55.3</v>
      </c>
      <c r="P259" s="1">
        <v>19.754000000000001</v>
      </c>
      <c r="S259" s="4">
        <v>1.9142000000000003</v>
      </c>
      <c r="T259" s="5">
        <v>11.6</v>
      </c>
    </row>
    <row r="260" spans="1:20" x14ac:dyDescent="0.25">
      <c r="A260" s="2">
        <v>40437</v>
      </c>
      <c r="B260" s="1">
        <v>0.1</v>
      </c>
      <c r="C260" s="1">
        <v>0.3</v>
      </c>
      <c r="D260" s="1">
        <v>0.91680000000000006</v>
      </c>
      <c r="E260" s="1">
        <v>4.8</v>
      </c>
      <c r="F260" s="1">
        <v>137</v>
      </c>
      <c r="G260" s="1">
        <v>382</v>
      </c>
      <c r="H260" s="1">
        <v>358.392</v>
      </c>
      <c r="I260" s="1">
        <f t="shared" si="4"/>
        <v>358.392</v>
      </c>
      <c r="J260" s="1">
        <v>300</v>
      </c>
      <c r="K260" s="1">
        <v>0</v>
      </c>
      <c r="L260" s="1">
        <v>0</v>
      </c>
      <c r="O260" s="1">
        <v>55.7</v>
      </c>
      <c r="P260" s="1">
        <v>18.701000000000001</v>
      </c>
      <c r="S260" s="4">
        <v>1.9156</v>
      </c>
      <c r="T260" s="5">
        <v>12.1</v>
      </c>
    </row>
    <row r="261" spans="1:20" x14ac:dyDescent="0.25">
      <c r="A261" s="2">
        <v>40438</v>
      </c>
      <c r="B261" s="1">
        <v>0.1</v>
      </c>
      <c r="C261" s="1">
        <v>0.3</v>
      </c>
      <c r="D261" s="1">
        <v>0.91200000000000003</v>
      </c>
      <c r="E261" s="1">
        <v>4.8</v>
      </c>
      <c r="F261" s="1">
        <v>141</v>
      </c>
      <c r="G261" s="1">
        <v>380</v>
      </c>
      <c r="H261" s="1">
        <v>301.17599999999999</v>
      </c>
      <c r="I261" s="1">
        <f t="shared" si="4"/>
        <v>301.17599999999999</v>
      </c>
      <c r="J261" s="1">
        <v>300</v>
      </c>
      <c r="K261" s="1">
        <v>0</v>
      </c>
      <c r="L261" s="1">
        <v>0</v>
      </c>
      <c r="O261" s="1">
        <v>56</v>
      </c>
      <c r="P261" s="1">
        <v>15.528</v>
      </c>
      <c r="S261" s="4">
        <v>1.9248000000000003</v>
      </c>
      <c r="T261" s="5">
        <v>55.4</v>
      </c>
    </row>
    <row r="262" spans="1:20" x14ac:dyDescent="0.25">
      <c r="A262" s="2">
        <v>40439</v>
      </c>
      <c r="B262" s="1">
        <v>0.1</v>
      </c>
      <c r="C262" s="1">
        <v>0.3</v>
      </c>
      <c r="D262" s="1">
        <v>0.86880000000000002</v>
      </c>
      <c r="E262" s="1">
        <v>4.8</v>
      </c>
      <c r="F262" s="1">
        <v>136</v>
      </c>
      <c r="G262" s="1">
        <v>362</v>
      </c>
      <c r="H262" s="1">
        <v>267.64800000000002</v>
      </c>
      <c r="I262" s="1">
        <f t="shared" si="4"/>
        <v>267.64800000000002</v>
      </c>
      <c r="J262" s="1">
        <v>300</v>
      </c>
      <c r="K262" s="1">
        <v>0</v>
      </c>
      <c r="L262" s="1">
        <v>0</v>
      </c>
      <c r="O262" s="1">
        <v>54.1</v>
      </c>
      <c r="P262" s="1">
        <v>13.503</v>
      </c>
      <c r="S262" s="4">
        <v>1.9330000000000001</v>
      </c>
      <c r="T262" s="5">
        <v>41.2</v>
      </c>
    </row>
    <row r="263" spans="1:20" x14ac:dyDescent="0.25">
      <c r="A263" s="2">
        <v>40440</v>
      </c>
      <c r="B263" s="1">
        <v>0.1</v>
      </c>
      <c r="C263" s="1">
        <v>0.3</v>
      </c>
      <c r="D263" s="1">
        <v>0.74160000000000004</v>
      </c>
      <c r="E263" s="1">
        <v>4.8</v>
      </c>
      <c r="F263" s="1">
        <v>138</v>
      </c>
      <c r="G263" s="1">
        <v>309</v>
      </c>
      <c r="H263" s="1">
        <v>298.08</v>
      </c>
      <c r="I263" s="1">
        <f t="shared" si="4"/>
        <v>298.08</v>
      </c>
      <c r="J263" s="1">
        <v>300</v>
      </c>
      <c r="K263" s="1">
        <v>0</v>
      </c>
      <c r="L263" s="1">
        <v>0</v>
      </c>
      <c r="O263" s="1">
        <v>55.2</v>
      </c>
      <c r="P263" s="1">
        <v>13.821</v>
      </c>
      <c r="S263" s="4">
        <v>1.9344000000000001</v>
      </c>
      <c r="T263" s="5">
        <v>55.2</v>
      </c>
    </row>
    <row r="264" spans="1:20" x14ac:dyDescent="0.25">
      <c r="A264" s="2">
        <v>40441</v>
      </c>
      <c r="B264" s="1">
        <v>0.3</v>
      </c>
      <c r="C264" s="1">
        <v>0.3</v>
      </c>
      <c r="D264" s="1">
        <v>2.3111999999999999</v>
      </c>
      <c r="E264" s="1">
        <v>4.8</v>
      </c>
      <c r="F264" s="1">
        <v>138</v>
      </c>
      <c r="G264" s="1">
        <v>321</v>
      </c>
      <c r="H264" s="1">
        <v>324.57600000000002</v>
      </c>
      <c r="I264" s="1">
        <f t="shared" si="4"/>
        <v>324.57600000000002</v>
      </c>
      <c r="J264" s="1">
        <v>300</v>
      </c>
      <c r="K264" s="1">
        <v>0</v>
      </c>
      <c r="L264" s="1">
        <v>0</v>
      </c>
      <c r="O264" s="1">
        <v>54.9</v>
      </c>
      <c r="P264" s="1">
        <v>17.071999999999999</v>
      </c>
      <c r="S264" s="4">
        <v>1.9536000000000002</v>
      </c>
      <c r="T264" s="5">
        <v>52.1</v>
      </c>
    </row>
    <row r="265" spans="1:20" x14ac:dyDescent="0.25">
      <c r="A265" s="2">
        <v>40442</v>
      </c>
      <c r="B265" s="1">
        <v>0.2</v>
      </c>
      <c r="C265" s="1">
        <v>0.3</v>
      </c>
      <c r="D265" s="1">
        <v>2.4528000000000003</v>
      </c>
      <c r="E265" s="1">
        <v>4.8</v>
      </c>
      <c r="F265" s="1">
        <v>134</v>
      </c>
      <c r="G265" s="1">
        <v>511</v>
      </c>
      <c r="H265" s="1">
        <v>292.65600000000001</v>
      </c>
      <c r="I265" s="1">
        <f t="shared" si="4"/>
        <v>292.65600000000001</v>
      </c>
      <c r="J265" s="1">
        <v>300</v>
      </c>
      <c r="K265" s="1">
        <v>0</v>
      </c>
      <c r="L265" s="1">
        <v>0</v>
      </c>
      <c r="O265" s="1">
        <v>55.2</v>
      </c>
      <c r="P265" s="1">
        <v>18.431999999999999</v>
      </c>
      <c r="S265" s="4">
        <v>1.9632000000000003</v>
      </c>
      <c r="T265" s="5">
        <v>53.6</v>
      </c>
    </row>
    <row r="266" spans="1:20" x14ac:dyDescent="0.25">
      <c r="A266" s="2">
        <v>40443</v>
      </c>
      <c r="B266" s="1">
        <v>0.3</v>
      </c>
      <c r="C266" s="1">
        <v>0.3</v>
      </c>
      <c r="D266" s="1">
        <v>2.6711999999999998</v>
      </c>
      <c r="E266" s="1">
        <v>4.8</v>
      </c>
      <c r="F266" s="1">
        <v>137</v>
      </c>
      <c r="G266" s="1">
        <v>371</v>
      </c>
      <c r="H266" s="1">
        <v>243.31200000000001</v>
      </c>
      <c r="I266" s="1">
        <f t="shared" si="4"/>
        <v>243.31200000000001</v>
      </c>
      <c r="J266" s="1">
        <v>300</v>
      </c>
      <c r="K266" s="1">
        <v>0</v>
      </c>
      <c r="L266" s="1">
        <v>0</v>
      </c>
      <c r="O266" s="1">
        <v>51.9</v>
      </c>
      <c r="P266" s="1">
        <v>19.608000000000001</v>
      </c>
      <c r="S266" s="4">
        <v>1.968</v>
      </c>
      <c r="T266" s="5">
        <v>54.9</v>
      </c>
    </row>
    <row r="267" spans="1:20" x14ac:dyDescent="0.25">
      <c r="A267" s="2">
        <v>40444</v>
      </c>
      <c r="B267" s="1">
        <v>0.3</v>
      </c>
      <c r="C267" s="1">
        <v>0.3</v>
      </c>
      <c r="D267" s="1">
        <v>2.5703999999999998</v>
      </c>
      <c r="E267" s="1">
        <v>4.8</v>
      </c>
      <c r="F267" s="1">
        <v>142</v>
      </c>
      <c r="G267" s="1">
        <v>357</v>
      </c>
      <c r="H267" s="1">
        <v>146.54400000000001</v>
      </c>
      <c r="I267" s="1">
        <f t="shared" si="4"/>
        <v>146.54400000000001</v>
      </c>
      <c r="J267" s="1">
        <v>300</v>
      </c>
      <c r="K267" s="1">
        <v>0</v>
      </c>
      <c r="L267" s="1">
        <v>0</v>
      </c>
      <c r="O267" s="1">
        <v>41.8</v>
      </c>
      <c r="P267" s="1">
        <v>20.579000000000001</v>
      </c>
      <c r="S267" s="4">
        <v>1.9728000000000001</v>
      </c>
      <c r="T267" s="5">
        <v>55.3</v>
      </c>
    </row>
    <row r="268" spans="1:20" x14ac:dyDescent="0.25">
      <c r="A268" s="2">
        <v>40445</v>
      </c>
      <c r="B268" s="1">
        <v>0.2</v>
      </c>
      <c r="C268" s="1">
        <v>0.3</v>
      </c>
      <c r="D268" s="1">
        <v>1.8432000000000002</v>
      </c>
      <c r="E268" s="1">
        <v>4.8</v>
      </c>
      <c r="F268" s="1">
        <v>136</v>
      </c>
      <c r="G268" s="1">
        <v>384</v>
      </c>
      <c r="H268" s="1">
        <v>316.608</v>
      </c>
      <c r="I268" s="1">
        <f t="shared" si="4"/>
        <v>316.608</v>
      </c>
      <c r="J268" s="1">
        <v>300</v>
      </c>
      <c r="K268" s="1">
        <v>0</v>
      </c>
      <c r="L268" s="1">
        <v>0</v>
      </c>
      <c r="O268" s="1">
        <v>54.5</v>
      </c>
      <c r="P268" s="1">
        <v>14.355</v>
      </c>
      <c r="S268" s="4">
        <v>1.9752000000000003</v>
      </c>
      <c r="T268" s="5">
        <v>51.7</v>
      </c>
    </row>
    <row r="269" spans="1:20" x14ac:dyDescent="0.25">
      <c r="A269" s="2">
        <v>40446</v>
      </c>
      <c r="B269" s="1">
        <v>0.2</v>
      </c>
      <c r="C269" s="1">
        <v>0.3</v>
      </c>
      <c r="D269" s="1">
        <v>1.8</v>
      </c>
      <c r="E269" s="1">
        <v>4.8</v>
      </c>
      <c r="F269" s="1">
        <v>136</v>
      </c>
      <c r="G269" s="1">
        <v>375</v>
      </c>
      <c r="H269" s="1">
        <v>267.64800000000002</v>
      </c>
      <c r="I269" s="1">
        <f t="shared" si="4"/>
        <v>267.64800000000002</v>
      </c>
      <c r="J269" s="1">
        <v>300</v>
      </c>
      <c r="K269" s="1">
        <v>0</v>
      </c>
      <c r="L269" s="1">
        <v>0</v>
      </c>
      <c r="O269" s="1">
        <v>53.4</v>
      </c>
      <c r="P269" s="1">
        <v>11.834</v>
      </c>
      <c r="S269" s="4">
        <v>1.9776000000000002</v>
      </c>
      <c r="T269" s="5">
        <v>53.2</v>
      </c>
    </row>
    <row r="270" spans="1:20" x14ac:dyDescent="0.25">
      <c r="A270" s="2">
        <v>40447</v>
      </c>
      <c r="B270" s="1">
        <v>0.2</v>
      </c>
      <c r="C270" s="1">
        <v>0.3</v>
      </c>
      <c r="D270" s="1">
        <v>1.7568000000000001</v>
      </c>
      <c r="E270" s="1">
        <v>4.8</v>
      </c>
      <c r="F270" s="1">
        <v>136</v>
      </c>
      <c r="G270" s="1">
        <v>366</v>
      </c>
      <c r="H270" s="1">
        <v>267.64800000000002</v>
      </c>
      <c r="I270" s="1">
        <f t="shared" si="4"/>
        <v>267.64800000000002</v>
      </c>
      <c r="J270" s="1">
        <v>300</v>
      </c>
      <c r="K270" s="1">
        <v>0</v>
      </c>
      <c r="L270" s="1">
        <v>0</v>
      </c>
      <c r="O270" s="1">
        <v>53.1</v>
      </c>
      <c r="P270" s="1">
        <v>11.112</v>
      </c>
      <c r="S270" s="4">
        <v>1.9872000000000003</v>
      </c>
      <c r="T270" s="5">
        <v>101.4</v>
      </c>
    </row>
    <row r="271" spans="1:20" x14ac:dyDescent="0.25">
      <c r="A271" s="2">
        <v>40448</v>
      </c>
      <c r="B271" s="1">
        <v>0.1</v>
      </c>
      <c r="C271" s="1">
        <v>0.3</v>
      </c>
      <c r="D271" s="1">
        <v>0.88800000000000001</v>
      </c>
      <c r="E271" s="1">
        <v>4.8</v>
      </c>
      <c r="F271" s="1">
        <v>136</v>
      </c>
      <c r="G271" s="1">
        <v>370</v>
      </c>
      <c r="H271" s="1">
        <v>267.64800000000002</v>
      </c>
      <c r="I271" s="1">
        <f t="shared" si="4"/>
        <v>267.64800000000002</v>
      </c>
      <c r="J271" s="1">
        <v>300</v>
      </c>
      <c r="K271" s="1">
        <v>0</v>
      </c>
      <c r="L271" s="1">
        <v>0</v>
      </c>
      <c r="O271" s="1">
        <v>53.4</v>
      </c>
      <c r="P271" s="1">
        <v>11.731</v>
      </c>
      <c r="S271" s="4">
        <v>2.0064000000000002</v>
      </c>
      <c r="T271" s="5">
        <v>157.19999999999999</v>
      </c>
    </row>
    <row r="272" spans="1:20" x14ac:dyDescent="0.25">
      <c r="A272" s="2">
        <v>40449</v>
      </c>
      <c r="C272" s="1">
        <v>0.3</v>
      </c>
      <c r="D272" s="1" t="s">
        <v>1</v>
      </c>
      <c r="E272" s="1">
        <v>4.8</v>
      </c>
      <c r="F272" s="1">
        <v>137</v>
      </c>
      <c r="G272" s="1">
        <v>316</v>
      </c>
      <c r="H272" s="1">
        <v>282.76799999999997</v>
      </c>
      <c r="I272" s="1">
        <f t="shared" si="4"/>
        <v>282.76799999999997</v>
      </c>
      <c r="J272" s="1">
        <v>300</v>
      </c>
      <c r="K272" s="1">
        <v>0</v>
      </c>
      <c r="L272" s="1">
        <v>0</v>
      </c>
      <c r="O272" s="1">
        <v>54.3</v>
      </c>
      <c r="P272" s="1">
        <v>11.888999999999999</v>
      </c>
      <c r="S272" s="4">
        <v>2.0108000000000001</v>
      </c>
      <c r="T272" s="5">
        <v>49.7</v>
      </c>
    </row>
    <row r="273" spans="1:20" x14ac:dyDescent="0.25">
      <c r="A273" s="2">
        <v>40450</v>
      </c>
      <c r="B273" s="1">
        <v>0.2</v>
      </c>
      <c r="C273" s="1">
        <v>0.3</v>
      </c>
      <c r="D273" s="1">
        <v>1.6559999999999999</v>
      </c>
      <c r="E273" s="1">
        <v>4.8</v>
      </c>
      <c r="F273" s="1">
        <v>140</v>
      </c>
      <c r="G273" s="1">
        <v>345</v>
      </c>
      <c r="H273" s="1">
        <v>255.36</v>
      </c>
      <c r="I273" s="1">
        <f t="shared" si="4"/>
        <v>255.36</v>
      </c>
      <c r="J273" s="1">
        <v>300</v>
      </c>
      <c r="K273" s="1">
        <v>0</v>
      </c>
      <c r="L273" s="1">
        <v>0</v>
      </c>
      <c r="O273" s="1">
        <v>54.3</v>
      </c>
      <c r="P273" s="1">
        <v>13.859</v>
      </c>
      <c r="S273" s="4">
        <v>2.0112000000000001</v>
      </c>
      <c r="T273" s="5">
        <v>51.1</v>
      </c>
    </row>
    <row r="274" spans="1:20" x14ac:dyDescent="0.25">
      <c r="A274" s="2">
        <v>40451</v>
      </c>
      <c r="B274" s="1">
        <v>0.2</v>
      </c>
      <c r="C274" s="1">
        <v>0.3</v>
      </c>
      <c r="D274" s="1">
        <v>1.6559999999999999</v>
      </c>
      <c r="E274" s="1">
        <v>4.8</v>
      </c>
      <c r="F274" s="1">
        <v>137</v>
      </c>
      <c r="G274" s="1">
        <v>345</v>
      </c>
      <c r="H274" s="1">
        <v>246.6</v>
      </c>
      <c r="I274" s="1">
        <f t="shared" si="4"/>
        <v>246.6</v>
      </c>
      <c r="J274" s="1">
        <v>300</v>
      </c>
      <c r="K274" s="1">
        <v>0</v>
      </c>
      <c r="L274" s="1">
        <v>0</v>
      </c>
      <c r="O274" s="1">
        <v>54.6</v>
      </c>
      <c r="P274" s="1">
        <v>14.821</v>
      </c>
      <c r="S274" s="4">
        <v>2.0208000000000004</v>
      </c>
      <c r="T274" s="5">
        <v>106.7</v>
      </c>
    </row>
    <row r="275" spans="1:20" x14ac:dyDescent="0.25">
      <c r="A275" s="2">
        <v>40452</v>
      </c>
      <c r="B275" s="1">
        <v>0.1</v>
      </c>
      <c r="C275" s="1">
        <v>0.3</v>
      </c>
      <c r="D275" s="1">
        <v>0.84720000000000006</v>
      </c>
      <c r="E275" s="1">
        <v>4.8</v>
      </c>
      <c r="F275" s="1">
        <v>139</v>
      </c>
      <c r="G275" s="1">
        <v>353</v>
      </c>
      <c r="H275" s="1">
        <v>230.184</v>
      </c>
      <c r="I275" s="1">
        <f t="shared" si="4"/>
        <v>230.184</v>
      </c>
      <c r="J275" s="1">
        <v>300</v>
      </c>
      <c r="K275" s="1">
        <v>0</v>
      </c>
      <c r="L275" s="1">
        <v>0</v>
      </c>
      <c r="O275" s="1">
        <v>54.8</v>
      </c>
      <c r="P275" s="1">
        <v>15.244999999999999</v>
      </c>
      <c r="S275" s="4">
        <v>2.0256000000000003</v>
      </c>
      <c r="T275" s="5">
        <v>52.2</v>
      </c>
    </row>
    <row r="276" spans="1:20" x14ac:dyDescent="0.25">
      <c r="A276" s="2">
        <v>40453</v>
      </c>
      <c r="B276" s="1">
        <v>0.1</v>
      </c>
      <c r="C276" s="1">
        <v>0.3</v>
      </c>
      <c r="D276" s="1">
        <v>0.7824000000000001</v>
      </c>
      <c r="E276" s="1">
        <v>4.8</v>
      </c>
      <c r="F276" s="1">
        <v>144</v>
      </c>
      <c r="G276" s="1">
        <v>326</v>
      </c>
      <c r="H276" s="1">
        <v>269.56799999999998</v>
      </c>
      <c r="I276" s="1">
        <f t="shared" si="4"/>
        <v>269.56799999999998</v>
      </c>
      <c r="J276" s="1">
        <v>300</v>
      </c>
      <c r="K276" s="1">
        <v>0</v>
      </c>
      <c r="L276" s="1">
        <v>0</v>
      </c>
      <c r="O276" s="1">
        <v>55</v>
      </c>
      <c r="P276" s="1">
        <v>20.09</v>
      </c>
      <c r="S276" s="4">
        <v>2.0352000000000001</v>
      </c>
      <c r="T276" s="5">
        <v>51.5</v>
      </c>
    </row>
    <row r="277" spans="1:20" x14ac:dyDescent="0.25">
      <c r="A277" s="2">
        <v>40454</v>
      </c>
      <c r="B277" s="1">
        <v>0.2</v>
      </c>
      <c r="C277" s="1">
        <v>0.3</v>
      </c>
      <c r="D277" s="1">
        <v>1.6319999999999999</v>
      </c>
      <c r="E277" s="1">
        <v>4.8</v>
      </c>
      <c r="F277" s="1">
        <v>134</v>
      </c>
      <c r="G277" s="1">
        <v>340</v>
      </c>
      <c r="H277" s="1">
        <v>283.00799999999998</v>
      </c>
      <c r="I277" s="1">
        <f t="shared" si="4"/>
        <v>283.00799999999998</v>
      </c>
      <c r="J277" s="1">
        <v>300</v>
      </c>
      <c r="K277" s="1">
        <v>0</v>
      </c>
      <c r="L277" s="1">
        <v>0</v>
      </c>
      <c r="O277" s="1">
        <v>57.1</v>
      </c>
      <c r="P277" s="1">
        <v>25.073</v>
      </c>
      <c r="S277" s="4">
        <v>2.0444</v>
      </c>
      <c r="T277" s="5">
        <v>65.900000000000006</v>
      </c>
    </row>
    <row r="278" spans="1:20" x14ac:dyDescent="0.25">
      <c r="A278" s="2">
        <v>40455</v>
      </c>
      <c r="B278" s="1">
        <v>0.1</v>
      </c>
      <c r="C278" s="1">
        <v>0.3</v>
      </c>
      <c r="D278" s="1">
        <v>0.85680000000000012</v>
      </c>
      <c r="E278" s="1">
        <v>4.8</v>
      </c>
      <c r="F278" s="1">
        <v>130</v>
      </c>
      <c r="G278" s="1">
        <v>357</v>
      </c>
      <c r="H278" s="1">
        <v>277.68</v>
      </c>
      <c r="I278" s="1">
        <f t="shared" si="4"/>
        <v>277.68</v>
      </c>
      <c r="J278" s="1">
        <v>300</v>
      </c>
      <c r="K278" s="1">
        <v>0</v>
      </c>
      <c r="L278" s="1">
        <v>0</v>
      </c>
      <c r="O278" s="1">
        <v>56.2</v>
      </c>
      <c r="P278" s="1">
        <v>19.98</v>
      </c>
      <c r="S278" s="4">
        <v>2.0448000000000004</v>
      </c>
      <c r="T278" s="5">
        <v>202.4</v>
      </c>
    </row>
    <row r="279" spans="1:20" x14ac:dyDescent="0.25">
      <c r="A279" s="2">
        <v>40456</v>
      </c>
      <c r="B279" s="1">
        <v>0.1</v>
      </c>
      <c r="C279" s="1">
        <v>0.3</v>
      </c>
      <c r="D279" s="1">
        <v>0.81359999999999988</v>
      </c>
      <c r="E279" s="1">
        <v>4.8</v>
      </c>
      <c r="F279" s="1">
        <v>127</v>
      </c>
      <c r="G279" s="1">
        <v>339</v>
      </c>
      <c r="H279" s="1">
        <v>280.416</v>
      </c>
      <c r="I279" s="1">
        <f t="shared" si="4"/>
        <v>280.416</v>
      </c>
      <c r="J279" s="1">
        <v>300</v>
      </c>
      <c r="K279" s="1">
        <v>0</v>
      </c>
      <c r="L279" s="1">
        <v>0</v>
      </c>
      <c r="O279" s="1">
        <v>56.1</v>
      </c>
      <c r="P279" s="1">
        <v>15.754</v>
      </c>
      <c r="S279" s="4">
        <v>2.0544000000000002</v>
      </c>
      <c r="T279" s="5">
        <v>106.3</v>
      </c>
    </row>
    <row r="280" spans="1:20" x14ac:dyDescent="0.25">
      <c r="A280" s="2">
        <v>40457</v>
      </c>
      <c r="B280" s="1">
        <v>0.2</v>
      </c>
      <c r="C280" s="1">
        <v>0.3</v>
      </c>
      <c r="D280" s="1">
        <v>1.8720000000000001</v>
      </c>
      <c r="E280" s="1">
        <v>4.8</v>
      </c>
      <c r="F280" s="1">
        <v>132</v>
      </c>
      <c r="G280" s="1">
        <v>390</v>
      </c>
      <c r="H280" s="1">
        <v>316.8</v>
      </c>
      <c r="I280" s="1">
        <f t="shared" si="4"/>
        <v>316.8</v>
      </c>
      <c r="J280" s="1">
        <v>300</v>
      </c>
      <c r="K280" s="1">
        <v>0</v>
      </c>
      <c r="L280" s="1">
        <v>0</v>
      </c>
      <c r="O280" s="1">
        <v>56.2</v>
      </c>
      <c r="P280" s="1">
        <v>16.872</v>
      </c>
      <c r="S280" s="4">
        <v>2.0592000000000001</v>
      </c>
      <c r="T280" s="5">
        <v>40.4</v>
      </c>
    </row>
    <row r="281" spans="1:20" x14ac:dyDescent="0.25">
      <c r="A281" s="2">
        <v>40458</v>
      </c>
      <c r="C281" s="1">
        <v>0.3</v>
      </c>
      <c r="D281" s="1" t="s">
        <v>1</v>
      </c>
      <c r="E281" s="1">
        <v>4.8</v>
      </c>
      <c r="F281" s="1">
        <v>129</v>
      </c>
      <c r="G281" s="1">
        <v>370</v>
      </c>
      <c r="H281" s="1">
        <v>325.08</v>
      </c>
      <c r="I281" s="1">
        <f t="shared" si="4"/>
        <v>325.08</v>
      </c>
      <c r="J281" s="1">
        <v>300</v>
      </c>
      <c r="K281" s="1">
        <v>0</v>
      </c>
      <c r="L281" s="1">
        <v>0</v>
      </c>
      <c r="O281" s="1">
        <v>56.3</v>
      </c>
      <c r="P281" s="1">
        <v>17.367000000000001</v>
      </c>
      <c r="S281" s="4">
        <v>2.0736000000000003</v>
      </c>
      <c r="T281" s="5">
        <v>54</v>
      </c>
    </row>
    <row r="282" spans="1:20" x14ac:dyDescent="0.25">
      <c r="A282" s="2">
        <v>40459</v>
      </c>
      <c r="B282" s="1">
        <v>0.4</v>
      </c>
      <c r="C282" s="1">
        <v>0.3</v>
      </c>
      <c r="D282" s="1">
        <v>3.4272000000000005</v>
      </c>
      <c r="E282" s="1">
        <v>4.8</v>
      </c>
      <c r="F282" s="1">
        <v>127</v>
      </c>
      <c r="G282" s="1">
        <v>357</v>
      </c>
      <c r="H282" s="1">
        <v>326.13600000000002</v>
      </c>
      <c r="I282" s="1">
        <f t="shared" si="4"/>
        <v>326.13600000000002</v>
      </c>
      <c r="J282" s="1">
        <v>300</v>
      </c>
      <c r="K282" s="1">
        <v>0</v>
      </c>
      <c r="L282" s="1">
        <v>0</v>
      </c>
      <c r="O282" s="1">
        <v>56</v>
      </c>
      <c r="P282" s="1">
        <v>16.2</v>
      </c>
      <c r="S282" s="4">
        <v>2.0784000000000002</v>
      </c>
      <c r="T282" s="5">
        <v>50.5</v>
      </c>
    </row>
    <row r="283" spans="1:20" x14ac:dyDescent="0.25">
      <c r="A283" s="2">
        <v>40460</v>
      </c>
      <c r="C283" s="1">
        <v>0.3</v>
      </c>
      <c r="D283" s="1" t="s">
        <v>1</v>
      </c>
      <c r="E283" s="1">
        <v>4.8</v>
      </c>
      <c r="F283" s="1">
        <v>127</v>
      </c>
      <c r="G283" s="1">
        <v>375</v>
      </c>
      <c r="H283" s="1">
        <v>316.99200000000002</v>
      </c>
      <c r="I283" s="1">
        <f t="shared" si="4"/>
        <v>316.99200000000002</v>
      </c>
      <c r="J283" s="1">
        <v>300</v>
      </c>
      <c r="K283" s="1">
        <v>0</v>
      </c>
      <c r="L283" s="1">
        <v>0</v>
      </c>
      <c r="O283" s="1">
        <v>55.3</v>
      </c>
      <c r="P283" s="1">
        <v>16.956</v>
      </c>
      <c r="S283" s="4">
        <v>2.0976000000000004</v>
      </c>
      <c r="T283" s="5">
        <v>104.69999999999999</v>
      </c>
    </row>
    <row r="284" spans="1:20" x14ac:dyDescent="0.25">
      <c r="A284" s="2">
        <v>40461</v>
      </c>
      <c r="C284" s="1">
        <v>0.3</v>
      </c>
      <c r="D284" s="1" t="s">
        <v>1</v>
      </c>
      <c r="E284" s="1">
        <v>4.8</v>
      </c>
      <c r="F284" s="1">
        <v>130</v>
      </c>
      <c r="G284" s="1">
        <v>384</v>
      </c>
      <c r="H284" s="1">
        <v>343.2</v>
      </c>
      <c r="I284" s="1">
        <f t="shared" si="4"/>
        <v>343.2</v>
      </c>
      <c r="J284" s="1">
        <v>300</v>
      </c>
      <c r="K284" s="1">
        <v>0</v>
      </c>
      <c r="L284" s="1">
        <v>0</v>
      </c>
      <c r="O284" s="1">
        <v>56.2</v>
      </c>
      <c r="P284" s="1">
        <v>16.763999999999999</v>
      </c>
      <c r="S284" s="4">
        <v>2.1072000000000002</v>
      </c>
      <c r="T284" s="5">
        <v>51.5</v>
      </c>
    </row>
    <row r="285" spans="1:20" x14ac:dyDescent="0.25">
      <c r="A285" s="2">
        <v>40462</v>
      </c>
      <c r="B285" s="1">
        <v>0.1</v>
      </c>
      <c r="C285" s="1">
        <v>0.3</v>
      </c>
      <c r="D285" s="1">
        <v>0.88080000000000003</v>
      </c>
      <c r="E285" s="1">
        <v>4.8</v>
      </c>
      <c r="F285" s="1">
        <v>128</v>
      </c>
      <c r="G285" s="1">
        <v>367</v>
      </c>
      <c r="H285" s="1">
        <v>276.48</v>
      </c>
      <c r="I285" s="1">
        <f t="shared" si="4"/>
        <v>276.48</v>
      </c>
      <c r="J285" s="1">
        <v>300</v>
      </c>
      <c r="K285" s="1">
        <v>0</v>
      </c>
      <c r="L285" s="1">
        <v>0</v>
      </c>
      <c r="O285" s="1">
        <v>52.5</v>
      </c>
      <c r="P285" s="1">
        <v>14.128</v>
      </c>
      <c r="S285" s="4">
        <v>2.1168</v>
      </c>
      <c r="T285" s="5">
        <v>51.8</v>
      </c>
    </row>
    <row r="286" spans="1:20" x14ac:dyDescent="0.25">
      <c r="A286" s="2">
        <v>40463</v>
      </c>
      <c r="C286" s="1">
        <v>0.3</v>
      </c>
      <c r="D286" s="1" t="s">
        <v>1</v>
      </c>
      <c r="E286" s="1">
        <v>4.8</v>
      </c>
      <c r="F286" s="1">
        <v>126</v>
      </c>
      <c r="G286" s="1">
        <v>397</v>
      </c>
      <c r="H286" s="1">
        <v>148.17599999999999</v>
      </c>
      <c r="I286" s="1">
        <f t="shared" si="4"/>
        <v>148.17599999999999</v>
      </c>
      <c r="J286" s="1">
        <v>300</v>
      </c>
      <c r="K286" s="1">
        <v>0</v>
      </c>
      <c r="L286" s="1">
        <v>0</v>
      </c>
      <c r="O286" s="1">
        <v>44</v>
      </c>
      <c r="P286" s="1">
        <v>14.090999999999999</v>
      </c>
      <c r="S286" s="4">
        <v>2.1238000000000001</v>
      </c>
      <c r="T286" s="5">
        <v>53.3</v>
      </c>
    </row>
    <row r="287" spans="1:20" x14ac:dyDescent="0.25">
      <c r="A287" s="2">
        <v>40464</v>
      </c>
      <c r="B287" s="1">
        <v>0.1</v>
      </c>
      <c r="C287" s="1">
        <v>0.3</v>
      </c>
      <c r="D287" s="1">
        <v>0.9144000000000001</v>
      </c>
      <c r="E287" s="1">
        <v>4.8</v>
      </c>
      <c r="F287" s="1">
        <v>127</v>
      </c>
      <c r="G287" s="1">
        <v>381</v>
      </c>
      <c r="H287" s="1">
        <v>298.70400000000001</v>
      </c>
      <c r="I287" s="1">
        <f t="shared" si="4"/>
        <v>298.70400000000001</v>
      </c>
      <c r="J287" s="1">
        <v>300</v>
      </c>
      <c r="K287" s="1">
        <v>0</v>
      </c>
      <c r="L287" s="1">
        <v>0</v>
      </c>
      <c r="O287" s="1">
        <v>55.1</v>
      </c>
      <c r="P287" s="1">
        <v>12.907999999999999</v>
      </c>
      <c r="S287" s="4">
        <v>2.125</v>
      </c>
      <c r="T287" s="5">
        <v>26</v>
      </c>
    </row>
    <row r="288" spans="1:20" x14ac:dyDescent="0.25">
      <c r="A288" s="2">
        <v>40465</v>
      </c>
      <c r="B288" s="1">
        <v>0.1</v>
      </c>
      <c r="C288" s="1">
        <v>0.3</v>
      </c>
      <c r="D288" s="1">
        <v>0.7632000000000001</v>
      </c>
      <c r="E288" s="1">
        <v>4.8</v>
      </c>
      <c r="F288" s="1">
        <v>123</v>
      </c>
      <c r="G288" s="1">
        <v>318</v>
      </c>
      <c r="H288" s="1">
        <v>118.08</v>
      </c>
      <c r="I288" s="1">
        <f t="shared" si="4"/>
        <v>118.08</v>
      </c>
      <c r="J288" s="1">
        <v>300</v>
      </c>
      <c r="K288" s="1">
        <v>0</v>
      </c>
      <c r="L288" s="1">
        <v>0</v>
      </c>
      <c r="O288" s="1">
        <v>43.5</v>
      </c>
      <c r="P288" s="1">
        <v>11.749000000000001</v>
      </c>
      <c r="S288" s="4">
        <v>2.1264000000000003</v>
      </c>
      <c r="T288" s="5">
        <v>51.2</v>
      </c>
    </row>
    <row r="289" spans="1:20" x14ac:dyDescent="0.25">
      <c r="A289" s="2">
        <v>40466</v>
      </c>
      <c r="B289" s="1">
        <v>0.1</v>
      </c>
      <c r="C289" s="1">
        <v>0.3</v>
      </c>
      <c r="D289" s="1">
        <v>1.236</v>
      </c>
      <c r="E289" s="1">
        <v>4.8</v>
      </c>
      <c r="F289" s="1">
        <v>118</v>
      </c>
      <c r="G289" s="1">
        <v>515</v>
      </c>
      <c r="H289" s="1">
        <v>50.975999999999999</v>
      </c>
      <c r="I289" s="1">
        <f t="shared" si="4"/>
        <v>50.975999999999999</v>
      </c>
      <c r="J289" s="1">
        <v>300</v>
      </c>
      <c r="K289" s="1">
        <v>0</v>
      </c>
      <c r="L289" s="1">
        <v>0</v>
      </c>
      <c r="O289" s="1">
        <v>38.299999999999997</v>
      </c>
      <c r="P289" s="1">
        <v>9.4779999999999998</v>
      </c>
      <c r="S289" s="4">
        <v>2.1360000000000001</v>
      </c>
      <c r="T289" s="5">
        <v>52.3</v>
      </c>
    </row>
    <row r="290" spans="1:20" x14ac:dyDescent="0.25">
      <c r="A290" s="2">
        <v>40467</v>
      </c>
      <c r="B290" s="1">
        <v>0.1</v>
      </c>
      <c r="C290" s="1">
        <v>0.3</v>
      </c>
      <c r="D290" s="1">
        <v>0.88080000000000003</v>
      </c>
      <c r="E290" s="1">
        <v>4.8</v>
      </c>
      <c r="F290" s="1">
        <v>125</v>
      </c>
      <c r="G290" s="1">
        <v>367</v>
      </c>
      <c r="H290" s="1">
        <v>177</v>
      </c>
      <c r="I290" s="1">
        <f t="shared" si="4"/>
        <v>177</v>
      </c>
      <c r="J290" s="1">
        <v>300</v>
      </c>
      <c r="K290" s="1">
        <v>0</v>
      </c>
      <c r="L290" s="1">
        <v>0</v>
      </c>
      <c r="O290" s="1">
        <v>43.5</v>
      </c>
      <c r="P290" s="1">
        <v>8.9610000000000003</v>
      </c>
      <c r="S290" s="4">
        <v>2.1408</v>
      </c>
      <c r="T290" s="5">
        <v>159.4</v>
      </c>
    </row>
    <row r="291" spans="1:20" x14ac:dyDescent="0.25">
      <c r="A291" s="2">
        <v>40468</v>
      </c>
      <c r="B291" s="1">
        <v>0.1</v>
      </c>
      <c r="C291" s="1">
        <v>0.3</v>
      </c>
      <c r="D291" s="1">
        <v>0.90240000000000009</v>
      </c>
      <c r="E291" s="1">
        <v>4.8</v>
      </c>
      <c r="F291" s="1">
        <v>132</v>
      </c>
      <c r="G291" s="1">
        <v>376</v>
      </c>
      <c r="H291" s="1">
        <v>430.84800000000001</v>
      </c>
      <c r="I291" s="1">
        <f t="shared" si="4"/>
        <v>430.84800000000001</v>
      </c>
      <c r="J291" s="1">
        <v>300</v>
      </c>
      <c r="K291" s="1">
        <v>0</v>
      </c>
      <c r="L291" s="1">
        <v>0</v>
      </c>
      <c r="O291" s="1">
        <v>52.9</v>
      </c>
      <c r="P291" s="1">
        <v>8.35</v>
      </c>
      <c r="S291" s="4">
        <v>2.1456000000000004</v>
      </c>
      <c r="T291" s="5">
        <v>105.4</v>
      </c>
    </row>
    <row r="292" spans="1:20" x14ac:dyDescent="0.25">
      <c r="A292" s="2">
        <v>40469</v>
      </c>
      <c r="B292" s="1">
        <v>0.2</v>
      </c>
      <c r="C292" s="1">
        <v>0.3</v>
      </c>
      <c r="D292" s="1">
        <v>2.0064000000000002</v>
      </c>
      <c r="E292" s="1">
        <v>4.8</v>
      </c>
      <c r="F292" s="1">
        <v>131</v>
      </c>
      <c r="G292" s="1">
        <v>418</v>
      </c>
      <c r="H292" s="1">
        <v>248.376</v>
      </c>
      <c r="I292" s="1">
        <f t="shared" si="4"/>
        <v>248.376</v>
      </c>
      <c r="J292" s="1">
        <v>300</v>
      </c>
      <c r="K292" s="1">
        <v>0</v>
      </c>
      <c r="L292" s="1">
        <v>0</v>
      </c>
      <c r="O292" s="1">
        <v>50.6</v>
      </c>
      <c r="P292" s="1">
        <v>8.4209999999999994</v>
      </c>
      <c r="S292" s="4">
        <v>2.1552000000000002</v>
      </c>
      <c r="T292" s="5">
        <v>54.4</v>
      </c>
    </row>
    <row r="293" spans="1:20" x14ac:dyDescent="0.25">
      <c r="A293" s="2">
        <v>40470</v>
      </c>
      <c r="B293" s="1">
        <v>0.1</v>
      </c>
      <c r="C293" s="1">
        <v>0.3</v>
      </c>
      <c r="D293" s="1">
        <v>0.98399999999999999</v>
      </c>
      <c r="E293" s="1">
        <v>4.8</v>
      </c>
      <c r="F293" s="1">
        <v>126</v>
      </c>
      <c r="G293" s="1">
        <v>410</v>
      </c>
      <c r="H293" s="1">
        <v>220.75200000000001</v>
      </c>
      <c r="I293" s="1">
        <f t="shared" si="4"/>
        <v>220.75200000000001</v>
      </c>
      <c r="J293" s="1">
        <v>300</v>
      </c>
      <c r="K293" s="1">
        <v>0</v>
      </c>
      <c r="L293" s="1">
        <v>0</v>
      </c>
      <c r="O293" s="1">
        <v>44.6</v>
      </c>
      <c r="P293" s="1">
        <v>9.7789999999999999</v>
      </c>
      <c r="S293" s="4">
        <v>2.2032000000000003</v>
      </c>
      <c r="T293" s="5">
        <v>52</v>
      </c>
    </row>
    <row r="294" spans="1:20" x14ac:dyDescent="0.25">
      <c r="A294" s="2">
        <v>40471</v>
      </c>
      <c r="B294" s="1">
        <v>0.1</v>
      </c>
      <c r="C294" s="1">
        <v>0.3</v>
      </c>
      <c r="D294" s="1">
        <v>1.0152000000000001</v>
      </c>
      <c r="E294" s="1">
        <v>4.8</v>
      </c>
      <c r="F294" s="1">
        <v>134</v>
      </c>
      <c r="G294" s="1">
        <v>423</v>
      </c>
      <c r="H294" s="1">
        <v>311.952</v>
      </c>
      <c r="I294" s="1">
        <f t="shared" si="4"/>
        <v>311.952</v>
      </c>
      <c r="J294" s="1">
        <v>300</v>
      </c>
      <c r="K294" s="1">
        <v>0</v>
      </c>
      <c r="L294" s="1">
        <v>0</v>
      </c>
      <c r="O294" s="1">
        <v>53.7</v>
      </c>
      <c r="P294" s="1">
        <v>9.3209999999999997</v>
      </c>
      <c r="S294" s="4">
        <v>2.2103999999999995</v>
      </c>
      <c r="T294" s="5">
        <v>57.4</v>
      </c>
    </row>
    <row r="295" spans="1:20" x14ac:dyDescent="0.25">
      <c r="A295" s="2">
        <v>40472</v>
      </c>
      <c r="B295" s="1">
        <v>0.1</v>
      </c>
      <c r="C295" s="1">
        <v>0.3</v>
      </c>
      <c r="D295" s="1">
        <v>0.97440000000000004</v>
      </c>
      <c r="E295" s="1">
        <v>4.8</v>
      </c>
      <c r="F295" s="1">
        <v>126</v>
      </c>
      <c r="G295" s="1">
        <v>406</v>
      </c>
      <c r="H295" s="1">
        <v>329.61599999999999</v>
      </c>
      <c r="I295" s="1">
        <f t="shared" si="4"/>
        <v>329.61599999999999</v>
      </c>
      <c r="J295" s="1">
        <v>300</v>
      </c>
      <c r="K295" s="1">
        <v>0</v>
      </c>
      <c r="L295" s="1">
        <v>0</v>
      </c>
      <c r="O295" s="1">
        <v>54.1</v>
      </c>
      <c r="P295" s="1">
        <v>7.6680000000000001</v>
      </c>
      <c r="S295" s="4">
        <v>2.2128000000000001</v>
      </c>
      <c r="T295" s="5">
        <v>48.7</v>
      </c>
    </row>
    <row r="296" spans="1:20" x14ac:dyDescent="0.25">
      <c r="A296" s="2">
        <v>40473</v>
      </c>
      <c r="B296" s="1">
        <v>0.1</v>
      </c>
      <c r="C296" s="1">
        <v>0.3</v>
      </c>
      <c r="D296" s="1">
        <v>0.9648000000000001</v>
      </c>
      <c r="E296" s="1">
        <v>4.8</v>
      </c>
      <c r="F296" s="1">
        <v>129</v>
      </c>
      <c r="G296" s="1">
        <v>402</v>
      </c>
      <c r="H296" s="1">
        <v>216.72</v>
      </c>
      <c r="I296" s="1">
        <f t="shared" si="4"/>
        <v>216.72</v>
      </c>
      <c r="J296" s="1">
        <v>300</v>
      </c>
      <c r="K296" s="1">
        <v>0</v>
      </c>
      <c r="L296" s="1">
        <v>0</v>
      </c>
      <c r="O296" s="1">
        <v>50.1</v>
      </c>
      <c r="P296" s="1">
        <v>10.475</v>
      </c>
      <c r="S296" s="4">
        <v>2.2223999999999999</v>
      </c>
      <c r="T296" s="5">
        <v>55.6</v>
      </c>
    </row>
    <row r="297" spans="1:20" x14ac:dyDescent="0.25">
      <c r="A297" s="2">
        <v>40474</v>
      </c>
      <c r="B297" s="1">
        <v>0.1</v>
      </c>
      <c r="C297" s="1">
        <v>0.3</v>
      </c>
      <c r="D297" s="1">
        <v>0.90720000000000001</v>
      </c>
      <c r="E297" s="1">
        <v>4.8</v>
      </c>
      <c r="F297" s="1">
        <v>134</v>
      </c>
      <c r="G297" s="1">
        <v>378</v>
      </c>
      <c r="H297" s="1">
        <v>414.86399999999998</v>
      </c>
      <c r="I297" s="1">
        <f t="shared" si="4"/>
        <v>414.86399999999998</v>
      </c>
      <c r="J297" s="1">
        <v>300</v>
      </c>
      <c r="K297" s="1">
        <v>0</v>
      </c>
      <c r="L297" s="1">
        <v>0</v>
      </c>
      <c r="O297" s="1">
        <v>54.6</v>
      </c>
      <c r="P297" s="1">
        <v>12.59</v>
      </c>
      <c r="S297" s="4">
        <v>2.2272000000000003</v>
      </c>
      <c r="T297" s="5">
        <v>55</v>
      </c>
    </row>
    <row r="298" spans="1:20" x14ac:dyDescent="0.25">
      <c r="A298" s="2">
        <v>40475</v>
      </c>
      <c r="B298" s="1">
        <v>0.2</v>
      </c>
      <c r="C298" s="1">
        <v>0.3</v>
      </c>
      <c r="D298" s="1">
        <v>2.0064000000000002</v>
      </c>
      <c r="E298" s="1">
        <v>4.8</v>
      </c>
      <c r="F298" s="1">
        <v>136</v>
      </c>
      <c r="G298" s="1">
        <v>418</v>
      </c>
      <c r="H298" s="1">
        <v>342.72</v>
      </c>
      <c r="I298" s="1">
        <f t="shared" si="4"/>
        <v>342.72</v>
      </c>
      <c r="J298" s="1">
        <v>300</v>
      </c>
      <c r="K298" s="1">
        <v>0</v>
      </c>
      <c r="L298" s="1">
        <v>0</v>
      </c>
      <c r="O298" s="1">
        <v>53.4</v>
      </c>
      <c r="P298" s="1">
        <v>8.4540000000000006</v>
      </c>
      <c r="S298" s="4">
        <v>2.2368000000000001</v>
      </c>
      <c r="T298" s="5">
        <v>50.8</v>
      </c>
    </row>
    <row r="299" spans="1:20" x14ac:dyDescent="0.25">
      <c r="A299" s="2">
        <v>40476</v>
      </c>
      <c r="B299" s="1">
        <v>0.4</v>
      </c>
      <c r="C299" s="1">
        <v>0.3</v>
      </c>
      <c r="D299" s="1">
        <v>3.9456000000000002</v>
      </c>
      <c r="E299" s="1">
        <v>4.8</v>
      </c>
      <c r="F299" s="1">
        <v>132</v>
      </c>
      <c r="G299" s="1">
        <v>411</v>
      </c>
      <c r="H299" s="1">
        <v>313.63200000000001</v>
      </c>
      <c r="I299" s="1">
        <f t="shared" si="4"/>
        <v>313.63200000000001</v>
      </c>
      <c r="J299" s="1">
        <v>300</v>
      </c>
      <c r="K299" s="1">
        <v>0</v>
      </c>
      <c r="L299" s="1">
        <v>0</v>
      </c>
      <c r="O299" s="1">
        <v>52.9</v>
      </c>
      <c r="P299" s="1" t="s">
        <v>1</v>
      </c>
      <c r="S299" s="4">
        <v>2.2559999999999998</v>
      </c>
      <c r="T299" s="5">
        <v>52.2</v>
      </c>
    </row>
    <row r="300" spans="1:20" x14ac:dyDescent="0.25">
      <c r="A300" s="2">
        <v>40477</v>
      </c>
      <c r="B300" s="1">
        <v>0.2</v>
      </c>
      <c r="C300" s="1">
        <v>0.3</v>
      </c>
      <c r="D300" s="1">
        <v>2.0736000000000003</v>
      </c>
      <c r="E300" s="1">
        <v>4.8</v>
      </c>
      <c r="F300" s="1">
        <v>132</v>
      </c>
      <c r="G300" s="1">
        <v>432</v>
      </c>
      <c r="H300" s="1">
        <v>240.768</v>
      </c>
      <c r="I300" s="1">
        <f t="shared" si="4"/>
        <v>240.768</v>
      </c>
      <c r="J300" s="1">
        <v>300</v>
      </c>
      <c r="K300" s="1">
        <v>0</v>
      </c>
      <c r="L300" s="1">
        <v>0</v>
      </c>
      <c r="O300" s="1">
        <v>54</v>
      </c>
      <c r="P300" s="1">
        <v>5.8659999999999997</v>
      </c>
      <c r="S300" s="4">
        <v>2.2608000000000001</v>
      </c>
      <c r="T300" s="5">
        <v>102.30000000000001</v>
      </c>
    </row>
    <row r="301" spans="1:20" x14ac:dyDescent="0.25">
      <c r="A301" s="2">
        <v>40478</v>
      </c>
      <c r="B301" s="1">
        <v>0.1</v>
      </c>
      <c r="C301" s="1">
        <v>0.3</v>
      </c>
      <c r="D301" s="1">
        <v>0.93120000000000003</v>
      </c>
      <c r="E301" s="1">
        <v>4.8</v>
      </c>
      <c r="F301" s="1">
        <v>131</v>
      </c>
      <c r="G301" s="1">
        <v>388</v>
      </c>
      <c r="H301" s="1">
        <v>264.096</v>
      </c>
      <c r="I301" s="1">
        <f t="shared" si="4"/>
        <v>264.096</v>
      </c>
      <c r="J301" s="1">
        <v>300</v>
      </c>
      <c r="K301" s="1">
        <v>0</v>
      </c>
      <c r="L301" s="1">
        <v>0</v>
      </c>
      <c r="O301" s="1">
        <v>52.7</v>
      </c>
      <c r="P301" s="1">
        <v>6.7380000000000004</v>
      </c>
      <c r="S301" s="4">
        <v>2.2799999999999998</v>
      </c>
      <c r="T301" s="5">
        <v>52.5</v>
      </c>
    </row>
    <row r="302" spans="1:20" x14ac:dyDescent="0.25">
      <c r="A302" s="2">
        <v>40479</v>
      </c>
      <c r="B302" s="1">
        <v>0.3</v>
      </c>
      <c r="C302" s="1">
        <v>0.3</v>
      </c>
      <c r="D302" s="1">
        <v>2.7</v>
      </c>
      <c r="E302" s="1">
        <v>4.8</v>
      </c>
      <c r="F302" s="1">
        <v>129</v>
      </c>
      <c r="G302" s="1">
        <v>375</v>
      </c>
      <c r="H302" s="1">
        <v>222.91200000000001</v>
      </c>
      <c r="I302" s="1">
        <f t="shared" si="4"/>
        <v>222.91200000000001</v>
      </c>
      <c r="J302" s="1">
        <v>300</v>
      </c>
      <c r="K302" s="1">
        <v>0</v>
      </c>
      <c r="L302" s="1">
        <v>0</v>
      </c>
      <c r="O302" s="1">
        <v>48.9</v>
      </c>
      <c r="P302" s="1">
        <v>9.468</v>
      </c>
      <c r="S302" s="4">
        <v>2.2881999999999998</v>
      </c>
      <c r="T302" s="5">
        <v>49.9</v>
      </c>
    </row>
    <row r="303" spans="1:20" x14ac:dyDescent="0.25">
      <c r="A303" s="2">
        <v>40480</v>
      </c>
      <c r="B303" s="1">
        <v>0.2</v>
      </c>
      <c r="C303" s="1">
        <v>0.3</v>
      </c>
      <c r="D303" s="1">
        <v>2.0544000000000002</v>
      </c>
      <c r="E303" s="1">
        <v>4.8</v>
      </c>
      <c r="F303" s="1">
        <v>132</v>
      </c>
      <c r="G303" s="1">
        <v>428</v>
      </c>
      <c r="H303" s="1">
        <v>253.44</v>
      </c>
      <c r="I303" s="1">
        <f t="shared" si="4"/>
        <v>253.44</v>
      </c>
      <c r="J303" s="1">
        <v>300</v>
      </c>
      <c r="K303" s="1">
        <v>0</v>
      </c>
      <c r="L303" s="1">
        <v>0</v>
      </c>
      <c r="O303" s="1">
        <v>53.3</v>
      </c>
      <c r="P303" s="1">
        <v>17.933</v>
      </c>
      <c r="S303" s="4">
        <v>2.2896000000000001</v>
      </c>
      <c r="T303" s="5">
        <v>56.5</v>
      </c>
    </row>
    <row r="304" spans="1:20" x14ac:dyDescent="0.25">
      <c r="A304" s="2">
        <v>40481</v>
      </c>
      <c r="B304" s="1">
        <v>0.3</v>
      </c>
      <c r="C304" s="1">
        <v>0.3</v>
      </c>
      <c r="D304" s="1">
        <v>3.2327999999999997</v>
      </c>
      <c r="E304" s="1">
        <v>4.8</v>
      </c>
      <c r="F304" s="1">
        <v>129</v>
      </c>
      <c r="G304" s="1">
        <v>449</v>
      </c>
      <c r="H304" s="1">
        <v>312.69600000000003</v>
      </c>
      <c r="I304" s="1">
        <f t="shared" si="4"/>
        <v>312.69600000000003</v>
      </c>
      <c r="J304" s="1">
        <v>300</v>
      </c>
      <c r="K304" s="1">
        <v>0</v>
      </c>
      <c r="L304" s="1">
        <v>0</v>
      </c>
      <c r="O304" s="1">
        <v>48.5</v>
      </c>
      <c r="P304" s="1">
        <v>16.259</v>
      </c>
      <c r="S304" s="4">
        <v>2.2896000000000005</v>
      </c>
      <c r="T304" s="5">
        <v>51.3</v>
      </c>
    </row>
    <row r="305" spans="1:20" x14ac:dyDescent="0.25">
      <c r="A305" s="2">
        <v>40482</v>
      </c>
      <c r="B305" s="1">
        <v>0.3</v>
      </c>
      <c r="C305" s="1">
        <v>0.3</v>
      </c>
      <c r="D305" s="1">
        <v>3.9096000000000002</v>
      </c>
      <c r="E305" s="1">
        <v>4.8</v>
      </c>
      <c r="F305" s="1">
        <v>136</v>
      </c>
      <c r="G305" s="1">
        <v>543</v>
      </c>
      <c r="H305" s="1">
        <v>270.91199999999998</v>
      </c>
      <c r="I305" s="1">
        <f t="shared" si="4"/>
        <v>270.91199999999998</v>
      </c>
      <c r="J305" s="1">
        <v>300</v>
      </c>
      <c r="K305" s="1">
        <v>0</v>
      </c>
      <c r="L305" s="1">
        <v>0</v>
      </c>
      <c r="O305" s="1">
        <v>58.6</v>
      </c>
      <c r="P305" s="1">
        <v>12.769</v>
      </c>
      <c r="S305" s="4">
        <v>2.2944</v>
      </c>
      <c r="T305" s="5">
        <v>52</v>
      </c>
    </row>
    <row r="306" spans="1:20" x14ac:dyDescent="0.25">
      <c r="A306" s="2">
        <v>40483</v>
      </c>
      <c r="B306" s="1">
        <v>0.1</v>
      </c>
      <c r="C306" s="1">
        <v>0.3</v>
      </c>
      <c r="D306" s="1">
        <v>1.2576000000000001</v>
      </c>
      <c r="E306" s="1">
        <v>4.8</v>
      </c>
      <c r="F306" s="1">
        <v>134</v>
      </c>
      <c r="G306" s="1">
        <v>524</v>
      </c>
      <c r="H306" s="1">
        <v>305.52</v>
      </c>
      <c r="I306" s="1">
        <f t="shared" si="4"/>
        <v>305.52</v>
      </c>
      <c r="J306" s="1">
        <v>300</v>
      </c>
      <c r="K306" s="1">
        <v>0</v>
      </c>
      <c r="L306" s="1">
        <v>0</v>
      </c>
      <c r="O306" s="1">
        <v>58.3</v>
      </c>
      <c r="P306" s="1">
        <v>12.494999999999999</v>
      </c>
      <c r="S306" s="4">
        <v>2.2968000000000002</v>
      </c>
      <c r="T306" s="5">
        <v>55.7</v>
      </c>
    </row>
    <row r="307" spans="1:20" x14ac:dyDescent="0.25">
      <c r="A307" s="2">
        <v>40484</v>
      </c>
      <c r="B307" s="1">
        <v>0.1</v>
      </c>
      <c r="C307" s="1">
        <v>0.3</v>
      </c>
      <c r="D307" s="1">
        <v>1.0392000000000001</v>
      </c>
      <c r="E307" s="1">
        <v>4.8</v>
      </c>
      <c r="F307" s="1">
        <v>137</v>
      </c>
      <c r="G307" s="1">
        <v>433</v>
      </c>
      <c r="H307" s="1">
        <v>276.19200000000001</v>
      </c>
      <c r="I307" s="1">
        <f t="shared" si="4"/>
        <v>276.19200000000001</v>
      </c>
      <c r="J307" s="1">
        <v>300</v>
      </c>
      <c r="K307" s="1">
        <v>0</v>
      </c>
      <c r="L307" s="1">
        <v>0</v>
      </c>
      <c r="O307" s="1">
        <v>53.9</v>
      </c>
      <c r="P307" s="1">
        <v>10.569000000000001</v>
      </c>
      <c r="S307" s="4">
        <v>2.3111999999999999</v>
      </c>
      <c r="T307" s="5">
        <v>54.9</v>
      </c>
    </row>
    <row r="308" spans="1:20" x14ac:dyDescent="0.25">
      <c r="A308" s="2">
        <v>40485</v>
      </c>
      <c r="B308" s="1">
        <v>0.3</v>
      </c>
      <c r="C308" s="1">
        <v>0.3</v>
      </c>
      <c r="D308" s="1">
        <v>3.2543999999999995</v>
      </c>
      <c r="E308" s="1">
        <v>4.8</v>
      </c>
      <c r="F308" s="1">
        <v>133</v>
      </c>
      <c r="G308" s="1">
        <v>452</v>
      </c>
      <c r="H308" s="1" t="s">
        <v>1</v>
      </c>
      <c r="I308" s="1" t="e">
        <f t="shared" si="4"/>
        <v>#VALUE!</v>
      </c>
      <c r="J308" s="1">
        <v>300</v>
      </c>
      <c r="K308" s="1">
        <v>0</v>
      </c>
      <c r="L308" s="1">
        <v>0</v>
      </c>
      <c r="O308" s="1">
        <v>54.5</v>
      </c>
      <c r="P308" s="1">
        <v>12.287000000000001</v>
      </c>
      <c r="S308" s="4">
        <v>2.3184</v>
      </c>
      <c r="T308" s="5">
        <v>26.6</v>
      </c>
    </row>
    <row r="309" spans="1:20" x14ac:dyDescent="0.25">
      <c r="A309" s="2">
        <v>40486</v>
      </c>
      <c r="B309" s="1">
        <v>0.1</v>
      </c>
      <c r="C309" s="1">
        <v>0.3</v>
      </c>
      <c r="D309" s="1">
        <v>0.996</v>
      </c>
      <c r="E309" s="1">
        <v>4.8</v>
      </c>
      <c r="F309" s="1">
        <v>133</v>
      </c>
      <c r="G309" s="1">
        <v>415</v>
      </c>
      <c r="H309" s="1">
        <v>217.05600000000001</v>
      </c>
      <c r="I309" s="1">
        <f t="shared" si="4"/>
        <v>217.05600000000001</v>
      </c>
      <c r="J309" s="1">
        <v>300</v>
      </c>
      <c r="K309" s="1">
        <v>0</v>
      </c>
      <c r="L309" s="1">
        <v>0</v>
      </c>
      <c r="O309" s="1">
        <v>54.1</v>
      </c>
      <c r="P309" s="1">
        <v>13.834</v>
      </c>
      <c r="S309" s="4">
        <v>2.3256000000000001</v>
      </c>
      <c r="T309" s="5">
        <v>53.7</v>
      </c>
    </row>
    <row r="310" spans="1:20" x14ac:dyDescent="0.25">
      <c r="A310" s="2">
        <v>40487</v>
      </c>
      <c r="B310" s="1">
        <v>0.1</v>
      </c>
      <c r="C310" s="1">
        <v>0.3</v>
      </c>
      <c r="D310" s="1">
        <v>1.0152000000000001</v>
      </c>
      <c r="E310" s="1">
        <v>4.8</v>
      </c>
      <c r="F310" s="1">
        <v>133</v>
      </c>
      <c r="G310" s="1">
        <v>423</v>
      </c>
      <c r="H310" s="1">
        <v>207.48</v>
      </c>
      <c r="I310" s="1">
        <f t="shared" si="4"/>
        <v>207.48</v>
      </c>
      <c r="J310" s="1">
        <v>300</v>
      </c>
      <c r="K310" s="1">
        <v>0</v>
      </c>
      <c r="L310" s="1">
        <v>0</v>
      </c>
      <c r="O310" s="1">
        <v>54</v>
      </c>
      <c r="P310" s="1">
        <v>13.081</v>
      </c>
      <c r="S310" s="4">
        <v>2.3279999999999998</v>
      </c>
      <c r="T310" s="5">
        <v>52.8</v>
      </c>
    </row>
    <row r="311" spans="1:20" x14ac:dyDescent="0.25">
      <c r="A311" s="2">
        <v>40488</v>
      </c>
      <c r="B311" s="1">
        <v>0.6</v>
      </c>
      <c r="C311" s="1">
        <v>0.3</v>
      </c>
      <c r="D311" s="1">
        <v>5.7167999999999992</v>
      </c>
      <c r="E311" s="1">
        <v>4.8</v>
      </c>
      <c r="F311" s="1">
        <v>133</v>
      </c>
      <c r="G311" s="1">
        <v>397</v>
      </c>
      <c r="H311" s="1">
        <v>220.24799999999999</v>
      </c>
      <c r="I311" s="1">
        <f t="shared" si="4"/>
        <v>220.24799999999999</v>
      </c>
      <c r="J311" s="1">
        <v>300</v>
      </c>
      <c r="K311" s="1">
        <v>0</v>
      </c>
      <c r="L311" s="1">
        <v>0</v>
      </c>
      <c r="O311" s="1">
        <v>53.4</v>
      </c>
      <c r="P311" s="1">
        <v>12.29</v>
      </c>
      <c r="S311" s="4">
        <v>2.34</v>
      </c>
      <c r="T311" s="5">
        <v>55.6</v>
      </c>
    </row>
    <row r="312" spans="1:20" x14ac:dyDescent="0.25">
      <c r="A312" s="2">
        <v>40489</v>
      </c>
      <c r="B312" s="1">
        <v>0.5</v>
      </c>
      <c r="C312" s="1">
        <v>0.3</v>
      </c>
      <c r="D312" s="1">
        <v>4.8840000000000003</v>
      </c>
      <c r="E312" s="1">
        <v>4.8</v>
      </c>
      <c r="F312" s="1">
        <v>132</v>
      </c>
      <c r="G312" s="1">
        <v>407</v>
      </c>
      <c r="H312" s="1">
        <v>218.59200000000001</v>
      </c>
      <c r="I312" s="1">
        <f t="shared" si="4"/>
        <v>218.59200000000001</v>
      </c>
      <c r="J312" s="1">
        <v>300</v>
      </c>
      <c r="K312" s="1">
        <v>0</v>
      </c>
      <c r="L312" s="1">
        <v>0</v>
      </c>
      <c r="O312" s="1">
        <v>52.2</v>
      </c>
      <c r="P312" s="1">
        <v>7.3719999999999999</v>
      </c>
      <c r="S312" s="4">
        <v>2.3472</v>
      </c>
      <c r="T312" s="5">
        <v>55.1</v>
      </c>
    </row>
    <row r="313" spans="1:20" x14ac:dyDescent="0.25">
      <c r="A313" s="2">
        <v>40490</v>
      </c>
      <c r="B313" s="1">
        <v>0.4</v>
      </c>
      <c r="C313" s="1">
        <v>0.3</v>
      </c>
      <c r="D313" s="1">
        <v>4.0608000000000004</v>
      </c>
      <c r="E313" s="1">
        <v>4.8</v>
      </c>
      <c r="F313" s="1">
        <v>132</v>
      </c>
      <c r="G313" s="1">
        <v>423</v>
      </c>
      <c r="H313" s="1">
        <v>221.76</v>
      </c>
      <c r="I313" s="1">
        <f t="shared" si="4"/>
        <v>221.76</v>
      </c>
      <c r="J313" s="1">
        <v>300</v>
      </c>
      <c r="K313" s="1">
        <v>0</v>
      </c>
      <c r="L313" s="1">
        <v>0</v>
      </c>
      <c r="O313" s="1">
        <v>52.4</v>
      </c>
      <c r="P313" s="1">
        <v>8.2289999999999992</v>
      </c>
      <c r="S313" s="4">
        <v>2.3529</v>
      </c>
      <c r="T313" s="5">
        <v>65.2</v>
      </c>
    </row>
    <row r="314" spans="1:20" x14ac:dyDescent="0.25">
      <c r="A314" s="2">
        <v>40491</v>
      </c>
      <c r="B314" s="1">
        <v>0.2</v>
      </c>
      <c r="C314" s="1">
        <v>0.3</v>
      </c>
      <c r="D314" s="1">
        <v>2.0064000000000002</v>
      </c>
      <c r="E314" s="1">
        <v>4.8</v>
      </c>
      <c r="F314" s="1">
        <v>131</v>
      </c>
      <c r="G314" s="1">
        <v>418</v>
      </c>
      <c r="H314" s="1">
        <v>226.36799999999999</v>
      </c>
      <c r="I314" s="1">
        <f t="shared" si="4"/>
        <v>226.36799999999999</v>
      </c>
      <c r="J314" s="1">
        <v>300</v>
      </c>
      <c r="K314" s="1">
        <v>0</v>
      </c>
      <c r="L314" s="1">
        <v>0</v>
      </c>
      <c r="O314" s="1">
        <v>53.2</v>
      </c>
      <c r="P314" s="1">
        <v>11.253</v>
      </c>
      <c r="S314" s="4">
        <v>2.3688000000000002</v>
      </c>
      <c r="T314" s="5">
        <v>54.6</v>
      </c>
    </row>
    <row r="315" spans="1:20" x14ac:dyDescent="0.25">
      <c r="A315" s="2">
        <v>40492</v>
      </c>
      <c r="B315" s="1">
        <v>0.2</v>
      </c>
      <c r="C315" s="1">
        <v>0.3</v>
      </c>
      <c r="D315" s="1">
        <v>2.0448000000000004</v>
      </c>
      <c r="E315" s="1">
        <v>4.8</v>
      </c>
      <c r="F315" s="1">
        <v>133</v>
      </c>
      <c r="G315" s="1">
        <v>426</v>
      </c>
      <c r="H315" s="1">
        <v>242.59200000000001</v>
      </c>
      <c r="I315" s="1">
        <f t="shared" si="4"/>
        <v>242.59200000000001</v>
      </c>
      <c r="J315" s="1">
        <v>300</v>
      </c>
      <c r="K315" s="1">
        <v>0</v>
      </c>
      <c r="L315" s="1">
        <v>0</v>
      </c>
      <c r="O315" s="1">
        <v>53.5</v>
      </c>
      <c r="P315" s="1">
        <v>9.2550000000000008</v>
      </c>
      <c r="S315" s="4">
        <v>2.3805999999999998</v>
      </c>
      <c r="T315" s="5">
        <v>53.4</v>
      </c>
    </row>
    <row r="316" spans="1:20" x14ac:dyDescent="0.25">
      <c r="A316" s="2">
        <v>40493</v>
      </c>
      <c r="B316" s="1">
        <v>0.4</v>
      </c>
      <c r="C316" s="1">
        <v>0.3</v>
      </c>
      <c r="D316" s="1">
        <v>3.9648000000000003</v>
      </c>
      <c r="E316" s="1">
        <v>4.8</v>
      </c>
      <c r="F316" s="1">
        <v>137</v>
      </c>
      <c r="G316" s="1">
        <v>413</v>
      </c>
      <c r="H316" s="1">
        <v>253.17599999999999</v>
      </c>
      <c r="I316" s="1">
        <f t="shared" si="4"/>
        <v>253.17599999999999</v>
      </c>
      <c r="J316" s="1">
        <v>300</v>
      </c>
      <c r="K316" s="1">
        <v>0</v>
      </c>
      <c r="L316" s="1">
        <v>0</v>
      </c>
      <c r="O316" s="1">
        <v>53.5</v>
      </c>
      <c r="P316" s="1">
        <v>9.2270000000000003</v>
      </c>
      <c r="S316" s="4">
        <v>2.3856000000000002</v>
      </c>
      <c r="T316" s="5">
        <v>50.9</v>
      </c>
    </row>
    <row r="317" spans="1:20" x14ac:dyDescent="0.25">
      <c r="A317" s="2">
        <v>40494</v>
      </c>
      <c r="B317" s="1">
        <v>0.1</v>
      </c>
      <c r="C317" s="1">
        <v>0.3</v>
      </c>
      <c r="D317" s="1">
        <v>1.0128000000000001</v>
      </c>
      <c r="E317" s="1">
        <v>4.8</v>
      </c>
      <c r="F317" s="1">
        <v>137</v>
      </c>
      <c r="G317" s="1">
        <v>422</v>
      </c>
      <c r="H317" s="1">
        <v>193.99199999999999</v>
      </c>
      <c r="I317" s="1">
        <f t="shared" si="4"/>
        <v>193.99199999999999</v>
      </c>
      <c r="J317" s="1">
        <v>300</v>
      </c>
      <c r="K317" s="1">
        <v>0</v>
      </c>
      <c r="L317" s="1">
        <v>0</v>
      </c>
      <c r="O317" s="1">
        <v>53.3</v>
      </c>
      <c r="P317" s="1">
        <v>10.413</v>
      </c>
      <c r="S317" s="4">
        <v>2.4048000000000003</v>
      </c>
      <c r="T317" s="5">
        <v>0</v>
      </c>
    </row>
    <row r="318" spans="1:20" x14ac:dyDescent="0.25">
      <c r="A318" s="2">
        <v>40495</v>
      </c>
      <c r="B318" s="1">
        <v>0.2</v>
      </c>
      <c r="C318" s="1">
        <v>0.3</v>
      </c>
      <c r="D318" s="1">
        <v>2.0544000000000002</v>
      </c>
      <c r="E318" s="1">
        <v>4.8</v>
      </c>
      <c r="F318" s="1">
        <v>133</v>
      </c>
      <c r="G318" s="1">
        <v>428</v>
      </c>
      <c r="H318" s="1">
        <v>191.52</v>
      </c>
      <c r="I318" s="1">
        <f t="shared" si="4"/>
        <v>191.52</v>
      </c>
      <c r="J318" s="1">
        <v>300</v>
      </c>
      <c r="K318" s="1">
        <v>0</v>
      </c>
      <c r="L318" s="1">
        <v>0</v>
      </c>
      <c r="O318" s="1">
        <v>53</v>
      </c>
      <c r="P318" s="1">
        <v>14.672000000000001</v>
      </c>
      <c r="S318" s="4">
        <v>2.4192</v>
      </c>
      <c r="T318" s="5">
        <v>48.9</v>
      </c>
    </row>
    <row r="319" spans="1:20" x14ac:dyDescent="0.25">
      <c r="A319" s="2">
        <v>40496</v>
      </c>
      <c r="B319" s="1">
        <v>0.1</v>
      </c>
      <c r="C319" s="1">
        <v>0.3</v>
      </c>
      <c r="D319" s="1">
        <v>1.0368000000000002</v>
      </c>
      <c r="E319" s="1">
        <v>4.8</v>
      </c>
      <c r="F319" s="1">
        <v>135</v>
      </c>
      <c r="G319" s="1">
        <v>432</v>
      </c>
      <c r="H319" s="1">
        <v>204.12</v>
      </c>
      <c r="I319" s="1">
        <f t="shared" si="4"/>
        <v>204.12</v>
      </c>
      <c r="J319" s="1">
        <v>300</v>
      </c>
      <c r="K319" s="1">
        <v>0</v>
      </c>
      <c r="L319" s="1">
        <v>0</v>
      </c>
      <c r="O319" s="1">
        <v>53.6</v>
      </c>
      <c r="P319" s="1">
        <v>20.518999999999998</v>
      </c>
      <c r="S319" s="4">
        <v>2.4192000000000005</v>
      </c>
      <c r="T319" s="5">
        <v>153.79999999999998</v>
      </c>
    </row>
    <row r="320" spans="1:20" x14ac:dyDescent="0.25">
      <c r="A320" s="2">
        <v>40497</v>
      </c>
      <c r="B320" s="1">
        <v>0.2</v>
      </c>
      <c r="C320" s="1">
        <v>0.3</v>
      </c>
      <c r="D320" s="1">
        <v>2.0448000000000004</v>
      </c>
      <c r="E320" s="1">
        <v>4.8</v>
      </c>
      <c r="F320" s="1">
        <v>140</v>
      </c>
      <c r="G320" s="1">
        <v>426</v>
      </c>
      <c r="H320" s="1">
        <v>268.8</v>
      </c>
      <c r="I320" s="1">
        <f t="shared" si="4"/>
        <v>268.8</v>
      </c>
      <c r="J320" s="1">
        <v>300</v>
      </c>
      <c r="K320" s="1">
        <v>0</v>
      </c>
      <c r="L320" s="1">
        <v>0</v>
      </c>
      <c r="O320" s="1">
        <v>51.1</v>
      </c>
      <c r="P320" s="1">
        <v>7.2450000000000001</v>
      </c>
      <c r="S320" s="4">
        <v>2.4239999999999999</v>
      </c>
      <c r="T320" s="5">
        <v>52.5</v>
      </c>
    </row>
    <row r="321" spans="1:20" x14ac:dyDescent="0.25">
      <c r="A321" s="2">
        <v>40498</v>
      </c>
      <c r="B321" s="1">
        <v>0.1</v>
      </c>
      <c r="C321" s="1">
        <v>0.3</v>
      </c>
      <c r="D321" s="1">
        <v>0.91920000000000002</v>
      </c>
      <c r="E321" s="1">
        <v>4.8</v>
      </c>
      <c r="F321" s="1">
        <v>137</v>
      </c>
      <c r="G321" s="1">
        <v>383</v>
      </c>
      <c r="H321" s="1">
        <v>276.19200000000001</v>
      </c>
      <c r="I321" s="1">
        <f t="shared" si="4"/>
        <v>276.19200000000001</v>
      </c>
      <c r="J321" s="1">
        <v>300</v>
      </c>
      <c r="K321" s="1">
        <v>0</v>
      </c>
      <c r="L321" s="1">
        <v>0</v>
      </c>
      <c r="O321" s="1">
        <v>51.8</v>
      </c>
      <c r="P321" s="1">
        <v>7.1349999999999998</v>
      </c>
      <c r="S321" s="4">
        <v>2.448</v>
      </c>
      <c r="T321" s="5">
        <v>163.80000000000001</v>
      </c>
    </row>
    <row r="322" spans="1:20" x14ac:dyDescent="0.25">
      <c r="A322" s="2">
        <v>40499</v>
      </c>
      <c r="B322" s="1">
        <v>0.1</v>
      </c>
      <c r="C322" s="1">
        <v>0.3</v>
      </c>
      <c r="D322" s="1">
        <v>1.0248000000000002</v>
      </c>
      <c r="E322" s="1">
        <v>4.8</v>
      </c>
      <c r="F322" s="1">
        <v>140</v>
      </c>
      <c r="G322" s="1">
        <v>427</v>
      </c>
      <c r="H322" s="1">
        <v>268.8</v>
      </c>
      <c r="I322" s="1">
        <f t="shared" si="4"/>
        <v>268.8</v>
      </c>
      <c r="J322" s="1">
        <v>300</v>
      </c>
      <c r="K322" s="1">
        <v>0</v>
      </c>
      <c r="L322" s="1">
        <v>0</v>
      </c>
      <c r="O322" s="1">
        <v>54.3</v>
      </c>
      <c r="P322" s="1">
        <v>8.3670000000000009</v>
      </c>
      <c r="S322" s="4">
        <v>2.4528000000000003</v>
      </c>
      <c r="T322" s="5">
        <v>55.2</v>
      </c>
    </row>
    <row r="323" spans="1:20" x14ac:dyDescent="0.25">
      <c r="A323" s="2">
        <v>40500</v>
      </c>
      <c r="B323" s="1">
        <v>0.1</v>
      </c>
      <c r="C323" s="1">
        <v>0.3</v>
      </c>
      <c r="D323" s="1">
        <v>1.3968000000000003</v>
      </c>
      <c r="E323" s="1">
        <v>4.8</v>
      </c>
      <c r="F323" s="1">
        <v>140</v>
      </c>
      <c r="G323" s="1">
        <v>582</v>
      </c>
      <c r="H323" s="1">
        <v>278.88</v>
      </c>
      <c r="I323" s="1">
        <f t="shared" ref="I323:I386" si="5">+H323/1</f>
        <v>278.88</v>
      </c>
      <c r="J323" s="1">
        <v>300</v>
      </c>
      <c r="K323" s="1">
        <v>0</v>
      </c>
      <c r="L323" s="1">
        <v>0</v>
      </c>
      <c r="O323" s="1">
        <v>53.2</v>
      </c>
      <c r="P323" s="1">
        <v>7.069</v>
      </c>
      <c r="S323" s="4">
        <v>2.4672000000000001</v>
      </c>
      <c r="T323" s="5">
        <v>53.9</v>
      </c>
    </row>
    <row r="324" spans="1:20" x14ac:dyDescent="0.25">
      <c r="A324" s="2">
        <v>40501</v>
      </c>
      <c r="B324" s="1">
        <v>0.3</v>
      </c>
      <c r="C324" s="1">
        <v>0.3</v>
      </c>
      <c r="D324" s="1">
        <v>2.8151999999999999</v>
      </c>
      <c r="E324" s="1">
        <v>4.8</v>
      </c>
      <c r="F324" s="1">
        <v>143</v>
      </c>
      <c r="G324" s="1">
        <v>391</v>
      </c>
      <c r="H324" s="1">
        <v>277.99200000000002</v>
      </c>
      <c r="I324" s="1">
        <f t="shared" si="5"/>
        <v>277.99200000000002</v>
      </c>
      <c r="J324" s="1">
        <v>300</v>
      </c>
      <c r="K324" s="1">
        <v>0</v>
      </c>
      <c r="L324" s="1">
        <v>0</v>
      </c>
      <c r="O324" s="1">
        <v>53.7</v>
      </c>
      <c r="P324" s="1">
        <v>7.6269999999999998</v>
      </c>
      <c r="S324" s="4">
        <v>2.4695999999999998</v>
      </c>
      <c r="T324" s="5">
        <v>103</v>
      </c>
    </row>
    <row r="325" spans="1:20" x14ac:dyDescent="0.25">
      <c r="A325" s="2">
        <v>40502</v>
      </c>
      <c r="B325" s="1">
        <v>0.1</v>
      </c>
      <c r="C325" s="1">
        <v>0.3</v>
      </c>
      <c r="D325" s="1">
        <v>1.1736000000000002</v>
      </c>
      <c r="E325" s="1">
        <v>4.8</v>
      </c>
      <c r="F325" s="1">
        <v>145</v>
      </c>
      <c r="G325" s="1">
        <v>489</v>
      </c>
      <c r="H325" s="1">
        <v>264.48</v>
      </c>
      <c r="I325" s="1">
        <f t="shared" si="5"/>
        <v>264.48</v>
      </c>
      <c r="J325" s="1">
        <v>300</v>
      </c>
      <c r="K325" s="1">
        <v>0</v>
      </c>
      <c r="L325" s="1">
        <v>0</v>
      </c>
      <c r="O325" s="1">
        <v>53.8</v>
      </c>
      <c r="P325" s="1">
        <v>7.4980000000000002</v>
      </c>
      <c r="S325" s="4">
        <v>2.4763999999999999</v>
      </c>
      <c r="T325" s="5">
        <v>11.3</v>
      </c>
    </row>
    <row r="326" spans="1:20" x14ac:dyDescent="0.25">
      <c r="A326" s="2">
        <v>40503</v>
      </c>
      <c r="B326" s="1">
        <v>0.1</v>
      </c>
      <c r="C326" s="1">
        <v>0.3</v>
      </c>
      <c r="D326" s="1">
        <v>0.98399999999999999</v>
      </c>
      <c r="E326" s="1">
        <v>4.8</v>
      </c>
      <c r="F326" s="1">
        <v>148</v>
      </c>
      <c r="G326" s="1">
        <v>410</v>
      </c>
      <c r="H326" s="1">
        <v>287.71199999999999</v>
      </c>
      <c r="I326" s="1">
        <f t="shared" si="5"/>
        <v>287.71199999999999</v>
      </c>
      <c r="J326" s="1">
        <v>300</v>
      </c>
      <c r="K326" s="1">
        <v>0</v>
      </c>
      <c r="L326" s="1">
        <v>0</v>
      </c>
      <c r="O326" s="1">
        <v>53.3</v>
      </c>
      <c r="P326" s="1">
        <v>7.7240000000000002</v>
      </c>
      <c r="S326" s="4">
        <v>2.4864000000000002</v>
      </c>
      <c r="T326" s="5">
        <v>53.5</v>
      </c>
    </row>
    <row r="327" spans="1:20" x14ac:dyDescent="0.25">
      <c r="A327" s="2">
        <v>40504</v>
      </c>
      <c r="B327" s="1">
        <v>0.3</v>
      </c>
      <c r="C327" s="1">
        <v>0.3</v>
      </c>
      <c r="D327" s="1">
        <v>2.9015999999999997</v>
      </c>
      <c r="E327" s="1">
        <v>4.8</v>
      </c>
      <c r="F327" s="1">
        <v>136</v>
      </c>
      <c r="G327" s="1">
        <v>403</v>
      </c>
      <c r="H327" s="1">
        <v>293.76</v>
      </c>
      <c r="I327" s="1">
        <f t="shared" si="5"/>
        <v>293.76</v>
      </c>
      <c r="J327" s="1">
        <v>300</v>
      </c>
      <c r="K327" s="1">
        <v>0</v>
      </c>
      <c r="L327" s="1">
        <v>0</v>
      </c>
      <c r="O327" s="1">
        <v>52.8</v>
      </c>
      <c r="P327" s="1">
        <v>6.2089999999999996</v>
      </c>
      <c r="S327" s="4">
        <v>2.4912000000000001</v>
      </c>
      <c r="T327" s="5">
        <v>104</v>
      </c>
    </row>
    <row r="328" spans="1:20" x14ac:dyDescent="0.25">
      <c r="A328" s="2">
        <v>40505</v>
      </c>
      <c r="B328" s="1">
        <v>0.3</v>
      </c>
      <c r="C328" s="1">
        <v>0.3</v>
      </c>
      <c r="D328" s="1">
        <v>3.0743999999999998</v>
      </c>
      <c r="E328" s="1">
        <v>4.8</v>
      </c>
      <c r="F328" s="1">
        <v>148</v>
      </c>
      <c r="G328" s="1">
        <v>427</v>
      </c>
      <c r="H328" s="1">
        <v>316.12799999999999</v>
      </c>
      <c r="I328" s="1">
        <f t="shared" si="5"/>
        <v>316.12799999999999</v>
      </c>
      <c r="J328" s="1">
        <v>300</v>
      </c>
      <c r="K328" s="1">
        <v>0</v>
      </c>
      <c r="L328" s="1">
        <v>0</v>
      </c>
      <c r="O328" s="1">
        <v>52.1</v>
      </c>
      <c r="P328" s="1">
        <v>4.6040000000000001</v>
      </c>
      <c r="S328" s="4">
        <v>2.496</v>
      </c>
      <c r="T328" s="5">
        <v>49.3</v>
      </c>
    </row>
    <row r="329" spans="1:20" x14ac:dyDescent="0.25">
      <c r="A329" s="2">
        <v>40506</v>
      </c>
      <c r="B329" s="1">
        <v>0.3</v>
      </c>
      <c r="C329" s="1">
        <v>0.3</v>
      </c>
      <c r="D329" s="1">
        <v>3.1320000000000001</v>
      </c>
      <c r="E329" s="1">
        <v>4.8</v>
      </c>
      <c r="F329" s="1">
        <v>148</v>
      </c>
      <c r="G329" s="1">
        <v>435</v>
      </c>
      <c r="H329" s="1">
        <v>333.88799999999998</v>
      </c>
      <c r="I329" s="1">
        <f t="shared" si="5"/>
        <v>333.88799999999998</v>
      </c>
      <c r="J329" s="1">
        <v>300</v>
      </c>
      <c r="K329" s="1">
        <v>0</v>
      </c>
      <c r="L329" s="1">
        <v>0</v>
      </c>
      <c r="O329" s="1">
        <v>52.6</v>
      </c>
      <c r="P329" s="1">
        <v>4.0650000000000004</v>
      </c>
      <c r="S329" s="4">
        <v>2.5056000000000003</v>
      </c>
      <c r="T329" s="5">
        <v>52.8</v>
      </c>
    </row>
    <row r="330" spans="1:20" x14ac:dyDescent="0.25">
      <c r="A330" s="2">
        <v>40507</v>
      </c>
      <c r="B330" s="1">
        <v>0.4</v>
      </c>
      <c r="C330" s="1">
        <v>0.3</v>
      </c>
      <c r="D330" s="1">
        <v>4.2720000000000002</v>
      </c>
      <c r="E330" s="1">
        <v>4.8</v>
      </c>
      <c r="F330" s="1">
        <v>150</v>
      </c>
      <c r="G330" s="1">
        <v>445</v>
      </c>
      <c r="H330" s="1">
        <v>291.60000000000002</v>
      </c>
      <c r="I330" s="1">
        <f t="shared" si="5"/>
        <v>291.60000000000002</v>
      </c>
      <c r="J330" s="1">
        <v>300</v>
      </c>
      <c r="K330" s="1">
        <v>0</v>
      </c>
      <c r="L330" s="1">
        <v>0</v>
      </c>
      <c r="O330" s="1">
        <v>51.7</v>
      </c>
      <c r="P330" s="1">
        <v>3.23</v>
      </c>
      <c r="S330" s="4">
        <v>2.5104000000000002</v>
      </c>
      <c r="T330" s="5">
        <v>52.2</v>
      </c>
    </row>
    <row r="331" spans="1:20" x14ac:dyDescent="0.25">
      <c r="A331" s="2">
        <v>40508</v>
      </c>
      <c r="B331" s="1">
        <v>0.1</v>
      </c>
      <c r="C331" s="1">
        <v>0.3</v>
      </c>
      <c r="D331" s="1">
        <v>1.0344</v>
      </c>
      <c r="E331" s="1">
        <v>4.8</v>
      </c>
      <c r="F331" s="1">
        <v>150</v>
      </c>
      <c r="G331" s="1">
        <v>431</v>
      </c>
      <c r="H331" s="1">
        <v>309.60000000000002</v>
      </c>
      <c r="I331" s="1">
        <f t="shared" si="5"/>
        <v>309.60000000000002</v>
      </c>
      <c r="J331" s="1">
        <v>300</v>
      </c>
      <c r="K331" s="1">
        <v>0</v>
      </c>
      <c r="L331" s="1">
        <v>0</v>
      </c>
      <c r="O331" s="1">
        <v>50.8</v>
      </c>
      <c r="P331" s="1">
        <v>0.251</v>
      </c>
      <c r="S331" s="4">
        <v>2.52</v>
      </c>
      <c r="T331" s="5">
        <v>110.80000000000001</v>
      </c>
    </row>
    <row r="332" spans="1:20" x14ac:dyDescent="0.25">
      <c r="A332" s="2">
        <v>40509</v>
      </c>
      <c r="B332" s="1">
        <v>0.1</v>
      </c>
      <c r="C332" s="1">
        <v>0.3</v>
      </c>
      <c r="D332" s="1">
        <v>1.2984</v>
      </c>
      <c r="E332" s="1">
        <v>4.8</v>
      </c>
      <c r="F332" s="1">
        <v>148</v>
      </c>
      <c r="G332" s="1">
        <v>541</v>
      </c>
      <c r="H332" s="1">
        <v>223.77600000000001</v>
      </c>
      <c r="I332" s="1">
        <f t="shared" si="5"/>
        <v>223.77600000000001</v>
      </c>
      <c r="J332" s="1">
        <v>300</v>
      </c>
      <c r="K332" s="1">
        <v>0</v>
      </c>
      <c r="L332" s="1">
        <v>0</v>
      </c>
      <c r="O332" s="1">
        <v>52.4</v>
      </c>
      <c r="P332" s="1">
        <v>1.7370000000000001</v>
      </c>
      <c r="S332" s="4">
        <v>2.5218000000000003</v>
      </c>
      <c r="T332" s="5">
        <v>61.5</v>
      </c>
    </row>
    <row r="333" spans="1:20" x14ac:dyDescent="0.25">
      <c r="A333" s="2">
        <v>40510</v>
      </c>
      <c r="B333" s="1">
        <v>0.2</v>
      </c>
      <c r="C333" s="1">
        <v>0.3</v>
      </c>
      <c r="D333" s="1">
        <v>2.2032000000000003</v>
      </c>
      <c r="E333" s="1">
        <v>4.8</v>
      </c>
      <c r="F333" s="1">
        <v>147</v>
      </c>
      <c r="G333" s="1">
        <v>459</v>
      </c>
      <c r="H333" s="1">
        <v>278.71199999999999</v>
      </c>
      <c r="I333" s="1">
        <f t="shared" si="5"/>
        <v>278.71199999999999</v>
      </c>
      <c r="J333" s="1">
        <v>300</v>
      </c>
      <c r="K333" s="1">
        <v>0</v>
      </c>
      <c r="L333" s="1">
        <v>0</v>
      </c>
      <c r="O333" s="1">
        <v>52</v>
      </c>
      <c r="P333" s="1">
        <v>3.028</v>
      </c>
      <c r="S333" s="4">
        <v>2.5271999999999997</v>
      </c>
      <c r="T333" s="5">
        <v>106.2</v>
      </c>
    </row>
    <row r="334" spans="1:20" x14ac:dyDescent="0.25">
      <c r="A334" s="2">
        <v>40511</v>
      </c>
      <c r="B334" s="1">
        <v>0.4</v>
      </c>
      <c r="C334" s="1">
        <v>0.3</v>
      </c>
      <c r="D334" s="1">
        <v>4.5216000000000003</v>
      </c>
      <c r="E334" s="1">
        <v>4.8</v>
      </c>
      <c r="F334" s="1">
        <v>147</v>
      </c>
      <c r="G334" s="1">
        <v>471</v>
      </c>
      <c r="H334" s="1">
        <v>328.10399999999998</v>
      </c>
      <c r="I334" s="1">
        <f t="shared" si="5"/>
        <v>328.10399999999998</v>
      </c>
      <c r="J334" s="1">
        <v>300</v>
      </c>
      <c r="K334" s="1">
        <v>0</v>
      </c>
      <c r="L334" s="1">
        <v>0</v>
      </c>
      <c r="O334" s="1">
        <v>52.7</v>
      </c>
      <c r="P334" s="1">
        <v>2.2639999999999998</v>
      </c>
      <c r="S334" s="4">
        <v>2.5343999999999998</v>
      </c>
      <c r="T334" s="5">
        <v>56.5</v>
      </c>
    </row>
    <row r="335" spans="1:20" x14ac:dyDescent="0.25">
      <c r="A335" s="2">
        <v>40512</v>
      </c>
      <c r="B335" s="1">
        <v>0.4</v>
      </c>
      <c r="C335" s="1">
        <v>0.3</v>
      </c>
      <c r="D335" s="1">
        <v>3.9264000000000006</v>
      </c>
      <c r="E335" s="1">
        <v>4.8</v>
      </c>
      <c r="F335" s="1">
        <v>139</v>
      </c>
      <c r="G335" s="1">
        <v>409</v>
      </c>
      <c r="H335" s="1">
        <v>286.89600000000002</v>
      </c>
      <c r="I335" s="1">
        <f t="shared" si="5"/>
        <v>286.89600000000002</v>
      </c>
      <c r="J335" s="1">
        <v>300</v>
      </c>
      <c r="K335" s="1">
        <v>0</v>
      </c>
      <c r="L335" s="1">
        <v>0</v>
      </c>
      <c r="O335" s="1">
        <v>52.3</v>
      </c>
      <c r="P335" s="1">
        <v>-5.0999999999999997E-2</v>
      </c>
      <c r="S335" s="4">
        <v>2.5488000000000004</v>
      </c>
      <c r="T335" s="5">
        <v>54.9</v>
      </c>
    </row>
    <row r="336" spans="1:20" x14ac:dyDescent="0.25">
      <c r="A336" s="2">
        <v>40513</v>
      </c>
      <c r="B336" s="1">
        <v>0.3</v>
      </c>
      <c r="C336" s="1">
        <v>0.3</v>
      </c>
      <c r="D336" s="1">
        <v>4.7447999999999997</v>
      </c>
      <c r="E336" s="1">
        <v>4.8</v>
      </c>
      <c r="F336" s="1">
        <v>139</v>
      </c>
      <c r="G336" s="1">
        <v>659</v>
      </c>
      <c r="H336" s="1">
        <v>330.26400000000001</v>
      </c>
      <c r="I336" s="1">
        <f t="shared" si="5"/>
        <v>330.26400000000001</v>
      </c>
      <c r="J336" s="1">
        <v>300</v>
      </c>
      <c r="K336" s="1">
        <v>0</v>
      </c>
      <c r="L336" s="1">
        <v>0</v>
      </c>
      <c r="O336" s="1">
        <v>52.3</v>
      </c>
      <c r="P336" s="1">
        <v>0.78800000000000003</v>
      </c>
      <c r="S336" s="4">
        <v>2.556</v>
      </c>
      <c r="T336" s="5">
        <v>58.7</v>
      </c>
    </row>
    <row r="337" spans="1:20" x14ac:dyDescent="0.25">
      <c r="A337" s="2">
        <v>40514</v>
      </c>
      <c r="B337" s="1">
        <v>0.2</v>
      </c>
      <c r="C337" s="1">
        <v>0.3</v>
      </c>
      <c r="D337" s="1">
        <v>2.1360000000000001</v>
      </c>
      <c r="E337" s="1">
        <v>4.8</v>
      </c>
      <c r="F337" s="1">
        <v>139</v>
      </c>
      <c r="G337" s="1">
        <v>445</v>
      </c>
      <c r="H337" s="1">
        <v>333.6</v>
      </c>
      <c r="I337" s="1">
        <f t="shared" si="5"/>
        <v>333.6</v>
      </c>
      <c r="J337" s="1">
        <v>300</v>
      </c>
      <c r="K337" s="1">
        <v>0</v>
      </c>
      <c r="L337" s="1">
        <v>0</v>
      </c>
      <c r="O337" s="1">
        <v>52.3</v>
      </c>
      <c r="P337" s="1">
        <v>0.48399999999999999</v>
      </c>
      <c r="S337" s="4">
        <v>2.5703999999999998</v>
      </c>
      <c r="T337" s="5">
        <v>127.79999999999998</v>
      </c>
    </row>
    <row r="338" spans="1:20" x14ac:dyDescent="0.25">
      <c r="A338" s="2">
        <v>40515</v>
      </c>
      <c r="B338" s="1">
        <v>0.3</v>
      </c>
      <c r="C338" s="1">
        <v>0.3</v>
      </c>
      <c r="D338" s="1">
        <v>3.3552</v>
      </c>
      <c r="E338" s="1">
        <v>4.8</v>
      </c>
      <c r="F338" s="1">
        <v>142</v>
      </c>
      <c r="G338" s="1">
        <v>466</v>
      </c>
      <c r="H338" s="1">
        <v>299.904</v>
      </c>
      <c r="I338" s="1">
        <f t="shared" si="5"/>
        <v>299.904</v>
      </c>
      <c r="J338" s="1">
        <v>300</v>
      </c>
      <c r="K338" s="1">
        <v>0</v>
      </c>
      <c r="L338" s="1">
        <v>0</v>
      </c>
      <c r="O338" s="1">
        <v>51.5</v>
      </c>
      <c r="P338" s="1">
        <v>-1.837</v>
      </c>
      <c r="S338" s="4">
        <v>2.5741999999999998</v>
      </c>
      <c r="T338" s="5">
        <v>20</v>
      </c>
    </row>
    <row r="339" spans="1:20" x14ac:dyDescent="0.25">
      <c r="A339" s="2">
        <v>40516</v>
      </c>
      <c r="B339" s="1">
        <v>0.4</v>
      </c>
      <c r="C339" s="1">
        <v>0.3</v>
      </c>
      <c r="D339" s="1">
        <v>4.1088000000000005</v>
      </c>
      <c r="E339" s="1">
        <v>4.8</v>
      </c>
      <c r="F339" s="1">
        <v>131</v>
      </c>
      <c r="G339" s="1">
        <v>428</v>
      </c>
      <c r="H339" s="1">
        <v>220.08</v>
      </c>
      <c r="I339" s="1">
        <f t="shared" si="5"/>
        <v>220.08</v>
      </c>
      <c r="J339" s="1">
        <v>300</v>
      </c>
      <c r="K339" s="1">
        <v>0</v>
      </c>
      <c r="L339" s="1">
        <v>0</v>
      </c>
      <c r="O339" s="1">
        <v>51.1</v>
      </c>
      <c r="P339" s="1">
        <v>-2.0110000000000001</v>
      </c>
      <c r="S339" s="4">
        <v>2.5775999999999999</v>
      </c>
      <c r="T339" s="5">
        <v>91.5</v>
      </c>
    </row>
    <row r="340" spans="1:20" x14ac:dyDescent="0.25">
      <c r="A340" s="2">
        <v>40517</v>
      </c>
      <c r="B340" s="1">
        <v>0.3</v>
      </c>
      <c r="C340" s="1">
        <v>0.3</v>
      </c>
      <c r="D340" s="1">
        <v>3.1967999999999996</v>
      </c>
      <c r="E340" s="1">
        <v>4.8</v>
      </c>
      <c r="F340" s="1">
        <v>134</v>
      </c>
      <c r="G340" s="1">
        <v>444</v>
      </c>
      <c r="H340" s="1">
        <v>221.904</v>
      </c>
      <c r="I340" s="1">
        <f t="shared" si="5"/>
        <v>221.904</v>
      </c>
      <c r="J340" s="1">
        <v>300</v>
      </c>
      <c r="K340" s="1">
        <v>0</v>
      </c>
      <c r="L340" s="1">
        <v>0</v>
      </c>
      <c r="O340" s="1">
        <v>51</v>
      </c>
      <c r="P340" s="1">
        <v>8.4870000000000001</v>
      </c>
      <c r="S340" s="4">
        <v>2.5991999999999997</v>
      </c>
      <c r="T340" s="5">
        <v>51.3</v>
      </c>
    </row>
    <row r="341" spans="1:20" x14ac:dyDescent="0.25">
      <c r="A341" s="2">
        <v>40518</v>
      </c>
      <c r="B341" s="1">
        <v>0.3</v>
      </c>
      <c r="C341" s="1">
        <v>0.3</v>
      </c>
      <c r="D341" s="1">
        <v>2.988</v>
      </c>
      <c r="E341" s="1">
        <v>4.8</v>
      </c>
      <c r="F341" s="1">
        <v>135</v>
      </c>
      <c r="G341" s="1">
        <v>415</v>
      </c>
      <c r="H341" s="1">
        <v>324</v>
      </c>
      <c r="I341" s="1">
        <f t="shared" si="5"/>
        <v>324</v>
      </c>
      <c r="J341" s="1">
        <v>300</v>
      </c>
      <c r="K341" s="1">
        <v>0</v>
      </c>
      <c r="L341" s="1">
        <v>0</v>
      </c>
      <c r="O341" s="1">
        <v>52.7</v>
      </c>
      <c r="P341" s="1">
        <v>10.11</v>
      </c>
      <c r="S341" s="4">
        <v>2.6204999999999994</v>
      </c>
      <c r="T341" s="5">
        <v>65.900000000000006</v>
      </c>
    </row>
    <row r="342" spans="1:20" x14ac:dyDescent="0.25">
      <c r="A342" s="2">
        <v>40519</v>
      </c>
      <c r="B342" s="1">
        <v>0.4</v>
      </c>
      <c r="C342" s="1">
        <v>0.3</v>
      </c>
      <c r="D342" s="1">
        <v>4.3584000000000005</v>
      </c>
      <c r="E342" s="1">
        <v>4.8</v>
      </c>
      <c r="F342" s="1">
        <v>137</v>
      </c>
      <c r="G342" s="1">
        <v>454</v>
      </c>
      <c r="H342" s="1">
        <v>269.61599999999999</v>
      </c>
      <c r="I342" s="1">
        <f t="shared" si="5"/>
        <v>269.61599999999999</v>
      </c>
      <c r="J342" s="1">
        <v>300</v>
      </c>
      <c r="K342" s="1">
        <v>0</v>
      </c>
      <c r="L342" s="1">
        <v>0</v>
      </c>
      <c r="O342" s="1">
        <v>54.3</v>
      </c>
      <c r="P342" s="1">
        <v>10.074999999999999</v>
      </c>
      <c r="S342" s="4">
        <v>2.6208</v>
      </c>
      <c r="T342" s="5">
        <v>58.7</v>
      </c>
    </row>
    <row r="343" spans="1:20" x14ac:dyDescent="0.25">
      <c r="A343" s="2">
        <v>40520</v>
      </c>
      <c r="B343" s="1">
        <v>0.3</v>
      </c>
      <c r="C343" s="1">
        <v>0.3</v>
      </c>
      <c r="D343" s="1">
        <v>4.0247999999999999</v>
      </c>
      <c r="E343" s="1">
        <v>4.8</v>
      </c>
      <c r="F343" s="1">
        <v>140</v>
      </c>
      <c r="G343" s="1">
        <v>559</v>
      </c>
      <c r="H343" s="1">
        <v>265.44</v>
      </c>
      <c r="I343" s="1">
        <f t="shared" si="5"/>
        <v>265.44</v>
      </c>
      <c r="J343" s="1">
        <v>300</v>
      </c>
      <c r="K343" s="1">
        <v>0</v>
      </c>
      <c r="L343" s="1">
        <v>0</v>
      </c>
      <c r="O343" s="1">
        <v>54</v>
      </c>
      <c r="P343" s="1">
        <v>12.77</v>
      </c>
      <c r="S343" s="4">
        <v>2.6256000000000004</v>
      </c>
      <c r="T343" s="5">
        <v>50.6</v>
      </c>
    </row>
    <row r="344" spans="1:20" x14ac:dyDescent="0.25">
      <c r="A344" s="2">
        <v>40521</v>
      </c>
      <c r="B344" s="1">
        <v>0.3</v>
      </c>
      <c r="C344" s="1">
        <v>0.3</v>
      </c>
      <c r="D344" s="1">
        <v>3.2040000000000002</v>
      </c>
      <c r="E344" s="1">
        <v>4.8</v>
      </c>
      <c r="F344" s="1">
        <v>137</v>
      </c>
      <c r="G344" s="1">
        <v>445</v>
      </c>
      <c r="H344" s="1">
        <v>256.464</v>
      </c>
      <c r="I344" s="1">
        <f t="shared" si="5"/>
        <v>256.464</v>
      </c>
      <c r="J344" s="1">
        <v>300</v>
      </c>
      <c r="K344" s="1">
        <v>0</v>
      </c>
      <c r="L344" s="1">
        <v>0</v>
      </c>
      <c r="O344" s="1">
        <v>50.5</v>
      </c>
      <c r="P344" s="1">
        <v>2.593</v>
      </c>
      <c r="S344" s="4">
        <v>2.6351999999999998</v>
      </c>
      <c r="T344" s="5">
        <v>55.2</v>
      </c>
    </row>
    <row r="345" spans="1:20" x14ac:dyDescent="0.25">
      <c r="A345" s="2">
        <v>40522</v>
      </c>
      <c r="B345" s="1">
        <v>0.3</v>
      </c>
      <c r="C345" s="1">
        <v>0.3</v>
      </c>
      <c r="D345" s="1">
        <v>3.4703999999999997</v>
      </c>
      <c r="E345" s="1">
        <v>4.8</v>
      </c>
      <c r="F345" s="1">
        <v>133</v>
      </c>
      <c r="G345" s="1">
        <v>482</v>
      </c>
      <c r="H345" s="1">
        <v>207.48</v>
      </c>
      <c r="I345" s="1">
        <f t="shared" si="5"/>
        <v>207.48</v>
      </c>
      <c r="J345" s="1">
        <v>300</v>
      </c>
      <c r="K345" s="1">
        <v>0</v>
      </c>
      <c r="L345" s="1">
        <v>0</v>
      </c>
      <c r="O345" s="1">
        <v>51.5</v>
      </c>
      <c r="P345" s="1">
        <v>1.484</v>
      </c>
      <c r="S345" s="4">
        <v>2.6496</v>
      </c>
      <c r="T345" s="5">
        <v>54.9</v>
      </c>
    </row>
    <row r="346" spans="1:20" x14ac:dyDescent="0.25">
      <c r="A346" s="2">
        <v>40523</v>
      </c>
      <c r="B346" s="1">
        <v>0.4</v>
      </c>
      <c r="C346" s="1">
        <v>0.3</v>
      </c>
      <c r="D346" s="1">
        <v>4.4736000000000002</v>
      </c>
      <c r="E346" s="1">
        <v>4.8</v>
      </c>
      <c r="F346" s="1">
        <v>133</v>
      </c>
      <c r="G346" s="1">
        <v>466</v>
      </c>
      <c r="H346" s="1">
        <v>210.672</v>
      </c>
      <c r="I346" s="1">
        <f t="shared" si="5"/>
        <v>210.672</v>
      </c>
      <c r="J346" s="1">
        <v>300</v>
      </c>
      <c r="K346" s="1">
        <v>0</v>
      </c>
      <c r="L346" s="1">
        <v>0</v>
      </c>
      <c r="O346" s="1">
        <v>51.4</v>
      </c>
      <c r="P346" s="1">
        <v>1.45</v>
      </c>
      <c r="S346" s="4">
        <v>2.6496000000000004</v>
      </c>
      <c r="T346" s="5">
        <v>56.4</v>
      </c>
    </row>
    <row r="347" spans="1:20" x14ac:dyDescent="0.25">
      <c r="A347" s="2">
        <v>40524</v>
      </c>
      <c r="B347" s="1">
        <v>0.4</v>
      </c>
      <c r="C347" s="1">
        <v>0.3</v>
      </c>
      <c r="D347" s="1">
        <v>3.6288</v>
      </c>
      <c r="E347" s="1">
        <v>4.8</v>
      </c>
      <c r="F347" s="1">
        <v>138</v>
      </c>
      <c r="G347" s="1">
        <v>378</v>
      </c>
      <c r="H347" s="1">
        <v>261.64800000000002</v>
      </c>
      <c r="I347" s="1">
        <f t="shared" si="5"/>
        <v>261.64800000000002</v>
      </c>
      <c r="J347" s="1">
        <v>300</v>
      </c>
      <c r="K347" s="1">
        <v>0</v>
      </c>
      <c r="L347" s="1">
        <v>0</v>
      </c>
      <c r="O347" s="1">
        <v>50.9</v>
      </c>
      <c r="P347" s="1">
        <v>1.536</v>
      </c>
      <c r="S347" s="4">
        <v>2.6640000000000001</v>
      </c>
      <c r="T347" s="5">
        <v>104.4</v>
      </c>
    </row>
    <row r="348" spans="1:20" x14ac:dyDescent="0.25">
      <c r="A348" s="2">
        <v>40525</v>
      </c>
      <c r="B348" s="1">
        <v>0.3</v>
      </c>
      <c r="C348" s="1">
        <v>0.3</v>
      </c>
      <c r="D348" s="1">
        <v>3.0743999999999998</v>
      </c>
      <c r="E348" s="1">
        <v>4.8</v>
      </c>
      <c r="F348" s="1">
        <v>139</v>
      </c>
      <c r="G348" s="1">
        <v>427</v>
      </c>
      <c r="H348" s="1">
        <v>283.56</v>
      </c>
      <c r="I348" s="1">
        <f t="shared" si="5"/>
        <v>283.56</v>
      </c>
      <c r="J348" s="1">
        <v>300</v>
      </c>
      <c r="K348" s="1">
        <v>0</v>
      </c>
      <c r="L348" s="1">
        <v>0</v>
      </c>
      <c r="O348" s="1">
        <v>51.6</v>
      </c>
      <c r="P348" s="1">
        <v>1.1659999999999999</v>
      </c>
      <c r="S348" s="4">
        <v>2.6711999999999998</v>
      </c>
      <c r="T348" s="5">
        <v>51.9</v>
      </c>
    </row>
    <row r="349" spans="1:20" x14ac:dyDescent="0.25">
      <c r="A349" s="2">
        <v>40526</v>
      </c>
      <c r="B349" s="1">
        <v>0.4</v>
      </c>
      <c r="C349" s="1">
        <v>0.3</v>
      </c>
      <c r="D349" s="1">
        <v>4.2528000000000006</v>
      </c>
      <c r="E349" s="1">
        <v>4.8</v>
      </c>
      <c r="F349" s="1">
        <v>137</v>
      </c>
      <c r="G349" s="1">
        <v>443</v>
      </c>
      <c r="H349" s="1">
        <v>282.76799999999997</v>
      </c>
      <c r="I349" s="1">
        <f t="shared" si="5"/>
        <v>282.76799999999997</v>
      </c>
      <c r="J349" s="1">
        <v>300</v>
      </c>
      <c r="K349" s="1">
        <v>0</v>
      </c>
      <c r="L349" s="1">
        <v>0</v>
      </c>
      <c r="O349" s="1">
        <v>48.6</v>
      </c>
      <c r="P349" s="1">
        <v>-1.6919999999999999</v>
      </c>
      <c r="S349" s="4">
        <v>2.6736000000000004</v>
      </c>
      <c r="T349" s="5">
        <v>54</v>
      </c>
    </row>
    <row r="350" spans="1:20" x14ac:dyDescent="0.25">
      <c r="A350" s="2">
        <v>40527</v>
      </c>
      <c r="B350" s="1">
        <v>0.3</v>
      </c>
      <c r="C350" s="1">
        <v>0.3</v>
      </c>
      <c r="D350" s="1">
        <v>3.9456000000000002</v>
      </c>
      <c r="E350" s="1">
        <v>4.8</v>
      </c>
      <c r="F350" s="1">
        <v>138</v>
      </c>
      <c r="G350" s="1">
        <v>548</v>
      </c>
      <c r="H350" s="1">
        <v>281.52</v>
      </c>
      <c r="I350" s="1">
        <f t="shared" si="5"/>
        <v>281.52</v>
      </c>
      <c r="J350" s="1">
        <v>300</v>
      </c>
      <c r="K350" s="1">
        <v>0</v>
      </c>
      <c r="L350" s="1">
        <v>0</v>
      </c>
      <c r="O350" s="1">
        <v>49.5</v>
      </c>
      <c r="P350" s="1">
        <v>-3.6760000000000002</v>
      </c>
      <c r="S350" s="4">
        <v>2.6783999999999999</v>
      </c>
      <c r="T350" s="5">
        <v>51</v>
      </c>
    </row>
    <row r="351" spans="1:20" x14ac:dyDescent="0.25">
      <c r="A351" s="2">
        <v>40528</v>
      </c>
      <c r="B351" s="1">
        <v>0.3</v>
      </c>
      <c r="C351" s="1">
        <v>0.3</v>
      </c>
      <c r="D351" s="1">
        <v>3.2976000000000005</v>
      </c>
      <c r="E351" s="1">
        <v>4.8</v>
      </c>
      <c r="F351" s="1">
        <v>145</v>
      </c>
      <c r="G351" s="1">
        <v>458</v>
      </c>
      <c r="H351" s="1">
        <v>288.83999999999997</v>
      </c>
      <c r="I351" s="1">
        <f t="shared" si="5"/>
        <v>288.83999999999997</v>
      </c>
      <c r="J351" s="1">
        <v>300</v>
      </c>
      <c r="K351" s="1">
        <v>0</v>
      </c>
      <c r="L351" s="1">
        <v>0</v>
      </c>
      <c r="O351" s="1">
        <v>52.6</v>
      </c>
      <c r="P351" s="1">
        <v>-2.1909999999999998</v>
      </c>
      <c r="S351" s="4">
        <v>2.6856</v>
      </c>
      <c r="T351" s="5">
        <v>55.9</v>
      </c>
    </row>
    <row r="352" spans="1:20" x14ac:dyDescent="0.25">
      <c r="A352" s="2">
        <v>40529</v>
      </c>
      <c r="B352" s="1">
        <v>0.2</v>
      </c>
      <c r="C352" s="1">
        <v>0.3</v>
      </c>
      <c r="D352" s="1">
        <v>2.2896000000000005</v>
      </c>
      <c r="E352" s="1">
        <v>4.8</v>
      </c>
      <c r="F352" s="1">
        <v>146</v>
      </c>
      <c r="G352" s="1">
        <v>477</v>
      </c>
      <c r="H352" s="1">
        <v>297.83999999999997</v>
      </c>
      <c r="I352" s="1">
        <f t="shared" si="5"/>
        <v>297.83999999999997</v>
      </c>
      <c r="J352" s="1">
        <v>300</v>
      </c>
      <c r="K352" s="1">
        <v>0</v>
      </c>
      <c r="L352" s="1">
        <v>0</v>
      </c>
      <c r="O352" s="1">
        <v>51.3</v>
      </c>
      <c r="P352" s="1">
        <v>-0.76600000000000001</v>
      </c>
      <c r="S352" s="4">
        <v>2.7</v>
      </c>
      <c r="T352" s="5">
        <v>48.9</v>
      </c>
    </row>
    <row r="353" spans="1:20" x14ac:dyDescent="0.25">
      <c r="A353" s="2">
        <v>40530</v>
      </c>
      <c r="B353" s="1">
        <v>0.2</v>
      </c>
      <c r="C353" s="1">
        <v>0.3</v>
      </c>
      <c r="D353" s="1">
        <v>2.0976000000000004</v>
      </c>
      <c r="E353" s="1">
        <v>4.8</v>
      </c>
      <c r="F353" s="1">
        <v>146</v>
      </c>
      <c r="G353" s="1">
        <v>437</v>
      </c>
      <c r="H353" s="1">
        <v>297.83999999999997</v>
      </c>
      <c r="I353" s="1">
        <f t="shared" si="5"/>
        <v>297.83999999999997</v>
      </c>
      <c r="J353" s="1">
        <v>300</v>
      </c>
      <c r="K353" s="1">
        <v>0</v>
      </c>
      <c r="L353" s="1">
        <v>0</v>
      </c>
      <c r="O353" s="1">
        <v>51.3</v>
      </c>
      <c r="P353" s="1">
        <v>-1.2729999999999999</v>
      </c>
      <c r="S353" s="4">
        <v>2.7071999999999998</v>
      </c>
      <c r="T353" s="5">
        <v>51</v>
      </c>
    </row>
    <row r="354" spans="1:20" x14ac:dyDescent="0.25">
      <c r="A354" s="2">
        <v>40531</v>
      </c>
      <c r="B354" s="1">
        <v>0.1</v>
      </c>
      <c r="C354" s="1">
        <v>0.3</v>
      </c>
      <c r="D354" s="1">
        <v>1.0776000000000001</v>
      </c>
      <c r="E354" s="1">
        <v>4.8</v>
      </c>
      <c r="F354" s="1">
        <v>146</v>
      </c>
      <c r="G354" s="1">
        <v>449</v>
      </c>
      <c r="H354" s="1">
        <v>332.88</v>
      </c>
      <c r="I354" s="1">
        <f t="shared" si="5"/>
        <v>332.88</v>
      </c>
      <c r="J354" s="1">
        <v>300</v>
      </c>
      <c r="K354" s="1">
        <v>0</v>
      </c>
      <c r="L354" s="1">
        <v>0</v>
      </c>
      <c r="O354" s="1">
        <v>51.9</v>
      </c>
      <c r="P354" s="1">
        <v>6.351</v>
      </c>
      <c r="S354" s="4">
        <v>2.7143999999999995</v>
      </c>
      <c r="T354" s="5">
        <v>66.5</v>
      </c>
    </row>
    <row r="355" spans="1:20" x14ac:dyDescent="0.25">
      <c r="A355" s="2">
        <v>40532</v>
      </c>
      <c r="B355" s="1">
        <v>0.4</v>
      </c>
      <c r="C355" s="1">
        <v>0.3</v>
      </c>
      <c r="D355" s="1">
        <v>4.9728000000000003</v>
      </c>
      <c r="E355" s="1">
        <v>4.8</v>
      </c>
      <c r="F355" s="1">
        <v>146</v>
      </c>
      <c r="G355" s="1">
        <v>518</v>
      </c>
      <c r="H355" s="1">
        <v>297.83999999999997</v>
      </c>
      <c r="I355" s="1">
        <f t="shared" si="5"/>
        <v>297.83999999999997</v>
      </c>
      <c r="J355" s="1">
        <v>300</v>
      </c>
      <c r="K355" s="1">
        <v>0</v>
      </c>
      <c r="L355" s="1">
        <v>0</v>
      </c>
      <c r="O355" s="1">
        <v>52.9</v>
      </c>
      <c r="P355" s="1">
        <v>5.1230000000000002</v>
      </c>
      <c r="S355" s="4">
        <v>2.7168000000000001</v>
      </c>
      <c r="T355" s="5">
        <v>56.1</v>
      </c>
    </row>
    <row r="356" spans="1:20" x14ac:dyDescent="0.25">
      <c r="A356" s="2">
        <v>40533</v>
      </c>
      <c r="B356" s="1">
        <v>0.5</v>
      </c>
      <c r="C356" s="1">
        <v>0.3</v>
      </c>
      <c r="D356" s="1">
        <v>5.1120000000000001</v>
      </c>
      <c r="E356" s="1">
        <v>4.8</v>
      </c>
      <c r="F356" s="1">
        <v>140</v>
      </c>
      <c r="G356" s="1">
        <v>426</v>
      </c>
      <c r="H356" s="1">
        <v>319.2</v>
      </c>
      <c r="I356" s="1">
        <f t="shared" si="5"/>
        <v>319.2</v>
      </c>
      <c r="J356" s="1">
        <v>300</v>
      </c>
      <c r="K356" s="1">
        <v>0</v>
      </c>
      <c r="L356" s="1">
        <v>0</v>
      </c>
      <c r="O356" s="1">
        <v>52.9</v>
      </c>
      <c r="P356" s="1">
        <v>7.7619999999999996</v>
      </c>
      <c r="S356" s="4">
        <v>2.7191999999999998</v>
      </c>
      <c r="T356" s="5">
        <v>55.3</v>
      </c>
    </row>
    <row r="357" spans="1:20" x14ac:dyDescent="0.25">
      <c r="A357" s="2">
        <v>40534</v>
      </c>
      <c r="B357" s="1">
        <v>0.4</v>
      </c>
      <c r="C357" s="1">
        <v>0.3</v>
      </c>
      <c r="D357" s="1">
        <v>4.1088000000000005</v>
      </c>
      <c r="E357" s="1">
        <v>4.8</v>
      </c>
      <c r="F357" s="1">
        <v>129</v>
      </c>
      <c r="G357" s="1">
        <v>428</v>
      </c>
      <c r="H357" s="1">
        <v>303.40800000000002</v>
      </c>
      <c r="I357" s="1">
        <f t="shared" si="5"/>
        <v>303.40800000000002</v>
      </c>
      <c r="J357" s="1">
        <v>300</v>
      </c>
      <c r="K357" s="1">
        <v>0</v>
      </c>
      <c r="L357" s="1">
        <v>0</v>
      </c>
      <c r="O357" s="1">
        <v>53.9</v>
      </c>
      <c r="P357" s="1">
        <v>9.9550000000000001</v>
      </c>
      <c r="S357" s="4">
        <v>2.7232000000000003</v>
      </c>
      <c r="T357" s="5">
        <v>48.6</v>
      </c>
    </row>
    <row r="358" spans="1:20" x14ac:dyDescent="0.25">
      <c r="A358" s="2">
        <v>40535</v>
      </c>
      <c r="B358" s="1">
        <v>0.5</v>
      </c>
      <c r="C358" s="1">
        <v>0.3</v>
      </c>
      <c r="D358" s="1">
        <v>4.74</v>
      </c>
      <c r="E358" s="1">
        <v>4.8</v>
      </c>
      <c r="F358" s="1">
        <v>130</v>
      </c>
      <c r="G358" s="1">
        <v>395</v>
      </c>
      <c r="H358" s="1">
        <v>361.92</v>
      </c>
      <c r="I358" s="1">
        <f t="shared" si="5"/>
        <v>361.92</v>
      </c>
      <c r="J358" s="1">
        <v>300</v>
      </c>
      <c r="K358" s="1">
        <v>0</v>
      </c>
      <c r="L358" s="1">
        <v>0</v>
      </c>
      <c r="O358" s="1">
        <v>53</v>
      </c>
      <c r="P358" s="1">
        <v>6.641</v>
      </c>
      <c r="S358" s="4">
        <v>2.7278999999999995</v>
      </c>
      <c r="T358" s="5">
        <v>22.4</v>
      </c>
    </row>
    <row r="359" spans="1:20" x14ac:dyDescent="0.25">
      <c r="A359" s="2">
        <v>40536</v>
      </c>
      <c r="B359" s="1">
        <v>0.5</v>
      </c>
      <c r="C359" s="1">
        <v>0.3</v>
      </c>
      <c r="D359" s="1">
        <v>5.1719999999999997</v>
      </c>
      <c r="E359" s="1">
        <v>4.8</v>
      </c>
      <c r="F359" s="1">
        <v>137</v>
      </c>
      <c r="G359" s="1">
        <v>431</v>
      </c>
      <c r="H359" s="1">
        <v>332.08800000000002</v>
      </c>
      <c r="I359" s="1">
        <f t="shared" si="5"/>
        <v>332.08800000000002</v>
      </c>
      <c r="J359" s="1">
        <v>300</v>
      </c>
      <c r="K359" s="1">
        <v>0</v>
      </c>
      <c r="L359" s="1">
        <v>0</v>
      </c>
      <c r="O359" s="1">
        <v>50.9</v>
      </c>
      <c r="P359" s="1">
        <v>-7.0000000000000001E-3</v>
      </c>
      <c r="S359" s="4">
        <v>2.7288000000000001</v>
      </c>
      <c r="T359" s="5">
        <v>50.3</v>
      </c>
    </row>
    <row r="360" spans="1:20" x14ac:dyDescent="0.25">
      <c r="A360" s="2">
        <v>40537</v>
      </c>
      <c r="B360" s="1">
        <v>0.5</v>
      </c>
      <c r="C360" s="1">
        <v>0.3</v>
      </c>
      <c r="D360" s="1">
        <v>5.7</v>
      </c>
      <c r="E360" s="1">
        <v>4.8</v>
      </c>
      <c r="F360" s="1">
        <v>135</v>
      </c>
      <c r="G360" s="1">
        <v>475</v>
      </c>
      <c r="H360" s="1">
        <v>343.44</v>
      </c>
      <c r="I360" s="1">
        <f t="shared" si="5"/>
        <v>343.44</v>
      </c>
      <c r="J360" s="1">
        <v>300</v>
      </c>
      <c r="K360" s="1">
        <v>0</v>
      </c>
      <c r="L360" s="1">
        <v>0</v>
      </c>
      <c r="O360" s="1">
        <v>49.4</v>
      </c>
      <c r="P360" s="1">
        <v>-1.9359999999999999</v>
      </c>
      <c r="S360" s="4">
        <v>2.7336000000000005</v>
      </c>
      <c r="T360" s="5">
        <v>55.2</v>
      </c>
    </row>
    <row r="361" spans="1:20" x14ac:dyDescent="0.25">
      <c r="A361" s="2">
        <v>40538</v>
      </c>
      <c r="B361" s="1">
        <v>0.4</v>
      </c>
      <c r="C361" s="1">
        <v>0.3</v>
      </c>
      <c r="D361" s="1">
        <v>4.3680000000000003</v>
      </c>
      <c r="E361" s="1">
        <v>4.8</v>
      </c>
      <c r="F361" s="1">
        <v>137</v>
      </c>
      <c r="G361" s="1">
        <v>455</v>
      </c>
      <c r="H361" s="1">
        <v>348.52800000000002</v>
      </c>
      <c r="I361" s="1">
        <f t="shared" si="5"/>
        <v>348.52800000000002</v>
      </c>
      <c r="J361" s="1">
        <v>300</v>
      </c>
      <c r="K361" s="1">
        <v>0</v>
      </c>
      <c r="L361" s="1">
        <v>0</v>
      </c>
      <c r="O361" s="1">
        <v>51</v>
      </c>
      <c r="P361" s="1">
        <v>-3.323</v>
      </c>
      <c r="S361" s="4">
        <v>2.7360000000000002</v>
      </c>
      <c r="T361" s="5">
        <v>53.7</v>
      </c>
    </row>
    <row r="362" spans="1:20" x14ac:dyDescent="0.25">
      <c r="A362" s="2">
        <v>40539</v>
      </c>
      <c r="B362" s="1">
        <v>0.4</v>
      </c>
      <c r="C362" s="1">
        <v>0.3</v>
      </c>
      <c r="D362" s="1">
        <v>4.1184000000000003</v>
      </c>
      <c r="E362" s="1">
        <v>4.8</v>
      </c>
      <c r="F362" s="1">
        <v>132</v>
      </c>
      <c r="G362" s="1">
        <v>429</v>
      </c>
      <c r="H362" s="1">
        <v>335.80799999999999</v>
      </c>
      <c r="I362" s="1">
        <f t="shared" si="5"/>
        <v>335.80799999999999</v>
      </c>
      <c r="J362" s="1">
        <v>300</v>
      </c>
      <c r="K362" s="1">
        <v>0</v>
      </c>
      <c r="L362" s="1">
        <v>0</v>
      </c>
      <c r="O362" s="1">
        <v>51.4</v>
      </c>
      <c r="P362" s="1">
        <v>-1.6120000000000001</v>
      </c>
      <c r="S362" s="4">
        <v>2.7504</v>
      </c>
      <c r="T362" s="5">
        <v>50.2</v>
      </c>
    </row>
    <row r="363" spans="1:20" x14ac:dyDescent="0.25">
      <c r="A363" s="2">
        <v>40540</v>
      </c>
      <c r="B363" s="1">
        <v>0.2</v>
      </c>
      <c r="C363" s="1">
        <v>0.3</v>
      </c>
      <c r="D363" s="1">
        <v>2.5104000000000002</v>
      </c>
      <c r="E363" s="1">
        <v>4.8</v>
      </c>
      <c r="F363" s="1">
        <v>124</v>
      </c>
      <c r="G363" s="1">
        <v>523</v>
      </c>
      <c r="H363" s="1">
        <v>333.31200000000001</v>
      </c>
      <c r="I363" s="1">
        <f t="shared" si="5"/>
        <v>333.31200000000001</v>
      </c>
      <c r="J363" s="1">
        <v>300</v>
      </c>
      <c r="K363" s="1">
        <v>0</v>
      </c>
      <c r="L363" s="1">
        <v>0</v>
      </c>
      <c r="O363" s="1">
        <v>52.2</v>
      </c>
      <c r="P363" s="1">
        <v>1.7829999999999999</v>
      </c>
      <c r="S363" s="4">
        <v>2.7552000000000003</v>
      </c>
      <c r="T363" s="5">
        <v>55.5</v>
      </c>
    </row>
    <row r="364" spans="1:20" x14ac:dyDescent="0.25">
      <c r="A364" s="2">
        <v>40541</v>
      </c>
      <c r="B364" s="1">
        <v>0.2</v>
      </c>
      <c r="C364" s="1">
        <v>0.3</v>
      </c>
      <c r="D364" s="1">
        <v>2.2608000000000001</v>
      </c>
      <c r="E364" s="1">
        <v>4.8</v>
      </c>
      <c r="F364" s="1">
        <v>133</v>
      </c>
      <c r="G364" s="1">
        <v>471</v>
      </c>
      <c r="H364" s="1">
        <v>325.584</v>
      </c>
      <c r="I364" s="1">
        <f t="shared" si="5"/>
        <v>325.584</v>
      </c>
      <c r="J364" s="1">
        <v>300</v>
      </c>
      <c r="K364" s="1">
        <v>0</v>
      </c>
      <c r="L364" s="1">
        <v>0</v>
      </c>
      <c r="O364" s="1">
        <v>52.2</v>
      </c>
      <c r="P364" s="1">
        <v>2.766</v>
      </c>
      <c r="S364" s="4">
        <v>2.7576000000000001</v>
      </c>
      <c r="T364" s="5">
        <v>168.6</v>
      </c>
    </row>
    <row r="365" spans="1:20" x14ac:dyDescent="0.25">
      <c r="A365" s="2">
        <v>40542</v>
      </c>
      <c r="B365" s="1">
        <v>0.4</v>
      </c>
      <c r="C365" s="1">
        <v>0.3</v>
      </c>
      <c r="D365" s="1">
        <v>4.5888</v>
      </c>
      <c r="E365" s="1">
        <v>4.8</v>
      </c>
      <c r="F365" s="1">
        <v>134</v>
      </c>
      <c r="G365" s="1">
        <v>478</v>
      </c>
      <c r="H365" s="1">
        <v>318.38400000000001</v>
      </c>
      <c r="I365" s="1">
        <f t="shared" si="5"/>
        <v>318.38400000000001</v>
      </c>
      <c r="J365" s="1">
        <v>300</v>
      </c>
      <c r="K365" s="1">
        <v>0</v>
      </c>
      <c r="L365" s="1">
        <v>0</v>
      </c>
      <c r="O365" s="1">
        <v>52.1</v>
      </c>
      <c r="P365" s="1">
        <v>2.4500000000000002</v>
      </c>
      <c r="S365" s="4">
        <v>2.7647999999999997</v>
      </c>
      <c r="T365" s="5">
        <v>52</v>
      </c>
    </row>
    <row r="366" spans="1:20" x14ac:dyDescent="0.25">
      <c r="A366" s="2">
        <v>40543</v>
      </c>
      <c r="B366" s="1">
        <v>0.3</v>
      </c>
      <c r="C366" s="1">
        <v>0.3</v>
      </c>
      <c r="D366" s="1">
        <v>3.2543999999999995</v>
      </c>
      <c r="E366" s="1">
        <v>4.8</v>
      </c>
      <c r="F366" s="1">
        <v>128</v>
      </c>
      <c r="G366" s="1">
        <v>452</v>
      </c>
      <c r="H366" s="1">
        <v>254.976</v>
      </c>
      <c r="I366" s="1">
        <f t="shared" si="5"/>
        <v>254.976</v>
      </c>
      <c r="J366" s="1">
        <v>300</v>
      </c>
      <c r="K366" s="1">
        <v>0</v>
      </c>
      <c r="L366" s="1">
        <v>0</v>
      </c>
      <c r="O366" s="1">
        <v>51.4</v>
      </c>
      <c r="P366" s="1">
        <v>3.956</v>
      </c>
      <c r="S366" s="4">
        <v>2.7648000000000001</v>
      </c>
      <c r="T366" s="5">
        <v>30.9</v>
      </c>
    </row>
    <row r="367" spans="1:20" x14ac:dyDescent="0.25">
      <c r="A367" s="2">
        <v>40544</v>
      </c>
      <c r="B367" s="1">
        <v>0.2</v>
      </c>
      <c r="C367" s="1">
        <v>0.3</v>
      </c>
      <c r="D367" s="1">
        <v>1.8816000000000002</v>
      </c>
      <c r="E367" s="1">
        <v>4.8</v>
      </c>
      <c r="F367" s="1">
        <v>129</v>
      </c>
      <c r="G367" s="1">
        <v>392</v>
      </c>
      <c r="H367" s="1">
        <v>266.25599999999997</v>
      </c>
      <c r="I367" s="1">
        <f t="shared" si="5"/>
        <v>266.25599999999997</v>
      </c>
      <c r="J367" s="1">
        <v>300</v>
      </c>
      <c r="K367" s="1">
        <v>0</v>
      </c>
      <c r="L367" s="1">
        <v>0</v>
      </c>
      <c r="O367" s="1">
        <v>52.2</v>
      </c>
      <c r="P367" s="1">
        <v>3.1219999999999999</v>
      </c>
      <c r="S367" s="4">
        <v>2.7719999999999998</v>
      </c>
      <c r="T367" s="5">
        <v>166.6</v>
      </c>
    </row>
    <row r="368" spans="1:20" x14ac:dyDescent="0.25">
      <c r="A368" s="2">
        <v>40545</v>
      </c>
      <c r="B368" s="1">
        <v>0.2</v>
      </c>
      <c r="C368" s="1">
        <v>0.3</v>
      </c>
      <c r="D368" s="1">
        <v>2.0448000000000004</v>
      </c>
      <c r="E368" s="1">
        <v>4.8</v>
      </c>
      <c r="F368" s="1">
        <v>129</v>
      </c>
      <c r="G368" s="1">
        <v>426</v>
      </c>
      <c r="H368" s="1">
        <v>226.00800000000001</v>
      </c>
      <c r="I368" s="1">
        <f t="shared" si="5"/>
        <v>226.00800000000001</v>
      </c>
      <c r="J368" s="1">
        <v>300</v>
      </c>
      <c r="K368" s="1">
        <v>0</v>
      </c>
      <c r="L368" s="1">
        <v>0</v>
      </c>
      <c r="O368" s="1">
        <v>51.4</v>
      </c>
      <c r="P368" s="1">
        <v>2.6120000000000001</v>
      </c>
      <c r="S368" s="4">
        <v>2.7762000000000002</v>
      </c>
      <c r="T368" s="5">
        <v>51.4</v>
      </c>
    </row>
    <row r="369" spans="1:20" x14ac:dyDescent="0.25">
      <c r="A369" s="2">
        <v>40546</v>
      </c>
      <c r="B369" s="1">
        <v>0.3</v>
      </c>
      <c r="C369" s="1">
        <v>0.3</v>
      </c>
      <c r="D369" s="1">
        <v>3.0887999999999995</v>
      </c>
      <c r="E369" s="1">
        <v>4.8</v>
      </c>
      <c r="F369" s="1">
        <v>127</v>
      </c>
      <c r="G369" s="1">
        <v>429</v>
      </c>
      <c r="H369" s="1">
        <v>176.78399999999999</v>
      </c>
      <c r="I369" s="1">
        <f t="shared" si="5"/>
        <v>176.78399999999999</v>
      </c>
      <c r="J369" s="1">
        <v>300</v>
      </c>
      <c r="K369" s="1">
        <v>0</v>
      </c>
      <c r="L369" s="1">
        <v>0</v>
      </c>
      <c r="O369" s="1">
        <v>46.5</v>
      </c>
      <c r="P369" s="1">
        <v>0.90600000000000003</v>
      </c>
      <c r="S369" s="4">
        <v>2.7839999999999998</v>
      </c>
      <c r="T369" s="5">
        <v>53</v>
      </c>
    </row>
    <row r="370" spans="1:20" x14ac:dyDescent="0.25">
      <c r="A370" s="2">
        <v>40547</v>
      </c>
      <c r="B370" s="1">
        <v>0.2</v>
      </c>
      <c r="C370" s="1">
        <v>0.3</v>
      </c>
      <c r="D370" s="1">
        <v>2.0592000000000001</v>
      </c>
      <c r="E370" s="1">
        <v>4.8</v>
      </c>
      <c r="F370" s="1">
        <v>112</v>
      </c>
      <c r="G370" s="1">
        <v>429</v>
      </c>
      <c r="H370" s="1">
        <v>153.21600000000001</v>
      </c>
      <c r="I370" s="1">
        <f t="shared" si="5"/>
        <v>153.21600000000001</v>
      </c>
      <c r="J370" s="1">
        <v>300</v>
      </c>
      <c r="K370" s="1">
        <v>0</v>
      </c>
      <c r="L370" s="1">
        <v>0</v>
      </c>
      <c r="O370" s="1">
        <v>40.4</v>
      </c>
      <c r="P370" s="1">
        <v>0.501</v>
      </c>
      <c r="S370" s="4">
        <v>2.7863999999999995</v>
      </c>
      <c r="T370" s="5">
        <v>55.9</v>
      </c>
    </row>
    <row r="371" spans="1:20" x14ac:dyDescent="0.25">
      <c r="A371" s="2">
        <v>40548</v>
      </c>
      <c r="B371" s="1">
        <v>0.3</v>
      </c>
      <c r="C371" s="1">
        <v>0.3</v>
      </c>
      <c r="D371" s="1">
        <v>2.7071999999999998</v>
      </c>
      <c r="E371" s="1">
        <v>4.8</v>
      </c>
      <c r="F371" s="1">
        <v>118</v>
      </c>
      <c r="G371" s="1">
        <v>376</v>
      </c>
      <c r="H371" s="1">
        <v>249.21600000000001</v>
      </c>
      <c r="I371" s="1">
        <f t="shared" si="5"/>
        <v>249.21600000000001</v>
      </c>
      <c r="J371" s="1">
        <v>300</v>
      </c>
      <c r="K371" s="1">
        <v>0</v>
      </c>
      <c r="L371" s="1">
        <v>0</v>
      </c>
      <c r="O371" s="1">
        <v>51</v>
      </c>
      <c r="P371" s="1">
        <v>5.298</v>
      </c>
      <c r="S371" s="4">
        <v>2.7928000000000002</v>
      </c>
      <c r="T371" s="5">
        <v>63</v>
      </c>
    </row>
    <row r="372" spans="1:20" x14ac:dyDescent="0.25">
      <c r="A372" s="2">
        <v>40549</v>
      </c>
      <c r="B372" s="1">
        <v>0.2</v>
      </c>
      <c r="C372" s="1">
        <v>0.3</v>
      </c>
      <c r="D372" s="1">
        <v>1.7184000000000001</v>
      </c>
      <c r="E372" s="1">
        <v>4.8</v>
      </c>
      <c r="F372" s="1">
        <v>118</v>
      </c>
      <c r="G372" s="1">
        <v>358</v>
      </c>
      <c r="H372" s="1">
        <v>206.73599999999999</v>
      </c>
      <c r="I372" s="1">
        <f t="shared" si="5"/>
        <v>206.73599999999999</v>
      </c>
      <c r="J372" s="1">
        <v>300</v>
      </c>
      <c r="K372" s="1">
        <v>0</v>
      </c>
      <c r="L372" s="1">
        <v>0</v>
      </c>
      <c r="O372" s="1">
        <v>51.8</v>
      </c>
      <c r="P372" s="1">
        <v>13.583</v>
      </c>
      <c r="S372" s="4">
        <v>2.8007999999999997</v>
      </c>
      <c r="T372" s="5">
        <v>57</v>
      </c>
    </row>
    <row r="373" spans="1:20" x14ac:dyDescent="0.25">
      <c r="A373" s="2">
        <v>40550</v>
      </c>
      <c r="B373" s="1">
        <v>0.2</v>
      </c>
      <c r="C373" s="1">
        <v>0.3</v>
      </c>
      <c r="D373" s="1">
        <v>2.4864000000000002</v>
      </c>
      <c r="E373" s="1">
        <v>4.8</v>
      </c>
      <c r="F373" s="1">
        <v>114</v>
      </c>
      <c r="G373" s="1">
        <v>518</v>
      </c>
      <c r="H373" s="1">
        <v>199.72800000000001</v>
      </c>
      <c r="I373" s="1">
        <f t="shared" si="5"/>
        <v>199.72800000000001</v>
      </c>
      <c r="J373" s="1">
        <v>300</v>
      </c>
      <c r="K373" s="1">
        <v>0</v>
      </c>
      <c r="L373" s="1">
        <v>0</v>
      </c>
      <c r="O373" s="1">
        <v>53.5</v>
      </c>
      <c r="P373" s="1">
        <v>17.943000000000001</v>
      </c>
      <c r="S373" s="4">
        <v>2.8008000000000002</v>
      </c>
      <c r="T373" s="5">
        <v>39.5</v>
      </c>
    </row>
    <row r="374" spans="1:20" x14ac:dyDescent="0.25">
      <c r="A374" s="2">
        <v>40551</v>
      </c>
      <c r="B374" s="1">
        <v>0.3</v>
      </c>
      <c r="C374" s="1">
        <v>0.3</v>
      </c>
      <c r="D374" s="1">
        <v>3.9816000000000003</v>
      </c>
      <c r="E374" s="1">
        <v>4.8</v>
      </c>
      <c r="F374" s="1">
        <v>122</v>
      </c>
      <c r="G374" s="1">
        <v>553</v>
      </c>
      <c r="H374" s="1">
        <v>248.88</v>
      </c>
      <c r="I374" s="1">
        <f t="shared" si="5"/>
        <v>248.88</v>
      </c>
      <c r="J374" s="1">
        <v>300</v>
      </c>
      <c r="K374" s="1">
        <v>0</v>
      </c>
      <c r="L374" s="1">
        <v>0</v>
      </c>
      <c r="O374" s="1">
        <v>53.1</v>
      </c>
      <c r="P374" s="1">
        <v>17.452000000000002</v>
      </c>
      <c r="S374" s="4">
        <v>2.8032000000000004</v>
      </c>
      <c r="T374" s="5">
        <v>56</v>
      </c>
    </row>
    <row r="375" spans="1:20" x14ac:dyDescent="0.25">
      <c r="A375" s="2">
        <v>40552</v>
      </c>
      <c r="B375" s="1">
        <v>0.5</v>
      </c>
      <c r="C375" s="1">
        <v>0.3</v>
      </c>
      <c r="D375" s="1">
        <v>5.952</v>
      </c>
      <c r="E375" s="1">
        <v>4.8</v>
      </c>
      <c r="F375" s="1">
        <v>122</v>
      </c>
      <c r="G375" s="1">
        <v>496</v>
      </c>
      <c r="H375" s="1">
        <v>219.6</v>
      </c>
      <c r="I375" s="1">
        <f t="shared" si="5"/>
        <v>219.6</v>
      </c>
      <c r="J375" s="1">
        <v>300</v>
      </c>
      <c r="K375" s="1">
        <v>0</v>
      </c>
      <c r="L375" s="1">
        <v>0</v>
      </c>
      <c r="O375" s="1">
        <v>52.5</v>
      </c>
      <c r="P375" s="1">
        <v>10.798</v>
      </c>
      <c r="S375" s="4">
        <v>2.8151999999999999</v>
      </c>
      <c r="T375" s="5">
        <v>105.1</v>
      </c>
    </row>
    <row r="376" spans="1:20" x14ac:dyDescent="0.25">
      <c r="A376" s="2">
        <v>40553</v>
      </c>
      <c r="B376" s="1">
        <v>0.6</v>
      </c>
      <c r="C376" s="1">
        <v>0.3</v>
      </c>
      <c r="D376" s="1">
        <v>5.9615999999999998</v>
      </c>
      <c r="E376" s="1">
        <v>4.8</v>
      </c>
      <c r="F376" s="1">
        <v>120</v>
      </c>
      <c r="G376" s="1">
        <v>414</v>
      </c>
      <c r="H376" s="1">
        <v>241.92</v>
      </c>
      <c r="I376" s="1">
        <f t="shared" si="5"/>
        <v>241.92</v>
      </c>
      <c r="J376" s="1">
        <v>300</v>
      </c>
      <c r="K376" s="1">
        <v>0</v>
      </c>
      <c r="L376" s="1">
        <v>0</v>
      </c>
      <c r="O376" s="1">
        <v>52.8</v>
      </c>
      <c r="P376" s="1">
        <v>5.7839999999999998</v>
      </c>
      <c r="S376" s="4">
        <v>2.8163999999999998</v>
      </c>
      <c r="T376" s="5">
        <v>56.5</v>
      </c>
    </row>
    <row r="377" spans="1:20" x14ac:dyDescent="0.25">
      <c r="A377" s="2">
        <v>40554</v>
      </c>
      <c r="B377" s="1">
        <v>0.4</v>
      </c>
      <c r="C377" s="1">
        <v>0.3</v>
      </c>
      <c r="D377" s="1">
        <v>4.3104000000000005</v>
      </c>
      <c r="E377" s="1">
        <v>4.8</v>
      </c>
      <c r="F377" s="1">
        <v>120</v>
      </c>
      <c r="G377" s="1">
        <v>449</v>
      </c>
      <c r="H377" s="1">
        <v>273.60000000000002</v>
      </c>
      <c r="I377" s="1">
        <f t="shared" si="5"/>
        <v>273.60000000000002</v>
      </c>
      <c r="J377" s="1">
        <v>300</v>
      </c>
      <c r="K377" s="1">
        <v>0</v>
      </c>
      <c r="L377" s="1">
        <v>0</v>
      </c>
      <c r="O377" s="1">
        <v>52.8</v>
      </c>
      <c r="P377" s="1">
        <v>4.6479999999999997</v>
      </c>
      <c r="S377" s="4">
        <v>2.8176000000000005</v>
      </c>
      <c r="T377" s="5">
        <v>49.5</v>
      </c>
    </row>
    <row r="378" spans="1:20" x14ac:dyDescent="0.25">
      <c r="A378" s="2">
        <v>40555</v>
      </c>
      <c r="B378" s="1">
        <v>0.3</v>
      </c>
      <c r="C378" s="1">
        <v>0.3</v>
      </c>
      <c r="D378" s="1">
        <v>3.1607999999999996</v>
      </c>
      <c r="E378" s="1">
        <v>4.8</v>
      </c>
      <c r="F378" s="1">
        <v>116</v>
      </c>
      <c r="G378" s="1">
        <v>439</v>
      </c>
      <c r="H378" s="1">
        <v>283.96800000000002</v>
      </c>
      <c r="I378" s="1">
        <f t="shared" si="5"/>
        <v>283.96800000000002</v>
      </c>
      <c r="J378" s="1">
        <v>300</v>
      </c>
      <c r="K378" s="1">
        <v>0</v>
      </c>
      <c r="L378" s="1">
        <v>0</v>
      </c>
      <c r="O378" s="1">
        <v>52.9</v>
      </c>
      <c r="P378" s="1">
        <v>7.7690000000000001</v>
      </c>
      <c r="S378" s="4">
        <v>2.8224</v>
      </c>
      <c r="T378" s="5">
        <v>52.2</v>
      </c>
    </row>
    <row r="379" spans="1:20" x14ac:dyDescent="0.25">
      <c r="A379" s="2">
        <v>40556</v>
      </c>
      <c r="B379" s="1">
        <v>0.2</v>
      </c>
      <c r="C379" s="1">
        <v>0.3</v>
      </c>
      <c r="D379" s="1">
        <v>1.9632000000000003</v>
      </c>
      <c r="E379" s="1">
        <v>4.8</v>
      </c>
      <c r="F379" s="1">
        <v>118</v>
      </c>
      <c r="G379" s="1">
        <v>409</v>
      </c>
      <c r="H379" s="1">
        <v>305.85599999999999</v>
      </c>
      <c r="I379" s="1">
        <f t="shared" si="5"/>
        <v>305.85599999999999</v>
      </c>
      <c r="J379" s="1">
        <v>300</v>
      </c>
      <c r="K379" s="1">
        <v>0</v>
      </c>
      <c r="L379" s="1">
        <v>0</v>
      </c>
      <c r="O379" s="1">
        <v>53.6</v>
      </c>
      <c r="P379" s="1">
        <v>9.7050000000000001</v>
      </c>
      <c r="S379" s="4">
        <v>2.8324000000000007</v>
      </c>
      <c r="T379" s="5">
        <v>49.7</v>
      </c>
    </row>
    <row r="380" spans="1:20" x14ac:dyDescent="0.25">
      <c r="A380" s="2">
        <v>40557</v>
      </c>
      <c r="B380" s="1">
        <v>0.3</v>
      </c>
      <c r="C380" s="1">
        <v>0.3</v>
      </c>
      <c r="D380" s="1">
        <v>3.0023999999999997</v>
      </c>
      <c r="E380" s="1">
        <v>4.8</v>
      </c>
      <c r="F380" s="1">
        <v>118</v>
      </c>
      <c r="G380" s="1">
        <v>417</v>
      </c>
      <c r="H380" s="1">
        <v>291.69600000000003</v>
      </c>
      <c r="I380" s="1">
        <f t="shared" si="5"/>
        <v>291.69600000000003</v>
      </c>
      <c r="J380" s="1">
        <v>300</v>
      </c>
      <c r="K380" s="1">
        <v>0</v>
      </c>
      <c r="L380" s="1">
        <v>0</v>
      </c>
      <c r="O380" s="1">
        <v>53.4</v>
      </c>
      <c r="P380" s="1">
        <v>8.8000000000000007</v>
      </c>
      <c r="S380" s="4">
        <v>2.8367999999999998</v>
      </c>
      <c r="T380" s="5">
        <v>104</v>
      </c>
    </row>
    <row r="381" spans="1:20" x14ac:dyDescent="0.25">
      <c r="A381" s="2">
        <v>40558</v>
      </c>
      <c r="B381" s="1">
        <v>0.4</v>
      </c>
      <c r="C381" s="1">
        <v>0.3</v>
      </c>
      <c r="D381" s="1">
        <v>4.3584000000000005</v>
      </c>
      <c r="E381" s="1">
        <v>4.8</v>
      </c>
      <c r="F381" s="1">
        <v>117</v>
      </c>
      <c r="G381" s="1">
        <v>454</v>
      </c>
      <c r="H381" s="1">
        <v>294.83999999999997</v>
      </c>
      <c r="I381" s="1">
        <f t="shared" si="5"/>
        <v>294.83999999999997</v>
      </c>
      <c r="J381" s="1">
        <v>300</v>
      </c>
      <c r="K381" s="1">
        <v>0</v>
      </c>
      <c r="L381" s="1">
        <v>0</v>
      </c>
      <c r="O381" s="1">
        <v>53.1</v>
      </c>
      <c r="P381" s="1">
        <v>7.2080000000000002</v>
      </c>
      <c r="S381" s="4">
        <v>2.8512000000000004</v>
      </c>
      <c r="T381" s="5">
        <v>54.7</v>
      </c>
    </row>
    <row r="382" spans="1:20" x14ac:dyDescent="0.25">
      <c r="A382" s="2">
        <v>40559</v>
      </c>
      <c r="B382" s="1">
        <v>0.4</v>
      </c>
      <c r="C382" s="1">
        <v>0.3</v>
      </c>
      <c r="D382" s="1">
        <v>3.6</v>
      </c>
      <c r="E382" s="1">
        <v>4.8</v>
      </c>
      <c r="F382" s="1">
        <v>117</v>
      </c>
      <c r="G382" s="1">
        <v>375</v>
      </c>
      <c r="H382" s="1">
        <v>311.68799999999999</v>
      </c>
      <c r="I382" s="1">
        <f t="shared" si="5"/>
        <v>311.68799999999999</v>
      </c>
      <c r="J382" s="1">
        <v>300</v>
      </c>
      <c r="K382" s="1">
        <v>0</v>
      </c>
      <c r="L382" s="1">
        <v>0</v>
      </c>
      <c r="O382" s="1">
        <v>52.9</v>
      </c>
      <c r="P382" s="1">
        <v>5.82</v>
      </c>
      <c r="S382" s="4">
        <v>2.8608000000000002</v>
      </c>
      <c r="T382" s="5">
        <v>50.7</v>
      </c>
    </row>
    <row r="383" spans="1:20" x14ac:dyDescent="0.25">
      <c r="A383" s="2">
        <v>40560</v>
      </c>
      <c r="B383" s="1">
        <v>0.4</v>
      </c>
      <c r="C383" s="1">
        <v>0.3</v>
      </c>
      <c r="D383" s="1">
        <v>3.5232000000000001</v>
      </c>
      <c r="E383" s="1">
        <v>4.8</v>
      </c>
      <c r="F383" s="1">
        <v>115</v>
      </c>
      <c r="G383" s="1">
        <v>367</v>
      </c>
      <c r="H383" s="1">
        <v>284.27999999999997</v>
      </c>
      <c r="I383" s="1">
        <f t="shared" si="5"/>
        <v>284.27999999999997</v>
      </c>
      <c r="J383" s="1">
        <v>300</v>
      </c>
      <c r="K383" s="1">
        <v>0</v>
      </c>
      <c r="L383" s="1">
        <v>0</v>
      </c>
      <c r="O383" s="1">
        <v>53.2</v>
      </c>
      <c r="P383" s="1">
        <v>5.7119999999999997</v>
      </c>
      <c r="S383" s="4">
        <v>2.8612000000000002</v>
      </c>
      <c r="T383" s="5">
        <v>39.200000000000003</v>
      </c>
    </row>
    <row r="384" spans="1:20" x14ac:dyDescent="0.25">
      <c r="A384" s="2">
        <v>40561</v>
      </c>
      <c r="B384" s="1">
        <v>0.4</v>
      </c>
      <c r="C384" s="1">
        <v>0.3</v>
      </c>
      <c r="D384" s="1">
        <v>3.8016000000000005</v>
      </c>
      <c r="E384" s="1">
        <v>4.8</v>
      </c>
      <c r="F384" s="1">
        <v>118</v>
      </c>
      <c r="G384" s="1">
        <v>396</v>
      </c>
      <c r="H384" s="1">
        <v>303.024</v>
      </c>
      <c r="I384" s="1">
        <f t="shared" si="5"/>
        <v>303.024</v>
      </c>
      <c r="J384" s="1">
        <v>300</v>
      </c>
      <c r="K384" s="1">
        <v>0</v>
      </c>
      <c r="L384" s="1">
        <v>0</v>
      </c>
      <c r="O384" s="1">
        <v>54.6</v>
      </c>
      <c r="P384" s="1">
        <v>6.8040000000000003</v>
      </c>
      <c r="S384" s="4">
        <v>2.8727999999999998</v>
      </c>
      <c r="T384" s="5">
        <v>109.30000000000001</v>
      </c>
    </row>
    <row r="385" spans="1:20" x14ac:dyDescent="0.25">
      <c r="A385" s="2">
        <v>40562</v>
      </c>
      <c r="B385" s="1">
        <v>0.3</v>
      </c>
      <c r="C385" s="1">
        <v>0.3</v>
      </c>
      <c r="D385" s="1">
        <v>2.7647999999999997</v>
      </c>
      <c r="E385" s="1">
        <v>4.8</v>
      </c>
      <c r="F385" s="1">
        <v>110</v>
      </c>
      <c r="G385" s="1">
        <v>384</v>
      </c>
      <c r="H385" s="1">
        <v>261.36</v>
      </c>
      <c r="I385" s="1">
        <f t="shared" si="5"/>
        <v>261.36</v>
      </c>
      <c r="J385" s="1">
        <v>300</v>
      </c>
      <c r="K385" s="1">
        <v>0</v>
      </c>
      <c r="L385" s="1">
        <v>0</v>
      </c>
      <c r="O385" s="1">
        <v>52</v>
      </c>
      <c r="P385" s="1">
        <v>5.0529999999999999</v>
      </c>
      <c r="S385" s="4">
        <v>2.88</v>
      </c>
      <c r="T385" s="5">
        <v>53.4</v>
      </c>
    </row>
    <row r="386" spans="1:20" x14ac:dyDescent="0.25">
      <c r="A386" s="2">
        <v>40563</v>
      </c>
      <c r="B386" s="1">
        <v>0.5</v>
      </c>
      <c r="C386" s="1">
        <v>0.3</v>
      </c>
      <c r="D386" s="1">
        <v>4.8600000000000003</v>
      </c>
      <c r="E386" s="1">
        <v>4.8</v>
      </c>
      <c r="F386" s="1">
        <v>127</v>
      </c>
      <c r="G386" s="1">
        <v>405</v>
      </c>
      <c r="H386" s="1">
        <v>240.792</v>
      </c>
      <c r="I386" s="1">
        <f t="shared" si="5"/>
        <v>240.792</v>
      </c>
      <c r="J386" s="1">
        <v>300</v>
      </c>
      <c r="K386" s="1">
        <v>0</v>
      </c>
      <c r="L386" s="1">
        <v>0</v>
      </c>
      <c r="O386" s="1">
        <v>51.3</v>
      </c>
      <c r="P386" s="1">
        <v>2.415</v>
      </c>
      <c r="S386" s="4">
        <v>2.8840000000000003</v>
      </c>
      <c r="T386" s="5">
        <v>16.2</v>
      </c>
    </row>
    <row r="387" spans="1:20" x14ac:dyDescent="0.25">
      <c r="A387" s="2">
        <v>40564</v>
      </c>
      <c r="B387" s="1">
        <v>0.4</v>
      </c>
      <c r="C387" s="1">
        <v>0.3</v>
      </c>
      <c r="D387" s="1">
        <v>3.7536000000000005</v>
      </c>
      <c r="E387" s="1">
        <v>4.8</v>
      </c>
      <c r="F387" s="1">
        <v>133</v>
      </c>
      <c r="G387" s="1">
        <v>391</v>
      </c>
      <c r="H387" s="1">
        <v>255.36</v>
      </c>
      <c r="I387" s="1">
        <f t="shared" ref="I387:I450" si="6">+H387/1</f>
        <v>255.36</v>
      </c>
      <c r="J387" s="1">
        <v>300</v>
      </c>
      <c r="K387" s="1">
        <v>0</v>
      </c>
      <c r="L387" s="1">
        <v>0</v>
      </c>
      <c r="O387" s="1">
        <v>51.2</v>
      </c>
      <c r="P387" s="1">
        <v>1.53</v>
      </c>
      <c r="S387" s="4">
        <v>2.8872</v>
      </c>
      <c r="T387" s="5">
        <v>278.40000000000003</v>
      </c>
    </row>
    <row r="388" spans="1:20" x14ac:dyDescent="0.25">
      <c r="A388" s="2">
        <v>40565</v>
      </c>
      <c r="B388" s="1">
        <v>0.5</v>
      </c>
      <c r="C388" s="1">
        <v>0.3</v>
      </c>
      <c r="D388" s="1">
        <v>4.8479999999999999</v>
      </c>
      <c r="E388" s="1">
        <v>4.8</v>
      </c>
      <c r="F388" s="1">
        <v>138</v>
      </c>
      <c r="G388" s="1">
        <v>404</v>
      </c>
      <c r="H388" s="1">
        <v>245.08799999999999</v>
      </c>
      <c r="I388" s="1">
        <f t="shared" si="6"/>
        <v>245.08799999999999</v>
      </c>
      <c r="J388" s="1">
        <v>300</v>
      </c>
      <c r="K388" s="1">
        <v>0</v>
      </c>
      <c r="L388" s="1">
        <v>0</v>
      </c>
      <c r="O388" s="1">
        <v>51.4</v>
      </c>
      <c r="P388" s="1">
        <v>0.18</v>
      </c>
      <c r="S388" s="4">
        <v>2.9015999999999997</v>
      </c>
      <c r="T388" s="5">
        <v>52.8</v>
      </c>
    </row>
    <row r="389" spans="1:20" x14ac:dyDescent="0.25">
      <c r="A389" s="2">
        <v>40566</v>
      </c>
      <c r="B389" s="1">
        <v>0.4</v>
      </c>
      <c r="C389" s="1">
        <v>0.3</v>
      </c>
      <c r="D389" s="1">
        <v>3.7248000000000001</v>
      </c>
      <c r="E389" s="1">
        <v>4.8</v>
      </c>
      <c r="F389" s="1">
        <v>131</v>
      </c>
      <c r="G389" s="1">
        <v>388</v>
      </c>
      <c r="H389" s="1">
        <v>229.512</v>
      </c>
      <c r="I389" s="1">
        <f t="shared" si="6"/>
        <v>229.512</v>
      </c>
      <c r="J389" s="1">
        <v>300</v>
      </c>
      <c r="K389" s="1">
        <v>0</v>
      </c>
      <c r="L389" s="1">
        <v>0</v>
      </c>
      <c r="O389" s="1">
        <v>52.9</v>
      </c>
      <c r="P389" s="1">
        <v>-0.54400000000000004</v>
      </c>
      <c r="S389" s="4">
        <v>2.9192999999999998</v>
      </c>
      <c r="T389" s="5">
        <v>50.6</v>
      </c>
    </row>
    <row r="390" spans="1:20" x14ac:dyDescent="0.25">
      <c r="A390" s="2">
        <v>40567</v>
      </c>
      <c r="C390" s="1">
        <v>0.3</v>
      </c>
      <c r="D390" s="1" t="s">
        <v>1</v>
      </c>
      <c r="E390" s="1">
        <v>4.8</v>
      </c>
      <c r="F390" s="1">
        <v>137</v>
      </c>
      <c r="G390" s="1">
        <v>400</v>
      </c>
      <c r="H390" s="1">
        <v>253.17599999999999</v>
      </c>
      <c r="I390" s="1">
        <f t="shared" si="6"/>
        <v>253.17599999999999</v>
      </c>
      <c r="J390" s="1">
        <v>300</v>
      </c>
      <c r="K390" s="1">
        <v>0</v>
      </c>
      <c r="L390" s="1">
        <v>0</v>
      </c>
      <c r="O390" s="1">
        <v>51.3</v>
      </c>
      <c r="P390" s="1">
        <v>-0.96199999999999997</v>
      </c>
      <c r="S390" s="4">
        <v>2.9375999999999998</v>
      </c>
      <c r="T390" s="5">
        <v>51.6</v>
      </c>
    </row>
    <row r="391" spans="1:20" x14ac:dyDescent="0.25">
      <c r="A391" s="2">
        <v>40568</v>
      </c>
      <c r="B391" s="1">
        <v>0.3</v>
      </c>
      <c r="C391" s="1">
        <v>0.3</v>
      </c>
      <c r="D391" s="1">
        <v>2.6640000000000001</v>
      </c>
      <c r="E391" s="1">
        <v>4.8</v>
      </c>
      <c r="F391" s="1">
        <v>127</v>
      </c>
      <c r="G391" s="1">
        <v>370</v>
      </c>
      <c r="H391" s="1">
        <v>204.21600000000001</v>
      </c>
      <c r="I391" s="1">
        <f t="shared" si="6"/>
        <v>204.21600000000001</v>
      </c>
      <c r="J391" s="1">
        <v>300</v>
      </c>
      <c r="K391" s="1">
        <v>0</v>
      </c>
      <c r="L391" s="1">
        <v>0</v>
      </c>
      <c r="O391" s="1">
        <v>51.4</v>
      </c>
      <c r="P391" s="1">
        <v>0.14000000000000001</v>
      </c>
      <c r="S391" s="4">
        <v>2.9394</v>
      </c>
      <c r="T391" s="5">
        <v>50.4</v>
      </c>
    </row>
    <row r="392" spans="1:20" x14ac:dyDescent="0.25">
      <c r="A392" s="2">
        <v>40569</v>
      </c>
      <c r="B392" s="1">
        <v>0.2</v>
      </c>
      <c r="C392" s="1">
        <v>0.3</v>
      </c>
      <c r="D392" s="1">
        <v>2.0112000000000001</v>
      </c>
      <c r="E392" s="1">
        <v>4.8</v>
      </c>
      <c r="F392" s="1">
        <v>127</v>
      </c>
      <c r="G392" s="1">
        <v>419</v>
      </c>
      <c r="H392" s="1">
        <v>259.08</v>
      </c>
      <c r="I392" s="1">
        <f t="shared" si="6"/>
        <v>259.08</v>
      </c>
      <c r="J392" s="1">
        <v>300</v>
      </c>
      <c r="K392" s="1">
        <v>0</v>
      </c>
      <c r="L392" s="1">
        <v>0</v>
      </c>
      <c r="O392" s="1">
        <v>51.1</v>
      </c>
      <c r="P392" s="1">
        <v>1.544</v>
      </c>
      <c r="S392" s="4">
        <v>2.9438999999999997</v>
      </c>
      <c r="T392" s="5">
        <v>52.4</v>
      </c>
    </row>
    <row r="393" spans="1:20" x14ac:dyDescent="0.25">
      <c r="A393" s="2">
        <v>40570</v>
      </c>
      <c r="B393" s="1">
        <v>0.4</v>
      </c>
      <c r="C393" s="1">
        <v>0.3</v>
      </c>
      <c r="D393" s="1">
        <v>4.08</v>
      </c>
      <c r="E393" s="1">
        <v>4.8</v>
      </c>
      <c r="F393" s="1">
        <v>132</v>
      </c>
      <c r="G393" s="1">
        <v>425</v>
      </c>
      <c r="H393" s="1">
        <v>310.464</v>
      </c>
      <c r="I393" s="1">
        <f t="shared" si="6"/>
        <v>310.464</v>
      </c>
      <c r="J393" s="1">
        <v>300</v>
      </c>
      <c r="K393" s="1">
        <v>0</v>
      </c>
      <c r="L393" s="1">
        <v>0</v>
      </c>
      <c r="O393" s="1">
        <v>49.4</v>
      </c>
      <c r="P393" s="1">
        <v>1.341</v>
      </c>
      <c r="S393" s="4">
        <v>2.9447999999999999</v>
      </c>
      <c r="T393" s="5">
        <v>113</v>
      </c>
    </row>
    <row r="394" spans="1:20" x14ac:dyDescent="0.25">
      <c r="A394" s="2">
        <v>40571</v>
      </c>
      <c r="B394" s="1">
        <v>0.5</v>
      </c>
      <c r="C394" s="1">
        <v>0.3</v>
      </c>
      <c r="D394" s="1">
        <v>5.9160000000000004</v>
      </c>
      <c r="E394" s="1">
        <v>4.8</v>
      </c>
      <c r="F394" s="1">
        <v>131</v>
      </c>
      <c r="G394" s="1">
        <v>493</v>
      </c>
      <c r="H394" s="1">
        <v>273.52800000000002</v>
      </c>
      <c r="I394" s="1">
        <f t="shared" si="6"/>
        <v>273.52800000000002</v>
      </c>
      <c r="J394" s="1">
        <v>300</v>
      </c>
      <c r="K394" s="1">
        <v>0</v>
      </c>
      <c r="L394" s="1">
        <v>0</v>
      </c>
      <c r="O394" s="1">
        <v>50</v>
      </c>
      <c r="P394" s="1">
        <v>0.996</v>
      </c>
      <c r="S394" s="4">
        <v>2.9516999999999998</v>
      </c>
      <c r="T394" s="5">
        <v>51.8</v>
      </c>
    </row>
    <row r="395" spans="1:20" x14ac:dyDescent="0.25">
      <c r="A395" s="2">
        <v>40572</v>
      </c>
      <c r="B395" s="1">
        <v>0.8</v>
      </c>
      <c r="C395" s="1">
        <v>0.3</v>
      </c>
      <c r="D395" s="1">
        <v>9.5616000000000003</v>
      </c>
      <c r="E395" s="1">
        <v>4.8</v>
      </c>
      <c r="F395" s="1">
        <v>128</v>
      </c>
      <c r="G395" s="1">
        <v>498</v>
      </c>
      <c r="H395" s="1">
        <v>291.83999999999997</v>
      </c>
      <c r="I395" s="1">
        <f t="shared" si="6"/>
        <v>291.83999999999997</v>
      </c>
      <c r="J395" s="1">
        <v>300</v>
      </c>
      <c r="K395" s="1">
        <v>0</v>
      </c>
      <c r="L395" s="1">
        <v>0</v>
      </c>
      <c r="O395" s="1">
        <v>50.3</v>
      </c>
      <c r="P395" s="1">
        <v>1.9530000000000001</v>
      </c>
      <c r="S395" s="4">
        <v>2.952</v>
      </c>
      <c r="T395" s="5">
        <v>52.4</v>
      </c>
    </row>
    <row r="396" spans="1:20" x14ac:dyDescent="0.25">
      <c r="A396" s="2">
        <v>40573</v>
      </c>
      <c r="B396" s="1">
        <v>0.5</v>
      </c>
      <c r="C396" s="1">
        <v>0.3</v>
      </c>
      <c r="D396" s="1">
        <v>4.968</v>
      </c>
      <c r="E396" s="1">
        <v>4.8</v>
      </c>
      <c r="F396" s="1">
        <v>128</v>
      </c>
      <c r="G396" s="1">
        <v>414</v>
      </c>
      <c r="H396" s="1">
        <v>258.048</v>
      </c>
      <c r="I396" s="1">
        <f t="shared" si="6"/>
        <v>258.048</v>
      </c>
      <c r="J396" s="1">
        <v>300</v>
      </c>
      <c r="K396" s="1">
        <v>0</v>
      </c>
      <c r="L396" s="1">
        <v>0</v>
      </c>
      <c r="O396" s="1">
        <v>50.7</v>
      </c>
      <c r="P396" s="1">
        <v>1.4910000000000001</v>
      </c>
      <c r="S396" s="4">
        <v>2.9663999999999997</v>
      </c>
      <c r="T396" s="5">
        <v>50.3</v>
      </c>
    </row>
    <row r="397" spans="1:20" x14ac:dyDescent="0.25">
      <c r="A397" s="2">
        <v>40574</v>
      </c>
      <c r="B397" s="1">
        <v>0.4</v>
      </c>
      <c r="C397" s="1">
        <v>0.3</v>
      </c>
      <c r="D397" s="1">
        <v>4.0512000000000006</v>
      </c>
      <c r="E397" s="1">
        <v>4.8</v>
      </c>
      <c r="F397" s="1">
        <v>131</v>
      </c>
      <c r="G397" s="1">
        <v>422</v>
      </c>
      <c r="H397" s="1">
        <v>301.82400000000001</v>
      </c>
      <c r="I397" s="1">
        <f t="shared" si="6"/>
        <v>301.82400000000001</v>
      </c>
      <c r="J397" s="1">
        <v>300</v>
      </c>
      <c r="K397" s="1">
        <v>0</v>
      </c>
      <c r="L397" s="1">
        <v>0</v>
      </c>
      <c r="O397" s="1">
        <v>51</v>
      </c>
      <c r="P397" s="1">
        <v>1.34</v>
      </c>
      <c r="S397" s="4">
        <v>2.9664000000000001</v>
      </c>
      <c r="T397" s="5">
        <v>32.6</v>
      </c>
    </row>
    <row r="398" spans="1:20" x14ac:dyDescent="0.25">
      <c r="A398" s="2">
        <v>40575</v>
      </c>
      <c r="C398" s="1">
        <v>0.3</v>
      </c>
      <c r="D398" s="1" t="s">
        <v>1</v>
      </c>
      <c r="E398" s="1">
        <v>4.8</v>
      </c>
      <c r="F398" s="1">
        <v>130</v>
      </c>
      <c r="G398" s="1">
        <v>430</v>
      </c>
      <c r="H398" s="1">
        <v>324.48</v>
      </c>
      <c r="I398" s="1">
        <f t="shared" si="6"/>
        <v>324.48</v>
      </c>
      <c r="J398" s="1">
        <v>300</v>
      </c>
      <c r="K398" s="1">
        <v>0</v>
      </c>
      <c r="L398" s="1">
        <v>0</v>
      </c>
      <c r="O398" s="1">
        <v>50.3</v>
      </c>
      <c r="P398" s="1">
        <v>-0.182</v>
      </c>
      <c r="S398" s="4">
        <v>2.9692000000000003</v>
      </c>
      <c r="T398" s="5">
        <v>60.6</v>
      </c>
    </row>
    <row r="399" spans="1:20" x14ac:dyDescent="0.25">
      <c r="A399" s="2">
        <v>40576</v>
      </c>
      <c r="B399" s="1">
        <v>0.4</v>
      </c>
      <c r="C399" s="1">
        <v>0.3</v>
      </c>
      <c r="D399" s="1">
        <v>4.9056000000000006</v>
      </c>
      <c r="E399" s="1">
        <v>4.8</v>
      </c>
      <c r="F399" s="1">
        <v>132</v>
      </c>
      <c r="G399" s="1">
        <v>511</v>
      </c>
      <c r="H399" s="1">
        <v>275.61599999999999</v>
      </c>
      <c r="I399" s="1">
        <f t="shared" si="6"/>
        <v>275.61599999999999</v>
      </c>
      <c r="J399" s="1">
        <v>300</v>
      </c>
      <c r="K399" s="1">
        <v>0</v>
      </c>
      <c r="L399" s="1">
        <v>0</v>
      </c>
      <c r="O399" s="1">
        <v>51</v>
      </c>
      <c r="P399" s="1">
        <v>-0.874</v>
      </c>
      <c r="S399" s="4">
        <v>2.976</v>
      </c>
      <c r="T399" s="5">
        <v>52.5</v>
      </c>
    </row>
    <row r="400" spans="1:20" x14ac:dyDescent="0.25">
      <c r="A400" s="2">
        <v>40577</v>
      </c>
      <c r="C400" s="1">
        <v>0.3</v>
      </c>
      <c r="D400" s="1" t="s">
        <v>1</v>
      </c>
      <c r="E400" s="1">
        <v>4.8</v>
      </c>
      <c r="F400" s="1">
        <v>130</v>
      </c>
      <c r="G400" s="1">
        <v>518</v>
      </c>
      <c r="H400" s="1">
        <v>355.68</v>
      </c>
      <c r="I400" s="1">
        <f t="shared" si="6"/>
        <v>355.68</v>
      </c>
      <c r="J400" s="1">
        <v>300</v>
      </c>
      <c r="K400" s="1">
        <v>0</v>
      </c>
      <c r="L400" s="1">
        <v>0</v>
      </c>
      <c r="O400" s="1">
        <v>50.2</v>
      </c>
      <c r="P400" s="1">
        <v>0.81299999999999994</v>
      </c>
      <c r="S400" s="4">
        <v>2.9856000000000003</v>
      </c>
      <c r="T400" s="5">
        <v>110.80000000000001</v>
      </c>
    </row>
    <row r="401" spans="1:20" x14ac:dyDescent="0.25">
      <c r="A401" s="2">
        <v>40578</v>
      </c>
      <c r="B401" s="1">
        <v>0.5</v>
      </c>
      <c r="C401" s="1">
        <v>0.3</v>
      </c>
      <c r="D401" s="1">
        <v>4.944</v>
      </c>
      <c r="E401" s="1">
        <v>4.8</v>
      </c>
      <c r="F401" s="1">
        <v>130</v>
      </c>
      <c r="G401" s="1">
        <v>412</v>
      </c>
      <c r="H401" s="1">
        <v>333.84</v>
      </c>
      <c r="I401" s="1">
        <f t="shared" si="6"/>
        <v>333.84</v>
      </c>
      <c r="J401" s="1">
        <v>300</v>
      </c>
      <c r="K401" s="1">
        <v>0</v>
      </c>
      <c r="L401" s="1">
        <v>0</v>
      </c>
      <c r="O401" s="1">
        <v>50.8</v>
      </c>
      <c r="P401" s="1">
        <v>4.8570000000000002</v>
      </c>
      <c r="S401" s="4">
        <v>2.988</v>
      </c>
      <c r="T401" s="5">
        <v>108.7</v>
      </c>
    </row>
    <row r="402" spans="1:20" x14ac:dyDescent="0.25">
      <c r="A402" s="2">
        <v>40579</v>
      </c>
      <c r="B402" s="1">
        <v>0.4</v>
      </c>
      <c r="C402" s="1">
        <v>0.3</v>
      </c>
      <c r="D402" s="1">
        <v>4.0128000000000004</v>
      </c>
      <c r="E402" s="1">
        <v>4.8</v>
      </c>
      <c r="F402" s="1">
        <v>129</v>
      </c>
      <c r="G402" s="1">
        <v>418</v>
      </c>
      <c r="H402" s="1">
        <v>312.69600000000003</v>
      </c>
      <c r="I402" s="1">
        <f t="shared" si="6"/>
        <v>312.69600000000003</v>
      </c>
      <c r="J402" s="1">
        <v>300</v>
      </c>
      <c r="K402" s="1">
        <v>0</v>
      </c>
      <c r="L402" s="1">
        <v>0</v>
      </c>
      <c r="O402" s="1">
        <v>52.3</v>
      </c>
      <c r="P402" s="1">
        <v>5.1840000000000002</v>
      </c>
      <c r="S402" s="4">
        <v>2.9951999999999996</v>
      </c>
      <c r="T402" s="5">
        <v>51.9</v>
      </c>
    </row>
    <row r="403" spans="1:20" x14ac:dyDescent="0.25">
      <c r="A403" s="2">
        <v>40580</v>
      </c>
      <c r="B403" s="1">
        <v>0.4</v>
      </c>
      <c r="C403" s="1">
        <v>0.3</v>
      </c>
      <c r="D403" s="1">
        <v>3.9359999999999999</v>
      </c>
      <c r="E403" s="1">
        <v>4.8</v>
      </c>
      <c r="F403" s="1">
        <v>128</v>
      </c>
      <c r="G403" s="1">
        <v>410</v>
      </c>
      <c r="H403" s="1">
        <v>380.928</v>
      </c>
      <c r="I403" s="1">
        <f t="shared" si="6"/>
        <v>380.928</v>
      </c>
      <c r="J403" s="1">
        <v>300</v>
      </c>
      <c r="K403" s="1">
        <v>0</v>
      </c>
      <c r="L403" s="1">
        <v>0</v>
      </c>
      <c r="O403" s="1">
        <v>51.5</v>
      </c>
      <c r="P403" s="1">
        <v>5.68</v>
      </c>
      <c r="S403" s="4">
        <v>2.9952000000000001</v>
      </c>
      <c r="T403" s="5">
        <v>110.2</v>
      </c>
    </row>
    <row r="404" spans="1:20" x14ac:dyDescent="0.25">
      <c r="A404" s="2">
        <v>40581</v>
      </c>
      <c r="B404" s="1">
        <v>0.5</v>
      </c>
      <c r="C404" s="1">
        <v>0.3</v>
      </c>
      <c r="D404" s="1">
        <v>6.8040000000000003</v>
      </c>
      <c r="E404" s="1">
        <v>4.8</v>
      </c>
      <c r="F404" s="1">
        <v>129</v>
      </c>
      <c r="G404" s="1">
        <v>567</v>
      </c>
      <c r="H404" s="1">
        <v>334.36799999999999</v>
      </c>
      <c r="I404" s="1">
        <f t="shared" si="6"/>
        <v>334.36799999999999</v>
      </c>
      <c r="J404" s="1">
        <v>300</v>
      </c>
      <c r="K404" s="1">
        <v>0</v>
      </c>
      <c r="L404" s="1">
        <v>0</v>
      </c>
      <c r="O404" s="1">
        <v>52.3</v>
      </c>
      <c r="P404" s="1">
        <v>6.2809999999999997</v>
      </c>
      <c r="S404" s="4">
        <v>2.9975999999999998</v>
      </c>
      <c r="T404" s="5">
        <v>66.8</v>
      </c>
    </row>
    <row r="405" spans="1:20" x14ac:dyDescent="0.25">
      <c r="A405" s="2">
        <v>40582</v>
      </c>
      <c r="C405" s="1">
        <v>0.3</v>
      </c>
      <c r="D405" s="1" t="s">
        <v>1</v>
      </c>
      <c r="E405" s="1">
        <v>4.8</v>
      </c>
      <c r="F405" s="1">
        <v>127</v>
      </c>
      <c r="G405" s="1">
        <v>388</v>
      </c>
      <c r="H405" s="1">
        <v>295.65600000000001</v>
      </c>
      <c r="I405" s="1">
        <f t="shared" si="6"/>
        <v>295.65600000000001</v>
      </c>
      <c r="J405" s="1">
        <v>300</v>
      </c>
      <c r="K405" s="1">
        <v>0</v>
      </c>
      <c r="L405" s="1">
        <v>0</v>
      </c>
      <c r="O405" s="1">
        <v>52.5</v>
      </c>
      <c r="P405" s="1">
        <v>6.2889999999999997</v>
      </c>
      <c r="S405" s="4">
        <v>3</v>
      </c>
      <c r="T405" s="5">
        <v>44.3</v>
      </c>
    </row>
    <row r="406" spans="1:20" x14ac:dyDescent="0.25">
      <c r="A406" s="2">
        <v>40583</v>
      </c>
      <c r="B406" s="1">
        <v>0.2</v>
      </c>
      <c r="C406" s="1">
        <v>0.3</v>
      </c>
      <c r="D406" s="1">
        <v>2.2799999999999998</v>
      </c>
      <c r="E406" s="1">
        <v>4.8</v>
      </c>
      <c r="F406" s="1">
        <v>127</v>
      </c>
      <c r="G406" s="1">
        <v>475</v>
      </c>
      <c r="H406" s="1">
        <v>320.04000000000002</v>
      </c>
      <c r="I406" s="1">
        <f t="shared" si="6"/>
        <v>320.04000000000002</v>
      </c>
      <c r="J406" s="1">
        <v>300</v>
      </c>
      <c r="K406" s="1">
        <v>0</v>
      </c>
      <c r="L406" s="1">
        <v>0</v>
      </c>
      <c r="O406" s="1">
        <v>52.5</v>
      </c>
      <c r="P406" s="1">
        <v>5.7729999999999997</v>
      </c>
      <c r="S406" s="4">
        <v>3.0023999999999997</v>
      </c>
      <c r="T406" s="5">
        <v>53.4</v>
      </c>
    </row>
    <row r="407" spans="1:20" x14ac:dyDescent="0.25">
      <c r="A407" s="2">
        <v>40584</v>
      </c>
      <c r="B407" s="1">
        <v>0.2</v>
      </c>
      <c r="C407" s="1">
        <v>0.3</v>
      </c>
      <c r="D407" s="1">
        <v>3.2736000000000005</v>
      </c>
      <c r="E407" s="1">
        <v>4.8</v>
      </c>
      <c r="F407" s="1">
        <v>126</v>
      </c>
      <c r="G407" s="1">
        <v>682</v>
      </c>
      <c r="H407" s="1">
        <v>314.49599999999998</v>
      </c>
      <c r="I407" s="1">
        <f t="shared" si="6"/>
        <v>314.49599999999998</v>
      </c>
      <c r="J407" s="1">
        <v>300</v>
      </c>
      <c r="K407" s="1">
        <v>0</v>
      </c>
      <c r="L407" s="1">
        <v>0</v>
      </c>
      <c r="O407" s="1">
        <v>52.3</v>
      </c>
      <c r="P407" s="1">
        <v>5.5270000000000001</v>
      </c>
      <c r="S407" s="4">
        <v>3.0048000000000004</v>
      </c>
      <c r="T407" s="5">
        <v>164.10000000000002</v>
      </c>
    </row>
    <row r="408" spans="1:20" x14ac:dyDescent="0.25">
      <c r="A408" s="2">
        <v>40585</v>
      </c>
      <c r="B408" s="1">
        <v>0.4</v>
      </c>
      <c r="C408" s="1">
        <v>0.3</v>
      </c>
      <c r="D408" s="1">
        <v>4.032</v>
      </c>
      <c r="E408" s="1">
        <v>4.8</v>
      </c>
      <c r="F408" s="1">
        <v>126</v>
      </c>
      <c r="G408" s="1">
        <v>420</v>
      </c>
      <c r="H408" s="1">
        <v>302.39999999999998</v>
      </c>
      <c r="I408" s="1">
        <f t="shared" si="6"/>
        <v>302.39999999999998</v>
      </c>
      <c r="J408" s="1">
        <v>300</v>
      </c>
      <c r="K408" s="1">
        <v>0</v>
      </c>
      <c r="L408" s="1">
        <v>0</v>
      </c>
      <c r="O408" s="1">
        <v>52.5</v>
      </c>
      <c r="P408" s="1">
        <v>5.2169999999999996</v>
      </c>
      <c r="S408" s="4">
        <v>3.0095999999999998</v>
      </c>
      <c r="T408" s="5">
        <v>55.4</v>
      </c>
    </row>
    <row r="409" spans="1:20" x14ac:dyDescent="0.25">
      <c r="A409" s="2">
        <v>40586</v>
      </c>
      <c r="B409" s="1">
        <v>0.4</v>
      </c>
      <c r="C409" s="1">
        <v>0.3</v>
      </c>
      <c r="D409" s="1">
        <v>3.8592000000000004</v>
      </c>
      <c r="E409" s="1">
        <v>4.8</v>
      </c>
      <c r="F409" s="1">
        <v>129</v>
      </c>
      <c r="G409" s="1">
        <v>402</v>
      </c>
      <c r="H409" s="1">
        <v>387</v>
      </c>
      <c r="I409" s="1">
        <f t="shared" si="6"/>
        <v>387</v>
      </c>
      <c r="J409" s="1">
        <v>300</v>
      </c>
      <c r="K409" s="1">
        <v>0</v>
      </c>
      <c r="L409" s="1">
        <v>0</v>
      </c>
      <c r="O409" s="1">
        <v>53.1</v>
      </c>
      <c r="P409" s="1">
        <v>6.8140000000000001</v>
      </c>
      <c r="S409" s="4">
        <v>3.0144000000000002</v>
      </c>
      <c r="T409" s="5">
        <v>55.2</v>
      </c>
    </row>
    <row r="410" spans="1:20" x14ac:dyDescent="0.25">
      <c r="A410" s="2">
        <v>40587</v>
      </c>
      <c r="B410" s="1">
        <v>0.4</v>
      </c>
      <c r="C410" s="1">
        <v>0.3</v>
      </c>
      <c r="D410" s="1">
        <v>3.8016000000000005</v>
      </c>
      <c r="E410" s="1">
        <v>4.8</v>
      </c>
      <c r="F410" s="1">
        <v>130</v>
      </c>
      <c r="G410" s="1">
        <v>396</v>
      </c>
      <c r="H410" s="1">
        <v>464.88</v>
      </c>
      <c r="I410" s="1">
        <f t="shared" si="6"/>
        <v>464.88</v>
      </c>
      <c r="J410" s="1">
        <v>300</v>
      </c>
      <c r="K410" s="1">
        <v>0</v>
      </c>
      <c r="L410" s="1">
        <v>0</v>
      </c>
      <c r="O410" s="1">
        <v>52.9</v>
      </c>
      <c r="P410" s="1">
        <v>8.9250000000000007</v>
      </c>
      <c r="S410" s="4">
        <v>3.0203999999999995</v>
      </c>
      <c r="T410" s="5">
        <v>53.9</v>
      </c>
    </row>
    <row r="411" spans="1:20" x14ac:dyDescent="0.25">
      <c r="A411" s="2">
        <v>40588</v>
      </c>
      <c r="B411" s="1">
        <v>0.1</v>
      </c>
      <c r="C411" s="1">
        <v>0.3</v>
      </c>
      <c r="D411" s="1">
        <v>0.94080000000000008</v>
      </c>
      <c r="E411" s="1">
        <v>4.8</v>
      </c>
      <c r="F411" s="1">
        <v>124</v>
      </c>
      <c r="G411" s="1">
        <v>392</v>
      </c>
      <c r="H411" s="1">
        <v>434.49599999999998</v>
      </c>
      <c r="I411" s="1">
        <f t="shared" si="6"/>
        <v>434.49599999999998</v>
      </c>
      <c r="J411" s="1">
        <v>300</v>
      </c>
      <c r="K411" s="1">
        <v>0</v>
      </c>
      <c r="L411" s="1">
        <v>0</v>
      </c>
      <c r="O411" s="1">
        <v>53.6</v>
      </c>
      <c r="P411" s="1">
        <v>9.016</v>
      </c>
      <c r="S411" s="4">
        <v>3.024</v>
      </c>
      <c r="T411" s="5">
        <v>56.9</v>
      </c>
    </row>
    <row r="412" spans="1:20" x14ac:dyDescent="0.25">
      <c r="A412" s="2">
        <v>40589</v>
      </c>
      <c r="C412" s="1">
        <v>0.3</v>
      </c>
      <c r="D412" s="1" t="s">
        <v>1</v>
      </c>
      <c r="E412" s="1">
        <v>4.8</v>
      </c>
      <c r="F412" s="1">
        <v>125</v>
      </c>
      <c r="G412" s="1">
        <v>400</v>
      </c>
      <c r="H412" s="1">
        <v>414</v>
      </c>
      <c r="I412" s="1">
        <f t="shared" si="6"/>
        <v>414</v>
      </c>
      <c r="J412" s="1">
        <v>300</v>
      </c>
      <c r="K412" s="1">
        <v>0</v>
      </c>
      <c r="L412" s="1">
        <v>0</v>
      </c>
      <c r="O412" s="1">
        <v>52.7</v>
      </c>
      <c r="P412" s="1">
        <v>7.1520000000000001</v>
      </c>
      <c r="S412" s="4">
        <v>3.0432000000000001</v>
      </c>
      <c r="T412" s="5">
        <v>57.5</v>
      </c>
    </row>
    <row r="413" spans="1:20" x14ac:dyDescent="0.25">
      <c r="A413" s="2">
        <v>40590</v>
      </c>
      <c r="B413" s="1">
        <v>0.4</v>
      </c>
      <c r="C413" s="1">
        <v>0.3</v>
      </c>
      <c r="D413" s="1">
        <v>4.2624000000000004</v>
      </c>
      <c r="E413" s="1">
        <v>4.8</v>
      </c>
      <c r="F413" s="1">
        <v>123</v>
      </c>
      <c r="G413" s="1">
        <v>444</v>
      </c>
      <c r="H413" s="1">
        <v>357.19200000000001</v>
      </c>
      <c r="I413" s="1">
        <f t="shared" si="6"/>
        <v>357.19200000000001</v>
      </c>
      <c r="J413" s="1">
        <v>300</v>
      </c>
      <c r="K413" s="1">
        <v>0</v>
      </c>
      <c r="L413" s="1">
        <v>0</v>
      </c>
      <c r="O413" s="1">
        <v>53.3</v>
      </c>
      <c r="P413" s="1">
        <v>5.5170000000000003</v>
      </c>
      <c r="S413" s="4">
        <v>3.0455999999999999</v>
      </c>
      <c r="T413" s="5">
        <v>51.8</v>
      </c>
    </row>
    <row r="414" spans="1:20" x14ac:dyDescent="0.25">
      <c r="A414" s="2">
        <v>40591</v>
      </c>
      <c r="C414" s="1">
        <v>0.3</v>
      </c>
      <c r="D414" s="1" t="s">
        <v>1</v>
      </c>
      <c r="E414" s="1">
        <v>4.8</v>
      </c>
      <c r="F414" s="1">
        <v>122</v>
      </c>
      <c r="G414" s="1">
        <v>377</v>
      </c>
      <c r="H414" s="1">
        <v>330.86399999999998</v>
      </c>
      <c r="I414" s="1">
        <f t="shared" si="6"/>
        <v>330.86399999999998</v>
      </c>
      <c r="J414" s="1">
        <v>300</v>
      </c>
      <c r="K414" s="1">
        <v>0</v>
      </c>
      <c r="L414" s="1">
        <v>0</v>
      </c>
      <c r="O414" s="1">
        <v>53.3</v>
      </c>
      <c r="P414" s="1">
        <v>7.0830000000000002</v>
      </c>
      <c r="S414" s="4">
        <v>3.0527999999999995</v>
      </c>
      <c r="T414" s="5">
        <v>56</v>
      </c>
    </row>
    <row r="415" spans="1:20" x14ac:dyDescent="0.25">
      <c r="A415" s="2">
        <v>40592</v>
      </c>
      <c r="B415" s="1">
        <v>0.4</v>
      </c>
      <c r="C415" s="1">
        <v>0.3</v>
      </c>
      <c r="D415" s="1">
        <v>3.4943999999999997</v>
      </c>
      <c r="E415" s="1">
        <v>4.8</v>
      </c>
      <c r="F415" s="1">
        <v>125</v>
      </c>
      <c r="G415" s="1">
        <v>364</v>
      </c>
      <c r="H415" s="1">
        <v>300</v>
      </c>
      <c r="I415" s="1">
        <f t="shared" si="6"/>
        <v>300</v>
      </c>
      <c r="J415" s="1">
        <v>300</v>
      </c>
      <c r="K415" s="1">
        <v>0</v>
      </c>
      <c r="L415" s="1">
        <v>0</v>
      </c>
      <c r="O415" s="1">
        <v>51.6</v>
      </c>
      <c r="P415" s="1">
        <v>5.1390000000000002</v>
      </c>
      <c r="S415" s="4">
        <v>3.0528000000000004</v>
      </c>
      <c r="T415" s="5">
        <v>55.1</v>
      </c>
    </row>
    <row r="416" spans="1:20" x14ac:dyDescent="0.25">
      <c r="A416" s="2">
        <v>40593</v>
      </c>
      <c r="C416" s="1">
        <v>0.3</v>
      </c>
      <c r="D416" s="1" t="s">
        <v>1</v>
      </c>
      <c r="E416" s="1">
        <v>4.8</v>
      </c>
      <c r="F416" s="1">
        <v>121</v>
      </c>
      <c r="G416" s="1">
        <v>354</v>
      </c>
      <c r="H416" s="1">
        <v>354.28800000000001</v>
      </c>
      <c r="I416" s="1">
        <f t="shared" si="6"/>
        <v>354.28800000000001</v>
      </c>
      <c r="J416" s="1">
        <v>300</v>
      </c>
      <c r="K416" s="1">
        <v>0</v>
      </c>
      <c r="L416" s="1">
        <v>0</v>
      </c>
      <c r="O416" s="1">
        <v>49.1</v>
      </c>
      <c r="P416" s="1">
        <v>8.2100000000000009</v>
      </c>
      <c r="S416" s="4">
        <v>3.0581999999999998</v>
      </c>
      <c r="T416" s="5">
        <v>54.9</v>
      </c>
    </row>
    <row r="417" spans="1:20" x14ac:dyDescent="0.25">
      <c r="A417" s="2">
        <v>40594</v>
      </c>
      <c r="C417" s="1">
        <v>0.3</v>
      </c>
      <c r="D417" s="1" t="s">
        <v>1</v>
      </c>
      <c r="E417" s="1">
        <v>4.8</v>
      </c>
      <c r="F417" s="1">
        <v>123</v>
      </c>
      <c r="G417" s="1">
        <v>388</v>
      </c>
      <c r="H417" s="1">
        <v>377.85599999999999</v>
      </c>
      <c r="I417" s="1">
        <f t="shared" si="6"/>
        <v>377.85599999999999</v>
      </c>
      <c r="J417" s="1">
        <v>300</v>
      </c>
      <c r="K417" s="1">
        <v>0</v>
      </c>
      <c r="L417" s="1">
        <v>0</v>
      </c>
      <c r="O417" s="1">
        <v>48.1</v>
      </c>
      <c r="P417" s="1">
        <v>6.56</v>
      </c>
      <c r="S417" s="4">
        <v>3.06</v>
      </c>
      <c r="T417" s="5">
        <v>57.4</v>
      </c>
    </row>
    <row r="418" spans="1:20" x14ac:dyDescent="0.25">
      <c r="A418" s="2">
        <v>40595</v>
      </c>
      <c r="B418" s="1">
        <v>0.5</v>
      </c>
      <c r="C418" s="1">
        <v>0.3</v>
      </c>
      <c r="D418" s="1">
        <v>5.2439999999999998</v>
      </c>
      <c r="E418" s="1">
        <v>4.8</v>
      </c>
      <c r="F418" s="1">
        <v>128</v>
      </c>
      <c r="G418" s="1">
        <v>437</v>
      </c>
      <c r="H418" s="1">
        <v>328.70400000000001</v>
      </c>
      <c r="I418" s="1">
        <f t="shared" si="6"/>
        <v>328.70400000000001</v>
      </c>
      <c r="J418" s="1">
        <v>300</v>
      </c>
      <c r="K418" s="1">
        <v>0</v>
      </c>
      <c r="L418" s="1">
        <v>0</v>
      </c>
      <c r="O418" s="1">
        <v>54</v>
      </c>
      <c r="P418" s="1">
        <v>7.8360000000000003</v>
      </c>
      <c r="S418" s="4">
        <v>3.0671999999999997</v>
      </c>
      <c r="T418" s="5">
        <v>53.2</v>
      </c>
    </row>
    <row r="419" spans="1:20" x14ac:dyDescent="0.25">
      <c r="A419" s="2">
        <v>40596</v>
      </c>
      <c r="B419" s="1">
        <v>0.2</v>
      </c>
      <c r="C419" s="1">
        <v>0.3</v>
      </c>
      <c r="D419" s="1">
        <v>1.8240000000000001</v>
      </c>
      <c r="E419" s="1">
        <v>4.8</v>
      </c>
      <c r="F419" s="1">
        <v>126</v>
      </c>
      <c r="G419" s="1">
        <v>380</v>
      </c>
      <c r="H419" s="1">
        <v>326.59199999999998</v>
      </c>
      <c r="I419" s="1">
        <f t="shared" si="6"/>
        <v>326.59199999999998</v>
      </c>
      <c r="J419" s="1">
        <v>300</v>
      </c>
      <c r="K419" s="1">
        <v>0</v>
      </c>
      <c r="L419" s="1">
        <v>0</v>
      </c>
      <c r="O419" s="1">
        <v>52</v>
      </c>
      <c r="P419" s="1">
        <v>6.367</v>
      </c>
      <c r="S419" s="4">
        <v>3.0707999999999998</v>
      </c>
      <c r="T419" s="5">
        <v>67.599999999999994</v>
      </c>
    </row>
    <row r="420" spans="1:20" x14ac:dyDescent="0.25">
      <c r="A420" s="2">
        <v>40597</v>
      </c>
      <c r="B420" s="1">
        <v>0.4</v>
      </c>
      <c r="C420" s="1">
        <v>0.3</v>
      </c>
      <c r="D420" s="1">
        <v>3.504</v>
      </c>
      <c r="E420" s="1">
        <v>4.8</v>
      </c>
      <c r="F420" s="1">
        <v>128</v>
      </c>
      <c r="G420" s="1">
        <v>365</v>
      </c>
      <c r="H420" s="1">
        <v>331.77600000000001</v>
      </c>
      <c r="I420" s="1">
        <f t="shared" si="6"/>
        <v>331.77600000000001</v>
      </c>
      <c r="J420" s="1">
        <v>300</v>
      </c>
      <c r="K420" s="1">
        <v>0</v>
      </c>
      <c r="L420" s="1">
        <v>0</v>
      </c>
      <c r="O420" s="1">
        <v>52.9</v>
      </c>
      <c r="P420" s="1">
        <v>5.8369999999999997</v>
      </c>
      <c r="S420" s="4">
        <v>3.0720000000000001</v>
      </c>
      <c r="T420" s="5">
        <v>51</v>
      </c>
    </row>
    <row r="421" spans="1:20" x14ac:dyDescent="0.25">
      <c r="A421" s="2">
        <v>40598</v>
      </c>
      <c r="C421" s="1">
        <v>0.3</v>
      </c>
      <c r="D421" s="1" t="s">
        <v>1</v>
      </c>
      <c r="E421" s="1">
        <v>4.8</v>
      </c>
      <c r="F421" s="1">
        <v>126</v>
      </c>
      <c r="G421" s="1">
        <v>395</v>
      </c>
      <c r="H421" s="1">
        <v>353.80799999999999</v>
      </c>
      <c r="I421" s="1">
        <f t="shared" si="6"/>
        <v>353.80799999999999</v>
      </c>
      <c r="J421" s="1">
        <v>300</v>
      </c>
      <c r="K421" s="1">
        <v>0</v>
      </c>
      <c r="L421" s="1">
        <v>0</v>
      </c>
      <c r="O421" s="1">
        <v>53.1</v>
      </c>
      <c r="P421" s="1">
        <v>6.65</v>
      </c>
      <c r="S421" s="4">
        <v>3.0743999999999998</v>
      </c>
      <c r="T421" s="5">
        <v>156.69999999999999</v>
      </c>
    </row>
    <row r="422" spans="1:20" x14ac:dyDescent="0.25">
      <c r="A422" s="2">
        <v>40599</v>
      </c>
      <c r="B422" s="1">
        <v>0.3</v>
      </c>
      <c r="C422" s="1">
        <v>0.3</v>
      </c>
      <c r="D422" s="1">
        <v>2.88</v>
      </c>
      <c r="E422" s="1">
        <v>4.8</v>
      </c>
      <c r="F422" s="1">
        <v>126</v>
      </c>
      <c r="G422" s="1">
        <v>400</v>
      </c>
      <c r="H422" s="1">
        <v>320.54399999999998</v>
      </c>
      <c r="I422" s="1">
        <f t="shared" si="6"/>
        <v>320.54399999999998</v>
      </c>
      <c r="J422" s="1">
        <v>300</v>
      </c>
      <c r="K422" s="1">
        <v>0</v>
      </c>
      <c r="L422" s="1">
        <v>0</v>
      </c>
      <c r="O422" s="1">
        <v>53.4</v>
      </c>
      <c r="P422" s="1">
        <v>9.6769999999999996</v>
      </c>
      <c r="S422" s="4">
        <v>3.0816000000000003</v>
      </c>
      <c r="T422" s="5">
        <v>96.3</v>
      </c>
    </row>
    <row r="423" spans="1:20" x14ac:dyDescent="0.25">
      <c r="A423" s="2">
        <v>40600</v>
      </c>
      <c r="B423" s="1">
        <v>0.3</v>
      </c>
      <c r="C423" s="1">
        <v>0.3</v>
      </c>
      <c r="D423" s="1">
        <v>2.6640000000000001</v>
      </c>
      <c r="E423" s="1">
        <v>4.8</v>
      </c>
      <c r="F423" s="1">
        <v>121</v>
      </c>
      <c r="G423" s="1">
        <v>370</v>
      </c>
      <c r="H423" s="1">
        <v>278.78399999999999</v>
      </c>
      <c r="I423" s="1">
        <f t="shared" si="6"/>
        <v>278.78399999999999</v>
      </c>
      <c r="J423" s="1">
        <v>300</v>
      </c>
      <c r="K423" s="1">
        <v>0</v>
      </c>
      <c r="L423" s="1">
        <v>0</v>
      </c>
      <c r="O423" s="1">
        <v>53</v>
      </c>
      <c r="P423" s="1">
        <v>7.8979999999999997</v>
      </c>
      <c r="S423" s="4">
        <v>3.0842999999999998</v>
      </c>
      <c r="T423" s="5">
        <v>54.3</v>
      </c>
    </row>
    <row r="424" spans="1:20" x14ac:dyDescent="0.25">
      <c r="A424" s="2">
        <v>40601</v>
      </c>
      <c r="B424" s="1">
        <v>0.4</v>
      </c>
      <c r="C424" s="1">
        <v>0.3</v>
      </c>
      <c r="D424" s="1">
        <v>3.5616000000000003</v>
      </c>
      <c r="E424" s="1">
        <v>4.8</v>
      </c>
      <c r="F424" s="1">
        <v>122</v>
      </c>
      <c r="G424" s="1">
        <v>371</v>
      </c>
      <c r="H424" s="1">
        <v>316.22399999999999</v>
      </c>
      <c r="I424" s="1">
        <f t="shared" si="6"/>
        <v>316.22399999999999</v>
      </c>
      <c r="J424" s="1">
        <v>300</v>
      </c>
      <c r="K424" s="1">
        <v>0</v>
      </c>
      <c r="L424" s="1">
        <v>0</v>
      </c>
      <c r="O424" s="1">
        <v>51.2</v>
      </c>
      <c r="P424" s="1">
        <v>4.8520000000000003</v>
      </c>
      <c r="S424" s="4">
        <v>3.0887999999999995</v>
      </c>
      <c r="T424" s="5">
        <v>158.4</v>
      </c>
    </row>
    <row r="425" spans="1:20" x14ac:dyDescent="0.25">
      <c r="A425" s="2">
        <v>40602</v>
      </c>
      <c r="B425" s="1">
        <v>0.6</v>
      </c>
      <c r="C425" s="1">
        <v>0.3</v>
      </c>
      <c r="D425" s="1">
        <v>5.7167999999999992</v>
      </c>
      <c r="E425" s="1">
        <v>4.8</v>
      </c>
      <c r="F425" s="1">
        <v>126</v>
      </c>
      <c r="G425" s="1">
        <v>397</v>
      </c>
      <c r="H425" s="1">
        <v>296.35199999999998</v>
      </c>
      <c r="I425" s="1">
        <f t="shared" si="6"/>
        <v>296.35199999999998</v>
      </c>
      <c r="J425" s="1">
        <v>300</v>
      </c>
      <c r="K425" s="1">
        <v>0</v>
      </c>
      <c r="L425" s="1">
        <v>0</v>
      </c>
      <c r="O425" s="1">
        <v>52.4</v>
      </c>
      <c r="P425" s="1">
        <v>5.4109999999999996</v>
      </c>
      <c r="S425" s="4">
        <v>3.0908999999999995</v>
      </c>
      <c r="T425" s="5">
        <v>51.3</v>
      </c>
    </row>
    <row r="426" spans="1:20" x14ac:dyDescent="0.25">
      <c r="A426" s="2">
        <v>40603</v>
      </c>
      <c r="B426" s="1">
        <v>0.3</v>
      </c>
      <c r="C426" s="1">
        <v>0.3</v>
      </c>
      <c r="D426" s="1">
        <v>2.952</v>
      </c>
      <c r="E426" s="1">
        <v>4.8</v>
      </c>
      <c r="F426" s="1">
        <v>118</v>
      </c>
      <c r="G426" s="1">
        <v>410</v>
      </c>
      <c r="H426" s="1">
        <v>317.18400000000003</v>
      </c>
      <c r="I426" s="1">
        <f t="shared" si="6"/>
        <v>317.18400000000003</v>
      </c>
      <c r="J426" s="1">
        <v>300</v>
      </c>
      <c r="K426" s="1">
        <v>0</v>
      </c>
      <c r="L426" s="1">
        <v>0</v>
      </c>
      <c r="O426" s="1">
        <v>52.4</v>
      </c>
      <c r="P426" s="1">
        <v>6.73</v>
      </c>
      <c r="S426" s="4">
        <v>3.0912000000000002</v>
      </c>
      <c r="T426" s="5">
        <v>164.5</v>
      </c>
    </row>
    <row r="427" spans="1:20" x14ac:dyDescent="0.25">
      <c r="A427" s="2">
        <v>40604</v>
      </c>
      <c r="B427" s="1">
        <v>0.4</v>
      </c>
      <c r="C427" s="1">
        <v>0.3</v>
      </c>
      <c r="D427" s="1">
        <v>3.3792000000000004</v>
      </c>
      <c r="E427" s="1">
        <v>4.8</v>
      </c>
      <c r="F427" s="1">
        <v>118</v>
      </c>
      <c r="G427" s="1">
        <v>352</v>
      </c>
      <c r="H427" s="1">
        <v>297.36</v>
      </c>
      <c r="I427" s="1">
        <f t="shared" si="6"/>
        <v>297.36</v>
      </c>
      <c r="J427" s="1">
        <v>300</v>
      </c>
      <c r="K427" s="1">
        <v>0</v>
      </c>
      <c r="L427" s="1">
        <v>0</v>
      </c>
      <c r="O427" s="1">
        <v>52.7</v>
      </c>
      <c r="P427" s="1">
        <v>4.8220000000000001</v>
      </c>
      <c r="S427" s="4">
        <v>3.0960000000000001</v>
      </c>
      <c r="T427" s="5">
        <v>52.6</v>
      </c>
    </row>
    <row r="428" spans="1:20" x14ac:dyDescent="0.25">
      <c r="A428" s="2">
        <v>40605</v>
      </c>
      <c r="B428" s="1">
        <v>0.4</v>
      </c>
      <c r="C428" s="1">
        <v>0.3</v>
      </c>
      <c r="D428" s="1">
        <v>3.2448000000000001</v>
      </c>
      <c r="E428" s="1">
        <v>4.8</v>
      </c>
      <c r="F428" s="1">
        <v>118</v>
      </c>
      <c r="G428" s="1">
        <v>338</v>
      </c>
      <c r="H428" s="1">
        <v>254.88</v>
      </c>
      <c r="I428" s="1">
        <f t="shared" si="6"/>
        <v>254.88</v>
      </c>
      <c r="J428" s="1">
        <v>300</v>
      </c>
      <c r="K428" s="1">
        <v>0</v>
      </c>
      <c r="L428" s="1">
        <v>0</v>
      </c>
      <c r="O428" s="1">
        <v>53.5</v>
      </c>
      <c r="P428" s="1">
        <v>6.1529999999999996</v>
      </c>
      <c r="S428" s="4">
        <v>3.1008</v>
      </c>
      <c r="T428" s="5">
        <v>51.7</v>
      </c>
    </row>
    <row r="429" spans="1:20" x14ac:dyDescent="0.25">
      <c r="A429" s="2">
        <v>40606</v>
      </c>
      <c r="B429" s="1">
        <v>0.3</v>
      </c>
      <c r="C429" s="1">
        <v>0.3</v>
      </c>
      <c r="D429" s="1">
        <v>2.8727999999999998</v>
      </c>
      <c r="E429" s="1">
        <v>4.8</v>
      </c>
      <c r="F429" s="1">
        <v>117</v>
      </c>
      <c r="G429" s="1">
        <v>399</v>
      </c>
      <c r="H429" s="1">
        <v>263.952</v>
      </c>
      <c r="I429" s="1">
        <f t="shared" si="6"/>
        <v>263.952</v>
      </c>
      <c r="J429" s="1">
        <v>300</v>
      </c>
      <c r="K429" s="1">
        <v>0</v>
      </c>
      <c r="L429" s="1">
        <v>0</v>
      </c>
      <c r="O429" s="1">
        <v>53.2</v>
      </c>
      <c r="P429" s="1">
        <v>6.6059999999999999</v>
      </c>
      <c r="S429" s="4">
        <v>3.1031999999999997</v>
      </c>
      <c r="T429" s="5">
        <v>57.1</v>
      </c>
    </row>
    <row r="430" spans="1:20" x14ac:dyDescent="0.25">
      <c r="A430" s="2">
        <v>40607</v>
      </c>
      <c r="C430" s="1">
        <v>0.3</v>
      </c>
      <c r="D430" s="1" t="s">
        <v>1</v>
      </c>
      <c r="E430" s="1">
        <v>4.8</v>
      </c>
      <c r="F430" s="1">
        <v>115</v>
      </c>
      <c r="G430" s="1">
        <v>352</v>
      </c>
      <c r="H430" s="1">
        <v>400.2</v>
      </c>
      <c r="I430" s="1">
        <f t="shared" si="6"/>
        <v>400.2</v>
      </c>
      <c r="J430" s="1">
        <v>300</v>
      </c>
      <c r="K430" s="1">
        <v>0</v>
      </c>
      <c r="L430" s="1">
        <v>0</v>
      </c>
      <c r="O430" s="1">
        <v>53</v>
      </c>
      <c r="P430" s="1">
        <v>6.8460000000000001</v>
      </c>
      <c r="S430" s="4">
        <v>3.1103999999999998</v>
      </c>
      <c r="T430" s="5">
        <v>102.6</v>
      </c>
    </row>
    <row r="431" spans="1:20" x14ac:dyDescent="0.25">
      <c r="A431" s="2">
        <v>40608</v>
      </c>
      <c r="C431" s="1">
        <v>0.3</v>
      </c>
      <c r="D431" s="1" t="s">
        <v>1</v>
      </c>
      <c r="E431" s="1">
        <v>4.8</v>
      </c>
      <c r="F431" s="1">
        <v>117</v>
      </c>
      <c r="G431" s="1">
        <v>327</v>
      </c>
      <c r="H431" s="1">
        <v>421.2</v>
      </c>
      <c r="I431" s="1">
        <f t="shared" si="6"/>
        <v>421.2</v>
      </c>
      <c r="J431" s="1">
        <v>300</v>
      </c>
      <c r="K431" s="1">
        <v>0</v>
      </c>
      <c r="L431" s="1">
        <v>0</v>
      </c>
      <c r="O431" s="1">
        <v>53.2</v>
      </c>
      <c r="P431" s="1">
        <v>6.6520000000000001</v>
      </c>
      <c r="S431" s="4">
        <v>3.1227</v>
      </c>
      <c r="T431" s="5">
        <v>51.9</v>
      </c>
    </row>
    <row r="432" spans="1:20" x14ac:dyDescent="0.25">
      <c r="A432" s="2">
        <v>40609</v>
      </c>
      <c r="B432" s="1">
        <v>0.5</v>
      </c>
      <c r="C432" s="1">
        <v>0.3</v>
      </c>
      <c r="D432" s="1">
        <v>3.8639999999999999</v>
      </c>
      <c r="E432" s="1">
        <v>4.8</v>
      </c>
      <c r="F432" s="1">
        <v>116</v>
      </c>
      <c r="G432" s="1">
        <v>322</v>
      </c>
      <c r="H432" s="1">
        <v>509.47199999999998</v>
      </c>
      <c r="I432" s="1">
        <f t="shared" si="6"/>
        <v>509.47199999999998</v>
      </c>
      <c r="J432" s="1">
        <v>300</v>
      </c>
      <c r="K432" s="1">
        <v>0</v>
      </c>
      <c r="L432" s="1">
        <v>0</v>
      </c>
      <c r="O432" s="1">
        <v>53.9</v>
      </c>
      <c r="P432" s="1">
        <v>7.8540000000000001</v>
      </c>
      <c r="S432" s="4">
        <v>3.1247999999999996</v>
      </c>
      <c r="T432" s="5">
        <v>53</v>
      </c>
    </row>
    <row r="433" spans="1:20" x14ac:dyDescent="0.25">
      <c r="A433" s="2">
        <v>40610</v>
      </c>
      <c r="B433" s="1">
        <v>0.3</v>
      </c>
      <c r="C433" s="1">
        <v>0.3</v>
      </c>
      <c r="D433" s="1">
        <v>2.4192</v>
      </c>
      <c r="E433" s="1">
        <v>4.8</v>
      </c>
      <c r="F433" s="1">
        <v>108</v>
      </c>
      <c r="G433" s="1">
        <v>336</v>
      </c>
      <c r="H433" s="1">
        <v>360.28800000000001</v>
      </c>
      <c r="I433" s="1">
        <f t="shared" si="6"/>
        <v>360.28800000000001</v>
      </c>
      <c r="J433" s="1">
        <v>300</v>
      </c>
      <c r="K433" s="1">
        <v>0</v>
      </c>
      <c r="L433" s="1">
        <v>0</v>
      </c>
      <c r="O433" s="1">
        <v>48.9</v>
      </c>
      <c r="P433" s="1">
        <v>7.4790000000000001</v>
      </c>
      <c r="S433" s="4">
        <v>3.1296000000000004</v>
      </c>
      <c r="T433" s="5">
        <v>55.9</v>
      </c>
    </row>
    <row r="434" spans="1:20" x14ac:dyDescent="0.25">
      <c r="A434" s="2">
        <v>40611</v>
      </c>
      <c r="B434" s="1">
        <v>0.2</v>
      </c>
      <c r="C434" s="1">
        <v>0.3</v>
      </c>
      <c r="D434" s="1">
        <v>1.6319999999999999</v>
      </c>
      <c r="E434" s="1">
        <v>4.8</v>
      </c>
      <c r="F434" s="1">
        <v>110</v>
      </c>
      <c r="G434" s="1">
        <v>340</v>
      </c>
      <c r="H434" s="1">
        <v>158.4</v>
      </c>
      <c r="I434" s="1">
        <f t="shared" si="6"/>
        <v>158.4</v>
      </c>
      <c r="J434" s="1">
        <v>300</v>
      </c>
      <c r="K434" s="1">
        <v>0</v>
      </c>
      <c r="L434" s="1">
        <v>0</v>
      </c>
      <c r="O434" s="1">
        <v>39.6</v>
      </c>
      <c r="P434" s="1">
        <v>7.5709999999999997</v>
      </c>
      <c r="S434" s="4">
        <v>3.1320000000000001</v>
      </c>
      <c r="T434" s="5">
        <v>52.6</v>
      </c>
    </row>
    <row r="435" spans="1:20" x14ac:dyDescent="0.25">
      <c r="A435" s="2">
        <v>40612</v>
      </c>
      <c r="B435" s="1">
        <v>0.4</v>
      </c>
      <c r="C435" s="1">
        <v>0.3</v>
      </c>
      <c r="D435" s="1">
        <v>3.2928000000000002</v>
      </c>
      <c r="E435" s="1">
        <v>4.8</v>
      </c>
      <c r="F435" s="1">
        <v>120</v>
      </c>
      <c r="G435" s="1">
        <v>343</v>
      </c>
      <c r="H435" s="1">
        <v>518.4</v>
      </c>
      <c r="I435" s="1">
        <f t="shared" si="6"/>
        <v>518.4</v>
      </c>
      <c r="J435" s="1">
        <v>300</v>
      </c>
      <c r="K435" s="1">
        <v>0</v>
      </c>
      <c r="L435" s="1">
        <v>0</v>
      </c>
      <c r="O435" s="1">
        <v>53.4</v>
      </c>
      <c r="P435" s="1">
        <v>9.7590000000000003</v>
      </c>
      <c r="S435" s="4">
        <v>3.1392000000000002</v>
      </c>
      <c r="T435" s="5">
        <v>171.1</v>
      </c>
    </row>
    <row r="436" spans="1:20" x14ac:dyDescent="0.25">
      <c r="A436" s="2">
        <v>40613</v>
      </c>
      <c r="B436" s="1">
        <v>0.3</v>
      </c>
      <c r="C436" s="1">
        <v>0.3</v>
      </c>
      <c r="D436" s="1">
        <v>3.2903999999999995</v>
      </c>
      <c r="E436" s="1">
        <v>4.8</v>
      </c>
      <c r="F436" s="1">
        <v>118</v>
      </c>
      <c r="G436" s="1">
        <v>457</v>
      </c>
      <c r="H436" s="1">
        <v>345.50400000000002</v>
      </c>
      <c r="I436" s="1">
        <f t="shared" si="6"/>
        <v>345.50400000000002</v>
      </c>
      <c r="J436" s="1">
        <v>300</v>
      </c>
      <c r="K436" s="1">
        <v>0</v>
      </c>
      <c r="L436" s="1">
        <v>0</v>
      </c>
      <c r="O436" s="1">
        <v>54.7</v>
      </c>
      <c r="P436" s="1">
        <v>10.430999999999999</v>
      </c>
      <c r="S436" s="4">
        <v>3.1488</v>
      </c>
      <c r="T436" s="5">
        <v>55.9</v>
      </c>
    </row>
    <row r="437" spans="1:20" x14ac:dyDescent="0.25">
      <c r="A437" s="2">
        <v>40614</v>
      </c>
      <c r="B437" s="1">
        <v>0.3</v>
      </c>
      <c r="C437" s="1">
        <v>0.3</v>
      </c>
      <c r="D437" s="1">
        <v>2.5703999999999998</v>
      </c>
      <c r="E437" s="1">
        <v>4.8</v>
      </c>
      <c r="F437" s="1">
        <v>117</v>
      </c>
      <c r="G437" s="1">
        <v>357</v>
      </c>
      <c r="H437" s="1">
        <v>432.43200000000002</v>
      </c>
      <c r="I437" s="1">
        <f t="shared" si="6"/>
        <v>432.43200000000002</v>
      </c>
      <c r="J437" s="1">
        <v>300</v>
      </c>
      <c r="K437" s="1">
        <v>0</v>
      </c>
      <c r="L437" s="1">
        <v>0</v>
      </c>
      <c r="O437" s="1">
        <v>53.4</v>
      </c>
      <c r="P437" s="1">
        <v>10.51</v>
      </c>
      <c r="S437" s="4">
        <v>3.1495999999999995</v>
      </c>
      <c r="T437" s="5">
        <v>57.9</v>
      </c>
    </row>
    <row r="438" spans="1:20" x14ac:dyDescent="0.25">
      <c r="A438" s="2">
        <v>40615</v>
      </c>
      <c r="B438" s="1">
        <v>0.3</v>
      </c>
      <c r="C438" s="1">
        <v>0.3</v>
      </c>
      <c r="D438" s="1">
        <v>2.6496</v>
      </c>
      <c r="E438" s="1">
        <v>4.8</v>
      </c>
      <c r="F438" s="1">
        <v>120</v>
      </c>
      <c r="G438" s="1">
        <v>368</v>
      </c>
      <c r="H438" s="1">
        <v>388.8</v>
      </c>
      <c r="I438" s="1">
        <f t="shared" si="6"/>
        <v>388.8</v>
      </c>
      <c r="J438" s="1">
        <v>300</v>
      </c>
      <c r="K438" s="1">
        <v>0</v>
      </c>
      <c r="L438" s="1">
        <v>0</v>
      </c>
      <c r="O438" s="1">
        <v>54.9</v>
      </c>
      <c r="P438" s="1">
        <v>10.686999999999999</v>
      </c>
      <c r="S438" s="4">
        <v>3.1560000000000001</v>
      </c>
      <c r="T438" s="5">
        <v>55</v>
      </c>
    </row>
    <row r="439" spans="1:20" x14ac:dyDescent="0.25">
      <c r="A439" s="2">
        <v>40616</v>
      </c>
      <c r="B439" s="1">
        <v>0.4</v>
      </c>
      <c r="C439" s="1">
        <v>0.3</v>
      </c>
      <c r="D439" s="1">
        <v>3.2448000000000001</v>
      </c>
      <c r="E439" s="1">
        <v>4.8</v>
      </c>
      <c r="F439" s="1">
        <v>118</v>
      </c>
      <c r="G439" s="1">
        <v>338</v>
      </c>
      <c r="H439" s="1">
        <v>385.15199999999999</v>
      </c>
      <c r="I439" s="1">
        <f t="shared" si="6"/>
        <v>385.15199999999999</v>
      </c>
      <c r="J439" s="1">
        <v>300</v>
      </c>
      <c r="K439" s="1">
        <v>0</v>
      </c>
      <c r="L439" s="1">
        <v>0</v>
      </c>
      <c r="O439" s="1">
        <v>54.4</v>
      </c>
      <c r="P439" s="1">
        <v>13.215999999999999</v>
      </c>
      <c r="S439" s="4">
        <v>3.1583999999999994</v>
      </c>
      <c r="T439" s="5">
        <v>55.1</v>
      </c>
    </row>
    <row r="440" spans="1:20" x14ac:dyDescent="0.25">
      <c r="A440" s="2">
        <v>40617</v>
      </c>
      <c r="B440" s="1">
        <v>0.4</v>
      </c>
      <c r="C440" s="1">
        <v>0.3</v>
      </c>
      <c r="D440" s="1">
        <v>3.1103999999999998</v>
      </c>
      <c r="E440" s="1">
        <v>4.8</v>
      </c>
      <c r="F440" s="1">
        <v>114</v>
      </c>
      <c r="G440" s="1">
        <v>324</v>
      </c>
      <c r="H440" s="1">
        <v>372.096</v>
      </c>
      <c r="I440" s="1">
        <f t="shared" si="6"/>
        <v>372.096</v>
      </c>
      <c r="J440" s="1">
        <v>300</v>
      </c>
      <c r="K440" s="1">
        <v>0</v>
      </c>
      <c r="L440" s="1">
        <v>0</v>
      </c>
      <c r="O440" s="1">
        <v>55.2</v>
      </c>
      <c r="P440" s="1">
        <v>12.352</v>
      </c>
      <c r="S440" s="4">
        <v>3.1600000000000006</v>
      </c>
      <c r="T440" s="5">
        <v>55.8</v>
      </c>
    </row>
    <row r="441" spans="1:20" x14ac:dyDescent="0.25">
      <c r="A441" s="2">
        <v>40618</v>
      </c>
      <c r="B441" s="1">
        <v>0.4</v>
      </c>
      <c r="C441" s="1">
        <v>0.3</v>
      </c>
      <c r="D441" s="1">
        <v>3.6192000000000002</v>
      </c>
      <c r="E441" s="1">
        <v>4.8</v>
      </c>
      <c r="F441" s="1">
        <v>118</v>
      </c>
      <c r="G441" s="1">
        <v>377</v>
      </c>
      <c r="H441" s="1">
        <v>379.488</v>
      </c>
      <c r="I441" s="1">
        <f t="shared" si="6"/>
        <v>379.488</v>
      </c>
      <c r="J441" s="1">
        <v>300</v>
      </c>
      <c r="K441" s="1">
        <v>0</v>
      </c>
      <c r="L441" s="1">
        <v>0</v>
      </c>
      <c r="O441" s="1">
        <v>54.2</v>
      </c>
      <c r="P441" s="1">
        <v>11.933</v>
      </c>
      <c r="S441" s="4">
        <v>3.1607999999999996</v>
      </c>
      <c r="T441" s="5">
        <v>52.9</v>
      </c>
    </row>
    <row r="442" spans="1:20" x14ac:dyDescent="0.25">
      <c r="A442" s="2">
        <v>40619</v>
      </c>
      <c r="B442" s="1">
        <v>0.4</v>
      </c>
      <c r="C442" s="1">
        <v>0.3</v>
      </c>
      <c r="D442" s="1">
        <v>3.4943999999999997</v>
      </c>
      <c r="E442" s="1">
        <v>4.8</v>
      </c>
      <c r="F442" s="1">
        <v>118</v>
      </c>
      <c r="G442" s="1">
        <v>364</v>
      </c>
      <c r="H442" s="1">
        <v>334.17599999999999</v>
      </c>
      <c r="I442" s="1">
        <f t="shared" si="6"/>
        <v>334.17599999999999</v>
      </c>
      <c r="J442" s="1">
        <v>300</v>
      </c>
      <c r="K442" s="1">
        <v>0</v>
      </c>
      <c r="L442" s="1">
        <v>0</v>
      </c>
      <c r="O442" s="1">
        <v>53.4</v>
      </c>
      <c r="P442" s="1">
        <v>9.0619999999999994</v>
      </c>
      <c r="S442" s="4">
        <v>3.1680000000000001</v>
      </c>
      <c r="T442" s="5">
        <v>55.6</v>
      </c>
    </row>
    <row r="443" spans="1:20" x14ac:dyDescent="0.25">
      <c r="A443" s="2">
        <v>40620</v>
      </c>
      <c r="B443" s="1">
        <v>0.4</v>
      </c>
      <c r="C443" s="1">
        <v>0.3</v>
      </c>
      <c r="D443" s="1">
        <v>4.2528000000000006</v>
      </c>
      <c r="E443" s="1">
        <v>4.8</v>
      </c>
      <c r="F443" s="1">
        <v>115</v>
      </c>
      <c r="G443" s="1">
        <v>443</v>
      </c>
      <c r="H443" s="1">
        <v>336.72</v>
      </c>
      <c r="I443" s="1">
        <f t="shared" si="6"/>
        <v>336.72</v>
      </c>
      <c r="J443" s="1">
        <v>300</v>
      </c>
      <c r="K443" s="1">
        <v>0</v>
      </c>
      <c r="L443" s="1">
        <v>0</v>
      </c>
      <c r="O443" s="1">
        <v>53</v>
      </c>
      <c r="P443" s="1">
        <v>9.3879999999999999</v>
      </c>
      <c r="S443" s="4">
        <v>3.1776000000000004</v>
      </c>
      <c r="T443" s="5">
        <v>54.8</v>
      </c>
    </row>
    <row r="444" spans="1:20" x14ac:dyDescent="0.25">
      <c r="A444" s="2">
        <v>40621</v>
      </c>
      <c r="B444" s="1">
        <v>0.4</v>
      </c>
      <c r="C444" s="1">
        <v>0.3</v>
      </c>
      <c r="D444" s="1">
        <v>3.2928000000000002</v>
      </c>
      <c r="E444" s="1">
        <v>4.8</v>
      </c>
      <c r="F444" s="1">
        <v>121</v>
      </c>
      <c r="G444" s="1">
        <v>343</v>
      </c>
      <c r="H444" s="1">
        <v>397.84800000000001</v>
      </c>
      <c r="I444" s="1">
        <f t="shared" si="6"/>
        <v>397.84800000000001</v>
      </c>
      <c r="J444" s="1">
        <v>300</v>
      </c>
      <c r="K444" s="1">
        <v>0</v>
      </c>
      <c r="L444" s="1">
        <v>0</v>
      </c>
      <c r="O444" s="1">
        <v>52.8</v>
      </c>
      <c r="P444" s="1">
        <v>8.5570000000000004</v>
      </c>
      <c r="S444" s="4">
        <v>3.1872000000000003</v>
      </c>
      <c r="T444" s="5">
        <v>58.8</v>
      </c>
    </row>
    <row r="445" spans="1:20" x14ac:dyDescent="0.25">
      <c r="A445" s="2">
        <v>40622</v>
      </c>
      <c r="C445" s="1">
        <v>0.3</v>
      </c>
      <c r="D445" s="1" t="s">
        <v>1</v>
      </c>
      <c r="E445" s="1">
        <v>4.8</v>
      </c>
      <c r="F445" s="1">
        <v>143</v>
      </c>
      <c r="G445" s="1">
        <v>379</v>
      </c>
      <c r="H445" s="1">
        <v>374.08800000000002</v>
      </c>
      <c r="I445" s="1">
        <f t="shared" si="6"/>
        <v>374.08800000000002</v>
      </c>
      <c r="J445" s="1">
        <v>300</v>
      </c>
      <c r="K445" s="1">
        <v>0</v>
      </c>
      <c r="L445" s="1">
        <v>0</v>
      </c>
      <c r="O445" s="1">
        <v>53.6</v>
      </c>
      <c r="P445" s="1">
        <v>7.8940000000000001</v>
      </c>
      <c r="S445" s="4">
        <v>3.1920000000000002</v>
      </c>
      <c r="T445" s="5">
        <v>52.5</v>
      </c>
    </row>
    <row r="446" spans="1:20" x14ac:dyDescent="0.25">
      <c r="A446" s="2">
        <v>40623</v>
      </c>
      <c r="C446" s="1">
        <v>0.3</v>
      </c>
      <c r="D446" s="1" t="s">
        <v>1</v>
      </c>
      <c r="E446" s="1">
        <v>4.8</v>
      </c>
      <c r="F446" s="1">
        <v>142</v>
      </c>
      <c r="G446" s="1">
        <v>383</v>
      </c>
      <c r="H446" s="1">
        <v>313.536</v>
      </c>
      <c r="I446" s="1">
        <f t="shared" si="6"/>
        <v>313.536</v>
      </c>
      <c r="J446" s="1">
        <v>300</v>
      </c>
      <c r="K446" s="1">
        <v>0</v>
      </c>
      <c r="L446" s="1">
        <v>0</v>
      </c>
      <c r="O446" s="1">
        <v>53.4</v>
      </c>
      <c r="P446" s="1">
        <v>9.0510000000000002</v>
      </c>
      <c r="S446" s="4">
        <v>3.1967999999999996</v>
      </c>
      <c r="T446" s="5">
        <v>103.2</v>
      </c>
    </row>
    <row r="447" spans="1:20" x14ac:dyDescent="0.25">
      <c r="A447" s="2">
        <v>40624</v>
      </c>
      <c r="C447" s="1">
        <v>0.3</v>
      </c>
      <c r="D447" s="1" t="s">
        <v>1</v>
      </c>
      <c r="E447" s="1">
        <v>4.8</v>
      </c>
      <c r="F447" s="1">
        <v>142</v>
      </c>
      <c r="G447" s="1">
        <v>219</v>
      </c>
      <c r="H447" s="1">
        <v>286.27199999999999</v>
      </c>
      <c r="I447" s="1">
        <f t="shared" si="6"/>
        <v>286.27199999999999</v>
      </c>
      <c r="J447" s="1">
        <v>300</v>
      </c>
      <c r="K447" s="1">
        <v>0</v>
      </c>
      <c r="L447" s="1">
        <v>0</v>
      </c>
      <c r="O447" s="1">
        <v>53.9</v>
      </c>
      <c r="P447" s="1">
        <v>10.429</v>
      </c>
      <c r="S447" s="4">
        <v>3.2035999999999993</v>
      </c>
      <c r="T447" s="5">
        <v>43.3</v>
      </c>
    </row>
    <row r="448" spans="1:20" x14ac:dyDescent="0.25">
      <c r="A448" s="2">
        <v>40625</v>
      </c>
      <c r="B448" s="1">
        <v>0.4</v>
      </c>
      <c r="C448" s="1">
        <v>0.3</v>
      </c>
      <c r="D448" s="1">
        <v>3.0048000000000004</v>
      </c>
      <c r="E448" s="1">
        <v>4.8</v>
      </c>
      <c r="F448" s="1">
        <v>142</v>
      </c>
      <c r="G448" s="1">
        <v>313</v>
      </c>
      <c r="H448" s="1">
        <v>395.32799999999997</v>
      </c>
      <c r="I448" s="1">
        <f t="shared" si="6"/>
        <v>395.32799999999997</v>
      </c>
      <c r="J448" s="1">
        <v>300</v>
      </c>
      <c r="K448" s="1">
        <v>0</v>
      </c>
      <c r="L448" s="1">
        <v>0</v>
      </c>
      <c r="O448" s="1">
        <v>53.6</v>
      </c>
      <c r="P448" s="1">
        <v>12.129</v>
      </c>
      <c r="S448" s="4">
        <v>3.2040000000000002</v>
      </c>
      <c r="T448" s="5">
        <v>50.5</v>
      </c>
    </row>
    <row r="449" spans="1:20" x14ac:dyDescent="0.25">
      <c r="A449" s="2">
        <v>40626</v>
      </c>
      <c r="B449" s="1">
        <v>0.4</v>
      </c>
      <c r="C449" s="1">
        <v>0.3</v>
      </c>
      <c r="D449" s="1">
        <v>3.3023999999999996</v>
      </c>
      <c r="E449" s="1">
        <v>4.8</v>
      </c>
      <c r="F449" s="1">
        <v>143</v>
      </c>
      <c r="G449" s="1">
        <v>344</v>
      </c>
      <c r="H449" s="1">
        <v>380.952</v>
      </c>
      <c r="I449" s="1">
        <f t="shared" si="6"/>
        <v>380.952</v>
      </c>
      <c r="J449" s="1">
        <v>300</v>
      </c>
      <c r="K449" s="1">
        <v>0</v>
      </c>
      <c r="L449" s="1">
        <v>0</v>
      </c>
      <c r="O449" s="1">
        <v>54</v>
      </c>
      <c r="P449" s="1">
        <v>14.115</v>
      </c>
      <c r="S449" s="4">
        <v>3.2063999999999995</v>
      </c>
      <c r="T449" s="5">
        <v>112.9</v>
      </c>
    </row>
    <row r="450" spans="1:20" x14ac:dyDescent="0.25">
      <c r="A450" s="2">
        <v>40627</v>
      </c>
      <c r="B450" s="1">
        <v>0.4</v>
      </c>
      <c r="C450" s="1">
        <v>0.3</v>
      </c>
      <c r="D450" s="1">
        <v>3.4463999999999997</v>
      </c>
      <c r="E450" s="1">
        <v>4.8</v>
      </c>
      <c r="F450" s="1">
        <v>143</v>
      </c>
      <c r="G450" s="1">
        <v>359</v>
      </c>
      <c r="H450" s="1">
        <v>391.24799999999999</v>
      </c>
      <c r="I450" s="1">
        <f t="shared" si="6"/>
        <v>391.24799999999999</v>
      </c>
      <c r="J450" s="1">
        <v>300</v>
      </c>
      <c r="K450" s="1">
        <v>0</v>
      </c>
      <c r="L450" s="1">
        <v>0</v>
      </c>
      <c r="O450" s="1">
        <v>53.8</v>
      </c>
      <c r="P450" s="1">
        <v>12.76</v>
      </c>
      <c r="S450" s="4">
        <v>3.2066999999999997</v>
      </c>
      <c r="T450" s="5">
        <v>53.8</v>
      </c>
    </row>
    <row r="451" spans="1:20" x14ac:dyDescent="0.25">
      <c r="A451" s="2">
        <v>40628</v>
      </c>
      <c r="B451" s="1">
        <v>0.4</v>
      </c>
      <c r="C451" s="1">
        <v>0.3</v>
      </c>
      <c r="D451" s="1">
        <v>3.4463999999999997</v>
      </c>
      <c r="E451" s="1">
        <v>4.8</v>
      </c>
      <c r="F451" s="1">
        <v>142</v>
      </c>
      <c r="G451" s="1">
        <v>359</v>
      </c>
      <c r="H451" s="1">
        <v>327.16800000000001</v>
      </c>
      <c r="I451" s="1">
        <f t="shared" ref="I451:I514" si="7">+H451/1</f>
        <v>327.16800000000001</v>
      </c>
      <c r="J451" s="1">
        <v>300</v>
      </c>
      <c r="K451" s="1">
        <v>0</v>
      </c>
      <c r="L451" s="1">
        <v>0</v>
      </c>
      <c r="O451" s="1">
        <v>54.2</v>
      </c>
      <c r="P451" s="1">
        <v>13.853</v>
      </c>
      <c r="S451" s="4">
        <v>3.2160000000000002</v>
      </c>
      <c r="T451" s="5">
        <v>58.1</v>
      </c>
    </row>
    <row r="452" spans="1:20" x14ac:dyDescent="0.25">
      <c r="A452" s="2">
        <v>40629</v>
      </c>
      <c r="B452" s="1">
        <v>0.4</v>
      </c>
      <c r="C452" s="1">
        <v>0.3</v>
      </c>
      <c r="D452" s="1">
        <v>3.7152000000000003</v>
      </c>
      <c r="E452" s="1">
        <v>4.8</v>
      </c>
      <c r="F452" s="1">
        <v>143</v>
      </c>
      <c r="G452" s="1">
        <v>387</v>
      </c>
      <c r="H452" s="1">
        <v>411.84</v>
      </c>
      <c r="I452" s="1">
        <f t="shared" si="7"/>
        <v>411.84</v>
      </c>
      <c r="J452" s="1">
        <v>300</v>
      </c>
      <c r="K452" s="1">
        <v>0</v>
      </c>
      <c r="L452" s="1">
        <v>0</v>
      </c>
      <c r="O452" s="1">
        <v>53.2</v>
      </c>
      <c r="P452" s="1">
        <v>9.8640000000000008</v>
      </c>
      <c r="S452" s="4">
        <v>3.2183999999999995</v>
      </c>
      <c r="T452" s="5">
        <v>49.3</v>
      </c>
    </row>
    <row r="453" spans="1:20" x14ac:dyDescent="0.25">
      <c r="A453" s="2">
        <v>40630</v>
      </c>
      <c r="B453" s="1">
        <v>0.4</v>
      </c>
      <c r="C453" s="1">
        <v>0.3</v>
      </c>
      <c r="D453" s="1">
        <v>3.5136000000000003</v>
      </c>
      <c r="E453" s="1">
        <v>4.8</v>
      </c>
      <c r="F453" s="1">
        <v>140</v>
      </c>
      <c r="G453" s="1">
        <v>366</v>
      </c>
      <c r="H453" s="1">
        <v>362.88</v>
      </c>
      <c r="I453" s="1">
        <f t="shared" si="7"/>
        <v>362.88</v>
      </c>
      <c r="J453" s="1">
        <v>300</v>
      </c>
      <c r="K453" s="1">
        <v>0</v>
      </c>
      <c r="L453" s="1">
        <v>0</v>
      </c>
      <c r="O453" s="1">
        <v>51</v>
      </c>
      <c r="P453" s="1">
        <v>11.868</v>
      </c>
      <c r="S453" s="4">
        <v>3.2256000000000005</v>
      </c>
      <c r="T453" s="5">
        <v>160.4</v>
      </c>
    </row>
    <row r="454" spans="1:20" x14ac:dyDescent="0.25">
      <c r="A454" s="2">
        <v>40631</v>
      </c>
      <c r="B454" s="1">
        <v>0.3</v>
      </c>
      <c r="C454" s="1">
        <v>0.3</v>
      </c>
      <c r="D454" s="1">
        <v>2.5271999999999997</v>
      </c>
      <c r="E454" s="1">
        <v>4.8</v>
      </c>
      <c r="F454" s="1">
        <v>123</v>
      </c>
      <c r="G454" s="1">
        <v>351</v>
      </c>
      <c r="H454" s="1">
        <v>472.32</v>
      </c>
      <c r="I454" s="1">
        <f t="shared" si="7"/>
        <v>472.32</v>
      </c>
      <c r="J454" s="1">
        <v>300</v>
      </c>
      <c r="K454" s="1">
        <v>0</v>
      </c>
      <c r="L454" s="1">
        <v>0</v>
      </c>
      <c r="O454" s="1">
        <v>55</v>
      </c>
      <c r="P454" s="1">
        <v>12.574999999999999</v>
      </c>
      <c r="S454" s="4">
        <v>3.2327999999999997</v>
      </c>
      <c r="T454" s="5">
        <v>48.5</v>
      </c>
    </row>
    <row r="455" spans="1:20" x14ac:dyDescent="0.25">
      <c r="A455" s="2">
        <v>40632</v>
      </c>
      <c r="B455" s="1">
        <v>0.4</v>
      </c>
      <c r="C455" s="1">
        <v>0.3</v>
      </c>
      <c r="D455" s="1">
        <v>4.5888</v>
      </c>
      <c r="E455" s="1">
        <v>4.8</v>
      </c>
      <c r="F455" s="1">
        <v>121</v>
      </c>
      <c r="G455" s="1">
        <v>478</v>
      </c>
      <c r="H455" s="1">
        <v>450.12</v>
      </c>
      <c r="I455" s="1">
        <f t="shared" si="7"/>
        <v>450.12</v>
      </c>
      <c r="J455" s="1">
        <v>300</v>
      </c>
      <c r="K455" s="1">
        <v>0</v>
      </c>
      <c r="L455" s="1">
        <v>0</v>
      </c>
      <c r="O455" s="1">
        <v>54.5</v>
      </c>
      <c r="P455" s="1">
        <v>13.018000000000001</v>
      </c>
      <c r="S455" s="4">
        <v>3.24</v>
      </c>
      <c r="T455" s="5">
        <v>57.1</v>
      </c>
    </row>
    <row r="456" spans="1:20" x14ac:dyDescent="0.25">
      <c r="A456" s="2">
        <v>40633</v>
      </c>
      <c r="B456" s="1">
        <v>0.4</v>
      </c>
      <c r="C456" s="1">
        <v>0.3</v>
      </c>
      <c r="D456" s="1">
        <v>3.2256000000000005</v>
      </c>
      <c r="E456" s="1">
        <v>4.8</v>
      </c>
      <c r="F456" s="1">
        <v>121</v>
      </c>
      <c r="G456" s="1">
        <v>336</v>
      </c>
      <c r="H456" s="1">
        <v>418.17599999999999</v>
      </c>
      <c r="I456" s="1">
        <f t="shared" si="7"/>
        <v>418.17599999999999</v>
      </c>
      <c r="J456" s="1">
        <v>300</v>
      </c>
      <c r="K456" s="1">
        <v>0</v>
      </c>
      <c r="L456" s="1">
        <v>0</v>
      </c>
      <c r="O456" s="1">
        <v>54.3</v>
      </c>
      <c r="P456" s="1">
        <v>12.79</v>
      </c>
      <c r="S456" s="4">
        <v>3.2448000000000001</v>
      </c>
      <c r="T456" s="5">
        <v>161</v>
      </c>
    </row>
    <row r="457" spans="1:20" x14ac:dyDescent="0.25">
      <c r="A457" s="2">
        <v>40634</v>
      </c>
      <c r="B457" s="1">
        <v>0.2</v>
      </c>
      <c r="C457" s="1">
        <v>0.3</v>
      </c>
      <c r="D457" s="1">
        <v>1.7136000000000002</v>
      </c>
      <c r="E457" s="1">
        <v>4.8</v>
      </c>
      <c r="F457" s="1">
        <v>121</v>
      </c>
      <c r="G457" s="1">
        <v>357</v>
      </c>
      <c r="H457" s="1">
        <v>418.17599999999999</v>
      </c>
      <c r="I457" s="1">
        <f t="shared" si="7"/>
        <v>418.17599999999999</v>
      </c>
      <c r="J457" s="1">
        <v>300</v>
      </c>
      <c r="K457" s="1">
        <v>0</v>
      </c>
      <c r="L457" s="1">
        <v>0</v>
      </c>
      <c r="O457" s="1">
        <v>54.9</v>
      </c>
      <c r="P457" s="1">
        <v>16.02</v>
      </c>
      <c r="S457" s="4">
        <v>3.2543999999999995</v>
      </c>
      <c r="T457" s="5">
        <v>150.60000000000002</v>
      </c>
    </row>
    <row r="458" spans="1:20" x14ac:dyDescent="0.25">
      <c r="A458" s="2">
        <v>40635</v>
      </c>
      <c r="B458" s="1">
        <v>0.2</v>
      </c>
      <c r="C458" s="1">
        <v>0.3</v>
      </c>
      <c r="D458" s="1">
        <v>1.56</v>
      </c>
      <c r="E458" s="1">
        <v>4.8</v>
      </c>
      <c r="F458" s="1">
        <v>120</v>
      </c>
      <c r="G458" s="1">
        <v>325</v>
      </c>
      <c r="H458" s="1">
        <v>423.36</v>
      </c>
      <c r="I458" s="1">
        <f t="shared" si="7"/>
        <v>423.36</v>
      </c>
      <c r="J458" s="1">
        <v>300</v>
      </c>
      <c r="K458" s="1">
        <v>0</v>
      </c>
      <c r="L458" s="1">
        <v>0</v>
      </c>
      <c r="O458" s="1">
        <v>55</v>
      </c>
      <c r="P458" s="1">
        <v>17.626999999999999</v>
      </c>
      <c r="S458" s="4">
        <v>3.258</v>
      </c>
      <c r="T458" s="5">
        <v>63.2</v>
      </c>
    </row>
    <row r="459" spans="1:20" x14ac:dyDescent="0.25">
      <c r="A459" s="2">
        <v>40636</v>
      </c>
      <c r="B459" s="1">
        <v>0.3</v>
      </c>
      <c r="C459" s="1">
        <v>0.3</v>
      </c>
      <c r="D459" s="1">
        <v>2.3688000000000002</v>
      </c>
      <c r="E459" s="1">
        <v>4.8</v>
      </c>
      <c r="F459" s="1">
        <v>129</v>
      </c>
      <c r="G459" s="1">
        <v>329</v>
      </c>
      <c r="H459" s="1">
        <v>455.11200000000002</v>
      </c>
      <c r="I459" s="1">
        <f t="shared" si="7"/>
        <v>455.11200000000002</v>
      </c>
      <c r="J459" s="1">
        <v>300</v>
      </c>
      <c r="K459" s="1">
        <v>0</v>
      </c>
      <c r="L459" s="1">
        <v>0</v>
      </c>
      <c r="O459" s="1">
        <v>54.6</v>
      </c>
      <c r="P459" s="1">
        <v>17.373000000000001</v>
      </c>
      <c r="S459" s="4">
        <v>3.2687999999999997</v>
      </c>
      <c r="T459" s="5">
        <v>54.3</v>
      </c>
    </row>
    <row r="460" spans="1:20" x14ac:dyDescent="0.25">
      <c r="A460" s="2">
        <v>40637</v>
      </c>
      <c r="B460" s="1">
        <v>0.4</v>
      </c>
      <c r="C460" s="1">
        <v>0.3</v>
      </c>
      <c r="D460" s="1">
        <v>7.3536000000000001</v>
      </c>
      <c r="E460" s="1">
        <v>4.8</v>
      </c>
      <c r="F460" s="1">
        <v>120</v>
      </c>
      <c r="G460" s="1">
        <v>766</v>
      </c>
      <c r="H460" s="1">
        <v>460.8</v>
      </c>
      <c r="I460" s="1">
        <f t="shared" si="7"/>
        <v>460.8</v>
      </c>
      <c r="J460" s="1">
        <v>300</v>
      </c>
      <c r="K460" s="1">
        <v>0</v>
      </c>
      <c r="L460" s="1">
        <v>0</v>
      </c>
      <c r="O460" s="1">
        <v>53.5</v>
      </c>
      <c r="P460" s="1">
        <v>12.317</v>
      </c>
      <c r="S460" s="4">
        <v>3.2710000000000004</v>
      </c>
      <c r="T460" s="5">
        <v>43.1</v>
      </c>
    </row>
    <row r="461" spans="1:20" x14ac:dyDescent="0.25">
      <c r="A461" s="2">
        <v>40638</v>
      </c>
      <c r="B461" s="1">
        <v>0.3</v>
      </c>
      <c r="C461" s="1">
        <v>0.3</v>
      </c>
      <c r="D461" s="1">
        <v>6.3575999999999997</v>
      </c>
      <c r="E461" s="1">
        <v>4.8</v>
      </c>
      <c r="F461" s="1">
        <v>122</v>
      </c>
      <c r="G461" s="1">
        <v>883</v>
      </c>
      <c r="H461" s="1">
        <v>503.61599999999999</v>
      </c>
      <c r="I461" s="1">
        <f t="shared" si="7"/>
        <v>503.61599999999999</v>
      </c>
      <c r="J461" s="1">
        <v>300</v>
      </c>
      <c r="K461" s="1">
        <v>0</v>
      </c>
      <c r="L461" s="1">
        <v>0</v>
      </c>
      <c r="O461" s="1">
        <v>54.1</v>
      </c>
      <c r="P461" s="1">
        <v>14.645</v>
      </c>
      <c r="S461" s="4">
        <v>3.2736000000000005</v>
      </c>
      <c r="T461" s="5">
        <v>219.79999999999998</v>
      </c>
    </row>
    <row r="462" spans="1:20" x14ac:dyDescent="0.25">
      <c r="A462" s="2">
        <v>40639</v>
      </c>
      <c r="B462" s="1">
        <v>0.4</v>
      </c>
      <c r="C462" s="1">
        <v>0.3</v>
      </c>
      <c r="D462" s="1">
        <v>4.944</v>
      </c>
      <c r="E462" s="1">
        <v>4.8</v>
      </c>
      <c r="F462" s="1">
        <v>122</v>
      </c>
      <c r="G462" s="1">
        <v>515</v>
      </c>
      <c r="H462" s="1">
        <v>474.33600000000001</v>
      </c>
      <c r="I462" s="1">
        <f t="shared" si="7"/>
        <v>474.33600000000001</v>
      </c>
      <c r="J462" s="1">
        <v>300</v>
      </c>
      <c r="K462" s="1">
        <v>0</v>
      </c>
      <c r="L462" s="1">
        <v>0</v>
      </c>
      <c r="O462" s="1">
        <v>55.3</v>
      </c>
      <c r="P462" s="1">
        <v>17.305</v>
      </c>
      <c r="S462" s="4">
        <v>3.2759999999999998</v>
      </c>
      <c r="T462" s="5">
        <v>54.6</v>
      </c>
    </row>
    <row r="463" spans="1:20" x14ac:dyDescent="0.25">
      <c r="A463" s="2">
        <v>40640</v>
      </c>
      <c r="B463" s="1">
        <v>0.4</v>
      </c>
      <c r="C463" s="1">
        <v>0.3</v>
      </c>
      <c r="D463" s="1">
        <v>4.2144000000000004</v>
      </c>
      <c r="E463" s="1">
        <v>4.8</v>
      </c>
      <c r="F463" s="1">
        <v>119</v>
      </c>
      <c r="G463" s="1">
        <v>439</v>
      </c>
      <c r="H463" s="1">
        <v>331.29599999999999</v>
      </c>
      <c r="I463" s="1">
        <f t="shared" si="7"/>
        <v>331.29599999999999</v>
      </c>
      <c r="J463" s="1">
        <v>300</v>
      </c>
      <c r="K463" s="1">
        <v>0</v>
      </c>
      <c r="L463" s="1">
        <v>0</v>
      </c>
      <c r="O463" s="1">
        <v>55.8</v>
      </c>
      <c r="P463" s="1">
        <v>19.79</v>
      </c>
      <c r="S463" s="4">
        <v>3.278</v>
      </c>
      <c r="T463" s="5">
        <v>49.7</v>
      </c>
    </row>
    <row r="464" spans="1:20" x14ac:dyDescent="0.25">
      <c r="A464" s="2">
        <v>40641</v>
      </c>
      <c r="B464" s="1">
        <v>0.4</v>
      </c>
      <c r="C464" s="1">
        <v>0.3</v>
      </c>
      <c r="D464" s="1">
        <v>5.7408000000000001</v>
      </c>
      <c r="E464" s="1">
        <v>4.8</v>
      </c>
      <c r="F464" s="1">
        <v>120</v>
      </c>
      <c r="G464" s="1">
        <v>598</v>
      </c>
      <c r="H464" s="1">
        <v>377.28</v>
      </c>
      <c r="I464" s="1">
        <f t="shared" si="7"/>
        <v>377.28</v>
      </c>
      <c r="J464" s="1">
        <v>300</v>
      </c>
      <c r="K464" s="1">
        <v>0</v>
      </c>
      <c r="L464" s="1">
        <v>0</v>
      </c>
      <c r="O464" s="1">
        <v>54.6</v>
      </c>
      <c r="P464" s="1">
        <v>19.408000000000001</v>
      </c>
      <c r="S464" s="4">
        <v>3.2832000000000003</v>
      </c>
      <c r="T464" s="5">
        <v>51.9</v>
      </c>
    </row>
    <row r="465" spans="1:20" x14ac:dyDescent="0.25">
      <c r="A465" s="2">
        <v>40642</v>
      </c>
      <c r="B465" s="1">
        <v>0.4</v>
      </c>
      <c r="C465" s="1">
        <v>0.3</v>
      </c>
      <c r="D465" s="1">
        <v>3.5136000000000003</v>
      </c>
      <c r="E465" s="1">
        <v>4.8</v>
      </c>
      <c r="F465" s="1">
        <v>121</v>
      </c>
      <c r="G465" s="1">
        <v>366</v>
      </c>
      <c r="H465" s="1">
        <v>441.40800000000002</v>
      </c>
      <c r="I465" s="1">
        <f t="shared" si="7"/>
        <v>441.40800000000002</v>
      </c>
      <c r="J465" s="1">
        <v>300</v>
      </c>
      <c r="K465" s="1">
        <v>0</v>
      </c>
      <c r="L465" s="1">
        <v>0</v>
      </c>
      <c r="O465" s="1">
        <v>56.1</v>
      </c>
      <c r="P465" s="1">
        <v>19.187999999999999</v>
      </c>
      <c r="S465" s="4">
        <v>3.2903999999999995</v>
      </c>
      <c r="T465" s="5">
        <v>54.7</v>
      </c>
    </row>
    <row r="466" spans="1:20" x14ac:dyDescent="0.25">
      <c r="A466" s="2">
        <v>40643</v>
      </c>
      <c r="B466" s="1">
        <v>0.4</v>
      </c>
      <c r="C466" s="1">
        <v>0.3</v>
      </c>
      <c r="D466" s="1">
        <v>3.1680000000000001</v>
      </c>
      <c r="E466" s="1">
        <v>4.8</v>
      </c>
      <c r="F466" s="1">
        <v>119</v>
      </c>
      <c r="G466" s="1">
        <v>330</v>
      </c>
      <c r="H466" s="1">
        <v>468.38400000000001</v>
      </c>
      <c r="I466" s="1">
        <f t="shared" si="7"/>
        <v>468.38400000000001</v>
      </c>
      <c r="J466" s="1">
        <v>300</v>
      </c>
      <c r="K466" s="1">
        <v>0</v>
      </c>
      <c r="L466" s="1">
        <v>0</v>
      </c>
      <c r="O466" s="1">
        <v>55.6</v>
      </c>
      <c r="P466" s="1">
        <v>19.02</v>
      </c>
      <c r="S466" s="4">
        <v>3.2928000000000002</v>
      </c>
      <c r="T466" s="5">
        <v>106.19999999999999</v>
      </c>
    </row>
    <row r="467" spans="1:20" x14ac:dyDescent="0.25">
      <c r="A467" s="2">
        <v>40644</v>
      </c>
      <c r="B467" s="1">
        <v>0.4</v>
      </c>
      <c r="C467" s="1">
        <v>0.3</v>
      </c>
      <c r="D467" s="1">
        <v>3.3792000000000004</v>
      </c>
      <c r="E467" s="1">
        <v>4.8</v>
      </c>
      <c r="F467" s="1">
        <v>127</v>
      </c>
      <c r="G467" s="1">
        <v>352</v>
      </c>
      <c r="H467" s="1">
        <v>496.82400000000001</v>
      </c>
      <c r="I467" s="1">
        <f t="shared" si="7"/>
        <v>496.82400000000001</v>
      </c>
      <c r="J467" s="1">
        <v>300</v>
      </c>
      <c r="K467" s="1">
        <v>0</v>
      </c>
      <c r="L467" s="1">
        <v>0</v>
      </c>
      <c r="O467" s="1">
        <v>54.8</v>
      </c>
      <c r="P467" s="1">
        <v>18.626999999999999</v>
      </c>
      <c r="S467" s="4">
        <v>3.2976000000000005</v>
      </c>
      <c r="T467" s="5">
        <v>105.4</v>
      </c>
    </row>
    <row r="468" spans="1:20" x14ac:dyDescent="0.25">
      <c r="A468" s="2">
        <v>40645</v>
      </c>
      <c r="B468" s="1">
        <v>0.3</v>
      </c>
      <c r="C468" s="1">
        <v>0.3</v>
      </c>
      <c r="D468" s="1">
        <v>2.5775999999999999</v>
      </c>
      <c r="E468" s="1">
        <v>4.8</v>
      </c>
      <c r="F468" s="1">
        <v>123</v>
      </c>
      <c r="G468" s="1">
        <v>358</v>
      </c>
      <c r="H468" s="1">
        <v>507.74400000000003</v>
      </c>
      <c r="I468" s="1">
        <f t="shared" si="7"/>
        <v>507.74400000000003</v>
      </c>
      <c r="J468" s="1">
        <v>300</v>
      </c>
      <c r="K468" s="1">
        <v>0</v>
      </c>
      <c r="L468" s="1">
        <v>0</v>
      </c>
      <c r="O468" s="1">
        <v>53</v>
      </c>
      <c r="P468" s="1">
        <v>13.007</v>
      </c>
      <c r="S468" s="4">
        <v>3.3023999999999996</v>
      </c>
      <c r="T468" s="5">
        <v>168.8</v>
      </c>
    </row>
    <row r="469" spans="1:20" x14ac:dyDescent="0.25">
      <c r="A469" s="2">
        <v>40646</v>
      </c>
      <c r="B469" s="1">
        <v>0.2</v>
      </c>
      <c r="C469" s="1">
        <v>0.3</v>
      </c>
      <c r="D469" s="1">
        <v>2.0976000000000004</v>
      </c>
      <c r="E469" s="1">
        <v>4.8</v>
      </c>
      <c r="F469" s="1">
        <v>120</v>
      </c>
      <c r="G469" s="1">
        <v>437</v>
      </c>
      <c r="H469" s="1">
        <v>506.88</v>
      </c>
      <c r="I469" s="1">
        <f t="shared" si="7"/>
        <v>506.88</v>
      </c>
      <c r="J469" s="1">
        <v>300</v>
      </c>
      <c r="K469" s="1">
        <v>0</v>
      </c>
      <c r="L469" s="1">
        <v>0</v>
      </c>
      <c r="O469" s="1">
        <v>53.4</v>
      </c>
      <c r="P469" s="1">
        <v>11.627000000000001</v>
      </c>
      <c r="S469" s="4">
        <v>3.3079999999999998</v>
      </c>
      <c r="T469" s="5">
        <v>28.6</v>
      </c>
    </row>
    <row r="470" spans="1:20" x14ac:dyDescent="0.25">
      <c r="A470" s="2">
        <v>40647</v>
      </c>
      <c r="B470" s="1">
        <v>0.4</v>
      </c>
      <c r="C470" s="1">
        <v>0.3</v>
      </c>
      <c r="D470" s="1">
        <v>3.9648000000000003</v>
      </c>
      <c r="E470" s="1">
        <v>4.8</v>
      </c>
      <c r="F470" s="1">
        <v>119</v>
      </c>
      <c r="G470" s="1">
        <v>413</v>
      </c>
      <c r="H470" s="1">
        <v>479.80799999999999</v>
      </c>
      <c r="I470" s="1">
        <f t="shared" si="7"/>
        <v>479.80799999999999</v>
      </c>
      <c r="J470" s="1">
        <v>300</v>
      </c>
      <c r="K470" s="1">
        <v>0</v>
      </c>
      <c r="L470" s="1">
        <v>0</v>
      </c>
      <c r="O470" s="1">
        <v>53.6</v>
      </c>
      <c r="P470" s="1">
        <v>11.372999999999999</v>
      </c>
      <c r="S470" s="4">
        <v>3.3119999999999998</v>
      </c>
      <c r="T470" s="5">
        <v>113.1</v>
      </c>
    </row>
    <row r="471" spans="1:20" x14ac:dyDescent="0.25">
      <c r="A471" s="2">
        <v>40648</v>
      </c>
      <c r="B471" s="1">
        <v>0.6</v>
      </c>
      <c r="C471" s="1">
        <v>0.3</v>
      </c>
      <c r="D471" s="1">
        <v>5.04</v>
      </c>
      <c r="E471" s="1">
        <v>4.8</v>
      </c>
      <c r="F471" s="1">
        <v>120</v>
      </c>
      <c r="G471" s="1">
        <v>350</v>
      </c>
      <c r="H471" s="1">
        <v>483.84</v>
      </c>
      <c r="I471" s="1">
        <f t="shared" si="7"/>
        <v>483.84</v>
      </c>
      <c r="J471" s="1">
        <v>300</v>
      </c>
      <c r="K471" s="1">
        <v>0</v>
      </c>
      <c r="L471" s="1">
        <v>0</v>
      </c>
      <c r="O471" s="1">
        <v>53.5</v>
      </c>
      <c r="P471" s="1">
        <v>11.493</v>
      </c>
      <c r="S471" s="4">
        <v>3.3216000000000006</v>
      </c>
      <c r="T471" s="5">
        <v>53.7</v>
      </c>
    </row>
    <row r="472" spans="1:20" x14ac:dyDescent="0.25">
      <c r="A472" s="2">
        <v>40649</v>
      </c>
      <c r="B472" s="1">
        <v>0.4</v>
      </c>
      <c r="C472" s="1">
        <v>0.3</v>
      </c>
      <c r="D472" s="1">
        <v>3.3119999999999998</v>
      </c>
      <c r="E472" s="1">
        <v>4.8</v>
      </c>
      <c r="F472" s="1">
        <v>118</v>
      </c>
      <c r="G472" s="1">
        <v>345</v>
      </c>
      <c r="H472" s="1">
        <v>498.43200000000002</v>
      </c>
      <c r="I472" s="1">
        <f t="shared" si="7"/>
        <v>498.43200000000002</v>
      </c>
      <c r="J472" s="1">
        <v>300</v>
      </c>
      <c r="K472" s="1">
        <v>0</v>
      </c>
      <c r="L472" s="1">
        <v>0</v>
      </c>
      <c r="O472" s="1">
        <v>54</v>
      </c>
      <c r="P472" s="1">
        <v>12.746</v>
      </c>
      <c r="S472" s="4">
        <v>3.3407999999999998</v>
      </c>
      <c r="T472" s="5">
        <v>58.2</v>
      </c>
    </row>
    <row r="473" spans="1:20" x14ac:dyDescent="0.25">
      <c r="A473" s="2">
        <v>40650</v>
      </c>
      <c r="B473" s="1">
        <v>0.5</v>
      </c>
      <c r="C473" s="1">
        <v>0.3</v>
      </c>
      <c r="D473" s="1">
        <v>3.9119999999999999</v>
      </c>
      <c r="E473" s="1">
        <v>4.8</v>
      </c>
      <c r="F473" s="1">
        <v>112</v>
      </c>
      <c r="G473" s="1">
        <v>326</v>
      </c>
      <c r="H473" s="1">
        <v>491.904</v>
      </c>
      <c r="I473" s="1">
        <f t="shared" si="7"/>
        <v>491.904</v>
      </c>
      <c r="J473" s="1">
        <v>300</v>
      </c>
      <c r="K473" s="1">
        <v>0</v>
      </c>
      <c r="L473" s="1">
        <v>0</v>
      </c>
      <c r="O473" s="1">
        <v>54.7</v>
      </c>
      <c r="P473" s="1">
        <v>14.329000000000001</v>
      </c>
      <c r="S473" s="4">
        <v>3.3503999999999996</v>
      </c>
      <c r="T473" s="5">
        <v>49.7</v>
      </c>
    </row>
    <row r="474" spans="1:20" x14ac:dyDescent="0.25">
      <c r="A474" s="2">
        <v>40651</v>
      </c>
      <c r="B474" s="1">
        <v>0.5</v>
      </c>
      <c r="C474" s="1">
        <v>0.3</v>
      </c>
      <c r="D474" s="1">
        <v>5.0279999999999996</v>
      </c>
      <c r="E474" s="1">
        <v>4.8</v>
      </c>
      <c r="F474" s="1">
        <v>98</v>
      </c>
      <c r="G474" s="1">
        <v>419</v>
      </c>
      <c r="H474" s="1">
        <v>465.69600000000003</v>
      </c>
      <c r="I474" s="1">
        <f t="shared" si="7"/>
        <v>465.69600000000003</v>
      </c>
      <c r="J474" s="1">
        <v>300</v>
      </c>
      <c r="K474" s="1">
        <v>0</v>
      </c>
      <c r="L474" s="1">
        <v>0</v>
      </c>
      <c r="O474" s="1">
        <v>55.3</v>
      </c>
      <c r="P474" s="1">
        <v>15.317</v>
      </c>
      <c r="S474" s="4">
        <v>3.3552</v>
      </c>
      <c r="T474" s="5">
        <v>51.5</v>
      </c>
    </row>
    <row r="475" spans="1:20" x14ac:dyDescent="0.25">
      <c r="A475" s="2">
        <v>40652</v>
      </c>
      <c r="B475" s="1">
        <v>0.4</v>
      </c>
      <c r="C475" s="1">
        <v>0.3</v>
      </c>
      <c r="D475" s="1">
        <v>2.448</v>
      </c>
      <c r="E475" s="1">
        <v>4.8</v>
      </c>
      <c r="F475" s="1">
        <v>102</v>
      </c>
      <c r="G475" s="1">
        <v>255</v>
      </c>
      <c r="H475" s="1">
        <v>447.98399999999998</v>
      </c>
      <c r="I475" s="1">
        <f t="shared" si="7"/>
        <v>447.98399999999998</v>
      </c>
      <c r="J475" s="1">
        <v>300</v>
      </c>
      <c r="K475" s="1">
        <v>0</v>
      </c>
      <c r="L475" s="1">
        <v>0</v>
      </c>
      <c r="O475" s="1">
        <v>55.6</v>
      </c>
      <c r="P475" s="1">
        <v>17.02</v>
      </c>
      <c r="S475" s="4">
        <v>3.36</v>
      </c>
      <c r="T475" s="5">
        <v>51.8</v>
      </c>
    </row>
    <row r="476" spans="1:20" x14ac:dyDescent="0.25">
      <c r="A476" s="2">
        <v>40653</v>
      </c>
      <c r="B476" s="1">
        <v>0.4</v>
      </c>
      <c r="C476" s="1">
        <v>0.3</v>
      </c>
      <c r="D476" s="1">
        <v>2.7552000000000003</v>
      </c>
      <c r="E476" s="1">
        <v>4.8</v>
      </c>
      <c r="F476" s="1">
        <v>94</v>
      </c>
      <c r="G476" s="1">
        <v>287</v>
      </c>
      <c r="H476" s="1">
        <v>457.96800000000002</v>
      </c>
      <c r="I476" s="1">
        <f t="shared" si="7"/>
        <v>457.96800000000002</v>
      </c>
      <c r="J476" s="1">
        <v>300</v>
      </c>
      <c r="K476" s="1">
        <v>0</v>
      </c>
      <c r="L476" s="1">
        <v>0</v>
      </c>
      <c r="O476" s="1">
        <v>55.5</v>
      </c>
      <c r="P476" s="1">
        <v>16.559999999999999</v>
      </c>
      <c r="S476" s="4">
        <v>3.3792000000000004</v>
      </c>
      <c r="T476" s="5">
        <v>164.4</v>
      </c>
    </row>
    <row r="477" spans="1:20" x14ac:dyDescent="0.25">
      <c r="A477" s="2">
        <v>40654</v>
      </c>
      <c r="B477" s="1">
        <v>0.4</v>
      </c>
      <c r="C477" s="1">
        <v>0.3</v>
      </c>
      <c r="D477" s="1">
        <v>2.9856000000000003</v>
      </c>
      <c r="E477" s="1">
        <v>4.8</v>
      </c>
      <c r="F477" s="1">
        <v>98</v>
      </c>
      <c r="G477" s="1">
        <v>311</v>
      </c>
      <c r="H477" s="1">
        <v>463.34399999999999</v>
      </c>
      <c r="I477" s="1">
        <f t="shared" si="7"/>
        <v>463.34399999999999</v>
      </c>
      <c r="J477" s="1">
        <v>300</v>
      </c>
      <c r="K477" s="1">
        <v>0</v>
      </c>
      <c r="L477" s="1">
        <v>0</v>
      </c>
      <c r="O477" s="1">
        <v>55.7</v>
      </c>
      <c r="P477" s="1">
        <v>16.457000000000001</v>
      </c>
      <c r="S477" s="4">
        <v>3.3888000000000003</v>
      </c>
      <c r="T477" s="5">
        <v>112.30000000000001</v>
      </c>
    </row>
    <row r="478" spans="1:20" x14ac:dyDescent="0.25">
      <c r="A478" s="2">
        <v>40655</v>
      </c>
      <c r="B478" s="1">
        <v>0.4</v>
      </c>
      <c r="C478" s="1">
        <v>0.3</v>
      </c>
      <c r="D478" s="1">
        <v>3.2256000000000005</v>
      </c>
      <c r="E478" s="1">
        <v>4.8</v>
      </c>
      <c r="F478" s="1">
        <v>100</v>
      </c>
      <c r="G478" s="1">
        <v>336</v>
      </c>
      <c r="H478" s="1">
        <v>429.6</v>
      </c>
      <c r="I478" s="1">
        <f t="shared" si="7"/>
        <v>429.6</v>
      </c>
      <c r="J478" s="1">
        <v>300</v>
      </c>
      <c r="K478" s="1">
        <v>0</v>
      </c>
      <c r="L478" s="1">
        <v>0</v>
      </c>
      <c r="O478" s="1">
        <v>55.6</v>
      </c>
      <c r="P478" s="1">
        <v>17.382999999999999</v>
      </c>
      <c r="S478" s="4">
        <v>3.3912</v>
      </c>
      <c r="T478" s="5">
        <v>51.9</v>
      </c>
    </row>
    <row r="479" spans="1:20" x14ac:dyDescent="0.25">
      <c r="A479" s="2">
        <v>40656</v>
      </c>
      <c r="B479" s="1">
        <v>0.3</v>
      </c>
      <c r="C479" s="1">
        <v>0.3</v>
      </c>
      <c r="D479" s="1">
        <v>2.2968000000000002</v>
      </c>
      <c r="E479" s="1">
        <v>4.8</v>
      </c>
      <c r="F479" s="1">
        <v>95</v>
      </c>
      <c r="G479" s="1">
        <v>319</v>
      </c>
      <c r="H479" s="1">
        <v>426.36</v>
      </c>
      <c r="I479" s="1">
        <f t="shared" si="7"/>
        <v>426.36</v>
      </c>
      <c r="J479" s="1">
        <v>300</v>
      </c>
      <c r="K479" s="1">
        <v>0</v>
      </c>
      <c r="L479" s="1">
        <v>0</v>
      </c>
      <c r="O479" s="1">
        <v>55.7</v>
      </c>
      <c r="P479" s="1">
        <v>15.138</v>
      </c>
      <c r="S479" s="4">
        <v>3.3983999999999996</v>
      </c>
      <c r="T479" s="5">
        <v>216.9</v>
      </c>
    </row>
    <row r="480" spans="1:20" x14ac:dyDescent="0.25">
      <c r="A480" s="2">
        <v>40657</v>
      </c>
      <c r="B480" s="1">
        <v>0.4</v>
      </c>
      <c r="C480" s="1">
        <v>0.3</v>
      </c>
      <c r="D480" s="1">
        <v>3.1392000000000002</v>
      </c>
      <c r="E480" s="1">
        <v>4.8</v>
      </c>
      <c r="F480" s="1">
        <v>94</v>
      </c>
      <c r="G480" s="1">
        <v>327</v>
      </c>
      <c r="H480" s="1">
        <v>453.45600000000002</v>
      </c>
      <c r="I480" s="1">
        <f t="shared" si="7"/>
        <v>453.45600000000002</v>
      </c>
      <c r="J480" s="1">
        <v>300</v>
      </c>
      <c r="K480" s="1">
        <v>0</v>
      </c>
      <c r="L480" s="1">
        <v>0</v>
      </c>
      <c r="O480" s="1">
        <v>55.7</v>
      </c>
      <c r="P480" s="1">
        <v>17.925999999999998</v>
      </c>
      <c r="S480" s="4">
        <v>3.407</v>
      </c>
      <c r="T480" s="5">
        <v>38.1</v>
      </c>
    </row>
    <row r="481" spans="1:20" x14ac:dyDescent="0.25">
      <c r="A481" s="2">
        <v>40658</v>
      </c>
      <c r="B481" s="1">
        <v>0.4</v>
      </c>
      <c r="C481" s="1">
        <v>0.3</v>
      </c>
      <c r="D481" s="1">
        <v>3.0720000000000001</v>
      </c>
      <c r="E481" s="1">
        <v>4.8</v>
      </c>
      <c r="F481" s="1">
        <v>91</v>
      </c>
      <c r="G481" s="1">
        <v>320</v>
      </c>
      <c r="H481" s="1">
        <v>233.68799999999999</v>
      </c>
      <c r="I481" s="1">
        <f t="shared" si="7"/>
        <v>233.68799999999999</v>
      </c>
      <c r="J481" s="1">
        <v>300</v>
      </c>
      <c r="K481" s="1">
        <v>0</v>
      </c>
      <c r="L481" s="1">
        <v>0</v>
      </c>
      <c r="O481" s="1">
        <v>51</v>
      </c>
      <c r="P481" s="1">
        <v>17.242000000000001</v>
      </c>
      <c r="S481" s="4">
        <v>3.4073999999999995</v>
      </c>
      <c r="T481" s="5">
        <v>20.3</v>
      </c>
    </row>
    <row r="482" spans="1:20" x14ac:dyDescent="0.25">
      <c r="A482" s="2">
        <v>40659</v>
      </c>
      <c r="B482" s="1">
        <v>0.3</v>
      </c>
      <c r="C482" s="1">
        <v>0.3</v>
      </c>
      <c r="D482" s="1">
        <v>2.3256000000000001</v>
      </c>
      <c r="E482" s="1">
        <v>4.8</v>
      </c>
      <c r="F482" s="1">
        <v>97</v>
      </c>
      <c r="G482" s="1">
        <v>323</v>
      </c>
      <c r="H482" s="1">
        <v>479.56799999999998</v>
      </c>
      <c r="I482" s="1">
        <f t="shared" si="7"/>
        <v>479.56799999999998</v>
      </c>
      <c r="J482" s="1">
        <v>300</v>
      </c>
      <c r="K482" s="1">
        <v>0</v>
      </c>
      <c r="L482" s="1">
        <v>0</v>
      </c>
      <c r="O482" s="1">
        <v>53.7</v>
      </c>
      <c r="P482" s="1">
        <v>17.675999999999998</v>
      </c>
      <c r="S482" s="4">
        <v>3.42</v>
      </c>
      <c r="T482" s="5">
        <v>112.4</v>
      </c>
    </row>
    <row r="483" spans="1:20" x14ac:dyDescent="0.25">
      <c r="A483" s="2">
        <v>40660</v>
      </c>
      <c r="B483" s="1">
        <v>0.4</v>
      </c>
      <c r="C483" s="1">
        <v>0.3</v>
      </c>
      <c r="D483" s="1">
        <v>3.2063999999999995</v>
      </c>
      <c r="E483" s="1">
        <v>4.8</v>
      </c>
      <c r="F483" s="1">
        <v>100</v>
      </c>
      <c r="G483" s="1">
        <v>334</v>
      </c>
      <c r="H483" s="1">
        <v>475.2</v>
      </c>
      <c r="I483" s="1">
        <f t="shared" si="7"/>
        <v>475.2</v>
      </c>
      <c r="J483" s="1">
        <v>300</v>
      </c>
      <c r="K483" s="1">
        <v>0</v>
      </c>
      <c r="L483" s="1">
        <v>0</v>
      </c>
      <c r="O483" s="1">
        <v>54.8</v>
      </c>
      <c r="P483" s="1">
        <v>15.834</v>
      </c>
      <c r="S483" s="4">
        <v>3.4272000000000005</v>
      </c>
      <c r="T483" s="5">
        <v>56</v>
      </c>
    </row>
    <row r="484" spans="1:20" x14ac:dyDescent="0.25">
      <c r="A484" s="2">
        <v>40661</v>
      </c>
      <c r="B484" s="1">
        <v>0.4</v>
      </c>
      <c r="C484" s="1">
        <v>0.3</v>
      </c>
      <c r="D484" s="1">
        <v>3.456</v>
      </c>
      <c r="E484" s="1">
        <v>4.8</v>
      </c>
      <c r="F484" s="1">
        <v>96</v>
      </c>
      <c r="G484" s="1">
        <v>360</v>
      </c>
      <c r="H484" s="1">
        <v>377.85599999999999</v>
      </c>
      <c r="I484" s="1">
        <f t="shared" si="7"/>
        <v>377.85599999999999</v>
      </c>
      <c r="J484" s="1">
        <v>300</v>
      </c>
      <c r="K484" s="1">
        <v>0</v>
      </c>
      <c r="L484" s="1">
        <v>0</v>
      </c>
      <c r="O484" s="1">
        <v>47.3</v>
      </c>
      <c r="P484" s="1">
        <v>13.262</v>
      </c>
      <c r="S484" s="4">
        <v>3.4343999999999997</v>
      </c>
      <c r="T484" s="5">
        <v>49.5</v>
      </c>
    </row>
    <row r="485" spans="1:20" x14ac:dyDescent="0.25">
      <c r="A485" s="2">
        <v>40662</v>
      </c>
      <c r="B485" s="1">
        <v>0.2</v>
      </c>
      <c r="C485" s="1">
        <v>0.3</v>
      </c>
      <c r="D485" s="1">
        <v>1.7088000000000001</v>
      </c>
      <c r="E485" s="1">
        <v>4.8</v>
      </c>
      <c r="F485" s="1">
        <v>93</v>
      </c>
      <c r="G485" s="1">
        <v>356</v>
      </c>
      <c r="H485" s="1">
        <v>287.928</v>
      </c>
      <c r="I485" s="1">
        <f t="shared" si="7"/>
        <v>287.928</v>
      </c>
      <c r="J485" s="1">
        <v>300</v>
      </c>
      <c r="K485" s="1">
        <v>0</v>
      </c>
      <c r="L485" s="1">
        <v>0</v>
      </c>
      <c r="O485" s="1">
        <v>55.3</v>
      </c>
      <c r="P485" s="1">
        <v>13.143000000000001</v>
      </c>
      <c r="S485" s="4">
        <v>3.4361999999999999</v>
      </c>
      <c r="T485" s="5">
        <v>66</v>
      </c>
    </row>
    <row r="486" spans="1:20" x14ac:dyDescent="0.25">
      <c r="A486" s="2">
        <v>40663</v>
      </c>
      <c r="B486" s="1">
        <v>0.3</v>
      </c>
      <c r="C486" s="1">
        <v>0.3</v>
      </c>
      <c r="D486" s="1">
        <v>3.0095999999999998</v>
      </c>
      <c r="E486" s="1">
        <v>4.8</v>
      </c>
      <c r="F486" s="1">
        <v>94</v>
      </c>
      <c r="G486" s="1">
        <v>418</v>
      </c>
      <c r="H486" s="1">
        <v>428.64</v>
      </c>
      <c r="I486" s="1">
        <f t="shared" si="7"/>
        <v>428.64</v>
      </c>
      <c r="J486" s="1">
        <v>300</v>
      </c>
      <c r="K486" s="1">
        <v>0</v>
      </c>
      <c r="L486" s="1">
        <v>0</v>
      </c>
      <c r="O486" s="1">
        <v>55.4</v>
      </c>
      <c r="P486" s="1">
        <v>15.856999999999999</v>
      </c>
      <c r="S486" s="4">
        <v>3.4416000000000002</v>
      </c>
      <c r="T486" s="5">
        <v>50.9</v>
      </c>
    </row>
    <row r="487" spans="1:20" x14ac:dyDescent="0.25">
      <c r="A487" s="2">
        <v>40664</v>
      </c>
      <c r="B487" s="1">
        <v>0.3</v>
      </c>
      <c r="C487" s="1">
        <v>0.3</v>
      </c>
      <c r="D487" s="1">
        <v>2.34</v>
      </c>
      <c r="E487" s="1">
        <v>4.8</v>
      </c>
      <c r="F487" s="1">
        <v>96</v>
      </c>
      <c r="G487" s="1">
        <v>325</v>
      </c>
      <c r="H487" s="1">
        <v>389.37599999999998</v>
      </c>
      <c r="I487" s="1">
        <f t="shared" si="7"/>
        <v>389.37599999999998</v>
      </c>
      <c r="J487" s="1">
        <v>300</v>
      </c>
      <c r="K487" s="1">
        <v>0</v>
      </c>
      <c r="L487" s="1">
        <v>0</v>
      </c>
      <c r="O487" s="1">
        <v>55.6</v>
      </c>
      <c r="P487" s="1">
        <v>17.413</v>
      </c>
      <c r="S487" s="4">
        <v>3.4463999999999997</v>
      </c>
      <c r="T487" s="5">
        <v>163.6</v>
      </c>
    </row>
    <row r="488" spans="1:20" x14ac:dyDescent="0.25">
      <c r="A488" s="2">
        <v>40665</v>
      </c>
      <c r="B488" s="1">
        <v>0.3</v>
      </c>
      <c r="C488" s="1">
        <v>0.3</v>
      </c>
      <c r="D488" s="1">
        <v>2.3472</v>
      </c>
      <c r="E488" s="1">
        <v>4.8</v>
      </c>
      <c r="F488" s="1">
        <v>96</v>
      </c>
      <c r="G488" s="1">
        <v>326</v>
      </c>
      <c r="H488" s="1">
        <v>389.37599999999998</v>
      </c>
      <c r="I488" s="1">
        <f t="shared" si="7"/>
        <v>389.37599999999998</v>
      </c>
      <c r="J488" s="1">
        <v>300</v>
      </c>
      <c r="K488" s="1">
        <v>0</v>
      </c>
      <c r="L488" s="1">
        <v>0</v>
      </c>
      <c r="O488" s="1">
        <v>55.1</v>
      </c>
      <c r="P488" s="1">
        <v>16.683</v>
      </c>
      <c r="S488" s="4">
        <v>3.456</v>
      </c>
      <c r="T488" s="5">
        <v>47.3</v>
      </c>
    </row>
    <row r="489" spans="1:20" x14ac:dyDescent="0.25">
      <c r="A489" s="2">
        <v>40666</v>
      </c>
      <c r="B489" s="1">
        <v>0.2</v>
      </c>
      <c r="C489" s="1">
        <v>0.3</v>
      </c>
      <c r="D489" s="1">
        <v>4.2624000000000004</v>
      </c>
      <c r="E489" s="1">
        <v>4.8</v>
      </c>
      <c r="F489" s="1">
        <v>95</v>
      </c>
      <c r="G489" s="1">
        <v>888</v>
      </c>
      <c r="H489" s="1">
        <v>396.72</v>
      </c>
      <c r="I489" s="1">
        <f t="shared" si="7"/>
        <v>396.72</v>
      </c>
      <c r="J489" s="1">
        <v>300</v>
      </c>
      <c r="K489" s="1">
        <v>0</v>
      </c>
      <c r="L489" s="1">
        <v>0</v>
      </c>
      <c r="O489" s="1">
        <v>55.1</v>
      </c>
      <c r="P489" s="1">
        <v>15.595000000000001</v>
      </c>
      <c r="S489" s="4">
        <v>3.4565000000000001</v>
      </c>
      <c r="T489" s="5">
        <v>53.7</v>
      </c>
    </row>
    <row r="490" spans="1:20" x14ac:dyDescent="0.25">
      <c r="A490" s="2">
        <v>40667</v>
      </c>
      <c r="B490" s="1">
        <v>0.3</v>
      </c>
      <c r="C490" s="1">
        <v>0.3</v>
      </c>
      <c r="D490" s="1">
        <v>6.3935999999999993</v>
      </c>
      <c r="E490" s="1">
        <v>4.8</v>
      </c>
      <c r="F490" s="1">
        <v>96</v>
      </c>
      <c r="G490" s="1">
        <v>888</v>
      </c>
      <c r="H490" s="1">
        <v>423.93599999999998</v>
      </c>
      <c r="I490" s="1">
        <f t="shared" si="7"/>
        <v>423.93599999999998</v>
      </c>
      <c r="J490" s="1">
        <v>300</v>
      </c>
      <c r="K490" s="1">
        <v>0</v>
      </c>
      <c r="L490" s="1">
        <v>0</v>
      </c>
      <c r="O490" s="1">
        <v>54.3</v>
      </c>
      <c r="P490" s="1">
        <v>15.449</v>
      </c>
      <c r="S490" s="4">
        <v>3.4643999999999995</v>
      </c>
      <c r="T490" s="5">
        <v>52</v>
      </c>
    </row>
    <row r="491" spans="1:20" x14ac:dyDescent="0.25">
      <c r="A491" s="2">
        <v>40668</v>
      </c>
      <c r="B491" s="1">
        <v>0.3</v>
      </c>
      <c r="C491" s="1">
        <v>0.3</v>
      </c>
      <c r="D491" s="1">
        <v>4.8887999999999989</v>
      </c>
      <c r="E491" s="1">
        <v>4.8</v>
      </c>
      <c r="F491" s="1">
        <v>94</v>
      </c>
      <c r="G491" s="1">
        <v>679</v>
      </c>
      <c r="H491" s="1">
        <v>388.03199999999998</v>
      </c>
      <c r="I491" s="1">
        <f t="shared" si="7"/>
        <v>388.03199999999998</v>
      </c>
      <c r="J491" s="1">
        <v>300</v>
      </c>
      <c r="K491" s="1">
        <v>0</v>
      </c>
      <c r="L491" s="1">
        <v>0</v>
      </c>
      <c r="O491" s="1">
        <v>55.7</v>
      </c>
      <c r="P491" s="1">
        <v>18.126999999999999</v>
      </c>
      <c r="S491" s="4">
        <v>3.4703999999999997</v>
      </c>
      <c r="T491" s="5">
        <v>102.5</v>
      </c>
    </row>
    <row r="492" spans="1:20" x14ac:dyDescent="0.25">
      <c r="A492" s="2">
        <v>40669</v>
      </c>
      <c r="B492" s="1">
        <v>0.4</v>
      </c>
      <c r="C492" s="1">
        <v>0.3</v>
      </c>
      <c r="D492" s="1">
        <v>3.6768000000000001</v>
      </c>
      <c r="E492" s="1">
        <v>4.8</v>
      </c>
      <c r="F492" s="1">
        <v>103</v>
      </c>
      <c r="G492" s="1">
        <v>383</v>
      </c>
      <c r="H492" s="1">
        <v>390.57600000000002</v>
      </c>
      <c r="I492" s="1">
        <f t="shared" si="7"/>
        <v>390.57600000000002</v>
      </c>
      <c r="J492" s="1">
        <v>300</v>
      </c>
      <c r="K492" s="1">
        <v>0</v>
      </c>
      <c r="L492" s="1">
        <v>0</v>
      </c>
      <c r="O492" s="1">
        <v>55.9</v>
      </c>
      <c r="P492" s="1">
        <v>20.364000000000001</v>
      </c>
      <c r="S492" s="4">
        <v>3.4748000000000001</v>
      </c>
      <c r="T492" s="5">
        <v>27.8</v>
      </c>
    </row>
    <row r="493" spans="1:20" x14ac:dyDescent="0.25">
      <c r="A493" s="2">
        <v>40670</v>
      </c>
      <c r="B493" s="1">
        <v>0.8</v>
      </c>
      <c r="C493" s="1">
        <v>0.3</v>
      </c>
      <c r="D493" s="1">
        <v>7.5648000000000009</v>
      </c>
      <c r="E493" s="1">
        <v>4.8</v>
      </c>
      <c r="F493" s="1">
        <v>110</v>
      </c>
      <c r="G493" s="1">
        <v>394</v>
      </c>
      <c r="H493" s="1">
        <v>388.08</v>
      </c>
      <c r="I493" s="1">
        <f t="shared" si="7"/>
        <v>388.08</v>
      </c>
      <c r="J493" s="1">
        <v>300</v>
      </c>
      <c r="K493" s="1">
        <v>0</v>
      </c>
      <c r="L493" s="1">
        <v>0</v>
      </c>
      <c r="O493" s="1">
        <v>55.8</v>
      </c>
      <c r="P493" s="1">
        <v>21.129000000000001</v>
      </c>
      <c r="S493" s="4">
        <v>3.4752000000000001</v>
      </c>
      <c r="T493" s="5">
        <v>218.8</v>
      </c>
    </row>
    <row r="494" spans="1:20" x14ac:dyDescent="0.25">
      <c r="A494" s="2">
        <v>40671</v>
      </c>
      <c r="B494" s="1">
        <v>0.7</v>
      </c>
      <c r="C494" s="1">
        <v>0.3</v>
      </c>
      <c r="D494" s="1">
        <v>6.5687999999999995</v>
      </c>
      <c r="E494" s="1">
        <v>4.8</v>
      </c>
      <c r="F494" s="1">
        <v>113</v>
      </c>
      <c r="G494" s="1">
        <v>391</v>
      </c>
      <c r="H494" s="1">
        <v>406.8</v>
      </c>
      <c r="I494" s="1">
        <f t="shared" si="7"/>
        <v>406.8</v>
      </c>
      <c r="J494" s="1">
        <v>300</v>
      </c>
      <c r="K494" s="1">
        <v>0</v>
      </c>
      <c r="L494" s="1">
        <v>0</v>
      </c>
      <c r="O494" s="1">
        <v>56.2</v>
      </c>
      <c r="P494" s="1">
        <v>21.073</v>
      </c>
      <c r="S494" s="4">
        <v>3.4776000000000002</v>
      </c>
      <c r="T494" s="5">
        <v>56.1</v>
      </c>
    </row>
    <row r="495" spans="1:20" x14ac:dyDescent="0.25">
      <c r="A495" s="2">
        <v>40672</v>
      </c>
      <c r="B495" s="1">
        <v>0.6</v>
      </c>
      <c r="C495" s="1">
        <v>0.3</v>
      </c>
      <c r="D495" s="1">
        <v>4.9536000000000007</v>
      </c>
      <c r="E495" s="1">
        <v>4.8</v>
      </c>
      <c r="F495" s="1">
        <v>111</v>
      </c>
      <c r="G495" s="1">
        <v>344</v>
      </c>
      <c r="H495" s="1">
        <v>364.96800000000002</v>
      </c>
      <c r="I495" s="1">
        <f t="shared" si="7"/>
        <v>364.96800000000002</v>
      </c>
      <c r="J495" s="1">
        <v>300</v>
      </c>
      <c r="K495" s="1">
        <v>0</v>
      </c>
      <c r="L495" s="1">
        <v>0</v>
      </c>
      <c r="O495" s="1">
        <v>56</v>
      </c>
      <c r="P495" s="1">
        <v>21.335000000000001</v>
      </c>
      <c r="S495" s="4">
        <v>3.4943999999999997</v>
      </c>
      <c r="T495" s="5">
        <v>105</v>
      </c>
    </row>
    <row r="496" spans="1:20" x14ac:dyDescent="0.25">
      <c r="A496" s="2">
        <v>40673</v>
      </c>
      <c r="B496" s="1">
        <v>0.6</v>
      </c>
      <c r="C496" s="1">
        <v>0.3</v>
      </c>
      <c r="D496" s="1">
        <v>4.8239999999999998</v>
      </c>
      <c r="E496" s="1">
        <v>4.8</v>
      </c>
      <c r="F496" s="1">
        <v>114</v>
      </c>
      <c r="G496" s="1">
        <v>335</v>
      </c>
      <c r="H496" s="1">
        <v>385.77600000000001</v>
      </c>
      <c r="I496" s="1">
        <f t="shared" si="7"/>
        <v>385.77600000000001</v>
      </c>
      <c r="J496" s="1">
        <v>300</v>
      </c>
      <c r="K496" s="1">
        <v>0</v>
      </c>
      <c r="L496" s="1">
        <v>0</v>
      </c>
      <c r="O496" s="1">
        <v>56.3</v>
      </c>
      <c r="P496" s="1">
        <v>20.462</v>
      </c>
      <c r="S496" s="4">
        <v>3.504</v>
      </c>
      <c r="T496" s="5">
        <v>52.9</v>
      </c>
    </row>
    <row r="497" spans="1:20" x14ac:dyDescent="0.25">
      <c r="A497" s="2">
        <v>40674</v>
      </c>
      <c r="B497" s="1">
        <v>0.4</v>
      </c>
      <c r="C497" s="1">
        <v>0.3</v>
      </c>
      <c r="D497" s="1">
        <v>3.1392000000000002</v>
      </c>
      <c r="E497" s="1">
        <v>4.8</v>
      </c>
      <c r="F497" s="1">
        <v>116</v>
      </c>
      <c r="G497" s="1">
        <v>327</v>
      </c>
      <c r="H497" s="1">
        <v>414.81599999999997</v>
      </c>
      <c r="I497" s="1">
        <f t="shared" si="7"/>
        <v>414.81599999999997</v>
      </c>
      <c r="J497" s="1">
        <v>300</v>
      </c>
      <c r="K497" s="1">
        <v>0</v>
      </c>
      <c r="L497" s="1">
        <v>0</v>
      </c>
      <c r="O497" s="1">
        <v>56.8</v>
      </c>
      <c r="P497" s="1">
        <v>21.716999999999999</v>
      </c>
      <c r="S497" s="4">
        <v>3.5136000000000003</v>
      </c>
      <c r="T497" s="5">
        <v>161.6</v>
      </c>
    </row>
    <row r="498" spans="1:20" x14ac:dyDescent="0.25">
      <c r="A498" s="2">
        <v>40675</v>
      </c>
      <c r="B498" s="1">
        <v>0.2</v>
      </c>
      <c r="C498" s="1">
        <v>0.3</v>
      </c>
      <c r="D498" s="1">
        <v>1.6416000000000002</v>
      </c>
      <c r="E498" s="1">
        <v>4.8</v>
      </c>
      <c r="F498" s="1">
        <v>117</v>
      </c>
      <c r="G498" s="1">
        <v>342</v>
      </c>
      <c r="H498" s="1">
        <v>351</v>
      </c>
      <c r="I498" s="1">
        <f t="shared" si="7"/>
        <v>351</v>
      </c>
      <c r="J498" s="1">
        <v>300</v>
      </c>
      <c r="K498" s="1">
        <v>0</v>
      </c>
      <c r="L498" s="1">
        <v>0</v>
      </c>
      <c r="O498" s="1">
        <v>56.6</v>
      </c>
      <c r="P498" s="1">
        <v>19.661000000000001</v>
      </c>
      <c r="S498" s="4">
        <v>3.5207999999999999</v>
      </c>
      <c r="T498" s="5">
        <v>50.3</v>
      </c>
    </row>
    <row r="499" spans="1:20" x14ac:dyDescent="0.25">
      <c r="A499" s="2">
        <v>40676</v>
      </c>
      <c r="B499" s="1">
        <v>0.4</v>
      </c>
      <c r="C499" s="1">
        <v>0.3</v>
      </c>
      <c r="D499" s="1">
        <v>3.5232000000000001</v>
      </c>
      <c r="E499" s="1">
        <v>4.8</v>
      </c>
      <c r="F499" s="1">
        <v>121</v>
      </c>
      <c r="G499" s="1">
        <v>367</v>
      </c>
      <c r="H499" s="1">
        <v>406.56</v>
      </c>
      <c r="I499" s="1">
        <f t="shared" si="7"/>
        <v>406.56</v>
      </c>
      <c r="J499" s="1">
        <v>300</v>
      </c>
      <c r="K499" s="1">
        <v>0</v>
      </c>
      <c r="L499" s="1">
        <v>0</v>
      </c>
      <c r="O499" s="1">
        <v>55.9</v>
      </c>
      <c r="P499" s="1">
        <v>19.337</v>
      </c>
      <c r="S499" s="4">
        <v>3.5232000000000001</v>
      </c>
      <c r="T499" s="5">
        <v>280.8</v>
      </c>
    </row>
    <row r="500" spans="1:20" x14ac:dyDescent="0.25">
      <c r="A500" s="2">
        <v>40677</v>
      </c>
      <c r="B500" s="1">
        <v>0.4</v>
      </c>
      <c r="C500" s="1">
        <v>0.3</v>
      </c>
      <c r="D500" s="1">
        <v>3.3983999999999996</v>
      </c>
      <c r="E500" s="1">
        <v>4.8</v>
      </c>
      <c r="F500" s="1">
        <v>119</v>
      </c>
      <c r="G500" s="1">
        <v>354</v>
      </c>
      <c r="H500" s="1">
        <v>351.28800000000001</v>
      </c>
      <c r="I500" s="1">
        <f t="shared" si="7"/>
        <v>351.28800000000001</v>
      </c>
      <c r="J500" s="1">
        <v>300</v>
      </c>
      <c r="K500" s="1">
        <v>0</v>
      </c>
      <c r="L500" s="1">
        <v>0</v>
      </c>
      <c r="O500" s="1">
        <v>55</v>
      </c>
      <c r="P500" s="1">
        <v>14.894</v>
      </c>
      <c r="S500" s="4">
        <v>3.528</v>
      </c>
      <c r="T500" s="5">
        <v>53.4</v>
      </c>
    </row>
    <row r="501" spans="1:20" x14ac:dyDescent="0.25">
      <c r="A501" s="2">
        <v>40678</v>
      </c>
      <c r="B501" s="1">
        <v>0.4</v>
      </c>
      <c r="C501" s="1">
        <v>0.3</v>
      </c>
      <c r="D501" s="1">
        <v>3.2448000000000001</v>
      </c>
      <c r="E501" s="1">
        <v>4.8</v>
      </c>
      <c r="F501" s="1">
        <v>122</v>
      </c>
      <c r="G501" s="1">
        <v>338</v>
      </c>
      <c r="H501" s="1">
        <v>392.35199999999998</v>
      </c>
      <c r="I501" s="1">
        <f t="shared" si="7"/>
        <v>392.35199999999998</v>
      </c>
      <c r="J501" s="1">
        <v>300</v>
      </c>
      <c r="K501" s="1">
        <v>0</v>
      </c>
      <c r="L501" s="1">
        <v>0</v>
      </c>
      <c r="O501" s="1">
        <v>53.1</v>
      </c>
      <c r="P501" s="1">
        <v>12.191000000000001</v>
      </c>
      <c r="S501" s="4">
        <v>3.5423999999999998</v>
      </c>
      <c r="T501" s="5">
        <v>166.60000000000002</v>
      </c>
    </row>
    <row r="502" spans="1:20" x14ac:dyDescent="0.25">
      <c r="A502" s="2">
        <v>40679</v>
      </c>
      <c r="B502" s="1">
        <v>1.1000000000000001</v>
      </c>
      <c r="C502" s="1">
        <v>0.3</v>
      </c>
      <c r="D502" s="1">
        <v>7.9464000000000006</v>
      </c>
      <c r="E502" s="1">
        <v>4.8</v>
      </c>
      <c r="F502" s="1">
        <v>120</v>
      </c>
      <c r="G502" s="1">
        <v>301</v>
      </c>
      <c r="H502" s="1">
        <v>325.44</v>
      </c>
      <c r="I502" s="1">
        <f t="shared" si="7"/>
        <v>325.44</v>
      </c>
      <c r="J502" s="1">
        <v>300</v>
      </c>
      <c r="K502" s="1">
        <v>0</v>
      </c>
      <c r="L502" s="1">
        <v>0</v>
      </c>
      <c r="O502" s="1">
        <v>50.2</v>
      </c>
      <c r="P502" s="1">
        <v>15.054</v>
      </c>
      <c r="S502" s="4">
        <v>3.5510000000000002</v>
      </c>
      <c r="T502" s="5">
        <v>66.599999999999994</v>
      </c>
    </row>
    <row r="503" spans="1:20" x14ac:dyDescent="0.25">
      <c r="A503" s="2">
        <v>40680</v>
      </c>
      <c r="B503" s="1">
        <v>0.4</v>
      </c>
      <c r="C503" s="1">
        <v>0.3</v>
      </c>
      <c r="D503" s="1">
        <v>3.0528000000000004</v>
      </c>
      <c r="E503" s="1">
        <v>4.8</v>
      </c>
      <c r="F503" s="1">
        <v>123</v>
      </c>
      <c r="G503" s="1">
        <v>318</v>
      </c>
      <c r="H503" s="1">
        <v>138.744</v>
      </c>
      <c r="I503" s="1">
        <f t="shared" si="7"/>
        <v>138.744</v>
      </c>
      <c r="J503" s="1">
        <v>300</v>
      </c>
      <c r="K503" s="1">
        <v>0</v>
      </c>
      <c r="L503" s="1">
        <v>0</v>
      </c>
      <c r="O503" s="1">
        <v>55.1</v>
      </c>
      <c r="P503" s="1">
        <v>18.242000000000001</v>
      </c>
      <c r="S503" s="4">
        <v>3.5616000000000003</v>
      </c>
      <c r="T503" s="5">
        <v>109.1</v>
      </c>
    </row>
    <row r="504" spans="1:20" x14ac:dyDescent="0.25">
      <c r="A504" s="2">
        <v>40681</v>
      </c>
      <c r="B504" s="1">
        <v>0.8</v>
      </c>
      <c r="C504" s="1">
        <v>0.3</v>
      </c>
      <c r="D504" s="1">
        <v>6.1248000000000005</v>
      </c>
      <c r="E504" s="1">
        <v>4.8</v>
      </c>
      <c r="F504" s="1">
        <v>125</v>
      </c>
      <c r="G504" s="1">
        <v>319</v>
      </c>
      <c r="H504" s="1">
        <v>351</v>
      </c>
      <c r="I504" s="1">
        <f t="shared" si="7"/>
        <v>351</v>
      </c>
      <c r="J504" s="1">
        <v>300</v>
      </c>
      <c r="K504" s="1">
        <v>0</v>
      </c>
      <c r="L504" s="1">
        <v>0</v>
      </c>
      <c r="O504" s="1">
        <v>54.5</v>
      </c>
      <c r="P504" s="1">
        <v>19.552</v>
      </c>
      <c r="S504" s="4">
        <v>3.5712000000000002</v>
      </c>
      <c r="T504" s="5">
        <v>111.9</v>
      </c>
    </row>
    <row r="505" spans="1:20" x14ac:dyDescent="0.25">
      <c r="A505" s="2">
        <v>40682</v>
      </c>
      <c r="B505" s="1">
        <v>1.2</v>
      </c>
      <c r="C505" s="1">
        <v>0.3</v>
      </c>
      <c r="D505" s="1">
        <v>9.9359999999999999</v>
      </c>
      <c r="E505" s="1">
        <v>4.8</v>
      </c>
      <c r="F505" s="1">
        <v>121</v>
      </c>
      <c r="G505" s="1">
        <v>345</v>
      </c>
      <c r="H505" s="1">
        <v>275.88</v>
      </c>
      <c r="I505" s="1">
        <f t="shared" si="7"/>
        <v>275.88</v>
      </c>
      <c r="J505" s="1">
        <v>300</v>
      </c>
      <c r="K505" s="1">
        <v>0</v>
      </c>
      <c r="L505" s="1">
        <v>0</v>
      </c>
      <c r="O505" s="1">
        <v>56.1</v>
      </c>
      <c r="P505" s="1">
        <v>19.786999999999999</v>
      </c>
      <c r="S505" s="4">
        <v>3.5903999999999998</v>
      </c>
      <c r="T505" s="5">
        <v>58.2</v>
      </c>
    </row>
    <row r="506" spans="1:20" x14ac:dyDescent="0.25">
      <c r="A506" s="2">
        <v>40683</v>
      </c>
      <c r="B506" s="1">
        <v>0.6</v>
      </c>
      <c r="C506" s="1">
        <v>0.3</v>
      </c>
      <c r="D506" s="1">
        <v>4.6367999999999991</v>
      </c>
      <c r="E506" s="1">
        <v>4.8</v>
      </c>
      <c r="F506" s="1">
        <v>120</v>
      </c>
      <c r="G506" s="1">
        <v>322</v>
      </c>
      <c r="H506" s="1">
        <v>331.2</v>
      </c>
      <c r="I506" s="1">
        <f t="shared" si="7"/>
        <v>331.2</v>
      </c>
      <c r="J506" s="1">
        <v>300</v>
      </c>
      <c r="K506" s="1">
        <v>0</v>
      </c>
      <c r="L506" s="1">
        <v>0</v>
      </c>
      <c r="O506" s="1">
        <v>56.3</v>
      </c>
      <c r="P506" s="1">
        <v>19.809000000000001</v>
      </c>
      <c r="S506" s="4">
        <v>3.5927999999999995</v>
      </c>
      <c r="T506" s="5">
        <v>49.6</v>
      </c>
    </row>
    <row r="507" spans="1:20" x14ac:dyDescent="0.25">
      <c r="A507" s="2">
        <v>40684</v>
      </c>
      <c r="B507" s="1">
        <v>0.6</v>
      </c>
      <c r="C507" s="1">
        <v>0.3</v>
      </c>
      <c r="D507" s="1">
        <v>4.4063999999999997</v>
      </c>
      <c r="E507" s="1">
        <v>4.8</v>
      </c>
      <c r="F507" s="1">
        <v>118</v>
      </c>
      <c r="G507" s="1">
        <v>306</v>
      </c>
      <c r="H507" s="1">
        <v>365.32799999999997</v>
      </c>
      <c r="I507" s="1">
        <f t="shared" si="7"/>
        <v>365.32799999999997</v>
      </c>
      <c r="J507" s="1">
        <v>300</v>
      </c>
      <c r="K507" s="1">
        <v>0</v>
      </c>
      <c r="L507" s="1">
        <v>0</v>
      </c>
      <c r="O507" s="1">
        <v>56.2</v>
      </c>
      <c r="P507" s="1">
        <v>19.204999999999998</v>
      </c>
      <c r="S507" s="4">
        <v>3.6</v>
      </c>
      <c r="T507" s="5">
        <v>108.19999999999999</v>
      </c>
    </row>
    <row r="508" spans="1:20" x14ac:dyDescent="0.25">
      <c r="A508" s="2">
        <v>40685</v>
      </c>
      <c r="B508" s="1">
        <v>0.7</v>
      </c>
      <c r="C508" s="1">
        <v>0.3</v>
      </c>
      <c r="D508" s="1">
        <v>5.2751999999999999</v>
      </c>
      <c r="E508" s="1">
        <v>4.8</v>
      </c>
      <c r="F508" s="1">
        <v>119</v>
      </c>
      <c r="G508" s="1">
        <v>314</v>
      </c>
      <c r="H508" s="1">
        <v>382.70400000000001</v>
      </c>
      <c r="I508" s="1">
        <f t="shared" si="7"/>
        <v>382.70400000000001</v>
      </c>
      <c r="J508" s="1">
        <v>300</v>
      </c>
      <c r="K508" s="1">
        <v>0</v>
      </c>
      <c r="L508" s="1">
        <v>0</v>
      </c>
      <c r="O508" s="1">
        <v>56</v>
      </c>
      <c r="P508" s="1">
        <v>22.01</v>
      </c>
      <c r="S508" s="4">
        <v>3.6004999999999998</v>
      </c>
      <c r="T508" s="5">
        <v>65.7</v>
      </c>
    </row>
    <row r="509" spans="1:20" x14ac:dyDescent="0.25">
      <c r="A509" s="2">
        <v>40686</v>
      </c>
      <c r="B509" s="1">
        <v>0.3</v>
      </c>
      <c r="C509" s="1">
        <v>0.3</v>
      </c>
      <c r="D509" s="1">
        <v>2.2896000000000001</v>
      </c>
      <c r="E509" s="1">
        <v>4.8</v>
      </c>
      <c r="F509" s="1">
        <v>118</v>
      </c>
      <c r="G509" s="1">
        <v>318</v>
      </c>
      <c r="H509" s="1">
        <v>370.99200000000002</v>
      </c>
      <c r="I509" s="1">
        <f t="shared" si="7"/>
        <v>370.99200000000002</v>
      </c>
      <c r="J509" s="1">
        <v>300</v>
      </c>
      <c r="K509" s="1">
        <v>0</v>
      </c>
      <c r="L509" s="1">
        <v>0</v>
      </c>
      <c r="O509" s="1">
        <v>56.5</v>
      </c>
      <c r="P509" s="1">
        <v>22.364000000000001</v>
      </c>
      <c r="S509" s="4">
        <v>3.6096000000000004</v>
      </c>
      <c r="T509" s="5">
        <v>56.4</v>
      </c>
    </row>
    <row r="510" spans="1:20" x14ac:dyDescent="0.25">
      <c r="A510" s="2">
        <v>40687</v>
      </c>
      <c r="B510" s="1">
        <v>0.5</v>
      </c>
      <c r="C510" s="1">
        <v>0.3</v>
      </c>
      <c r="D510" s="1">
        <v>3.84</v>
      </c>
      <c r="E510" s="1">
        <v>4.8</v>
      </c>
      <c r="F510" s="1">
        <v>116</v>
      </c>
      <c r="G510" s="1">
        <v>320</v>
      </c>
      <c r="H510" s="1">
        <v>378.62400000000002</v>
      </c>
      <c r="I510" s="1">
        <f t="shared" si="7"/>
        <v>378.62400000000002</v>
      </c>
      <c r="J510" s="1">
        <v>300</v>
      </c>
      <c r="K510" s="1">
        <v>0</v>
      </c>
      <c r="L510" s="1">
        <v>0</v>
      </c>
      <c r="O510" s="1">
        <v>55.6</v>
      </c>
      <c r="P510" s="1">
        <v>22.83</v>
      </c>
      <c r="S510" s="4">
        <v>3.6120000000000001</v>
      </c>
      <c r="T510" s="5">
        <v>26.3</v>
      </c>
    </row>
    <row r="511" spans="1:20" x14ac:dyDescent="0.25">
      <c r="A511" s="2">
        <v>40688</v>
      </c>
      <c r="B511" s="1">
        <v>0.5</v>
      </c>
      <c r="C511" s="1">
        <v>0.3</v>
      </c>
      <c r="D511" s="1">
        <v>3.6840000000000002</v>
      </c>
      <c r="E511" s="1">
        <v>4.8</v>
      </c>
      <c r="F511" s="1">
        <v>106</v>
      </c>
      <c r="G511" s="1">
        <v>307</v>
      </c>
      <c r="H511" s="1">
        <v>386.68799999999999</v>
      </c>
      <c r="I511" s="1">
        <f t="shared" si="7"/>
        <v>386.68799999999999</v>
      </c>
      <c r="J511" s="1">
        <v>300</v>
      </c>
      <c r="K511" s="1">
        <v>0</v>
      </c>
      <c r="L511" s="1">
        <v>0</v>
      </c>
      <c r="O511" s="1">
        <v>57.3</v>
      </c>
      <c r="P511" s="1">
        <v>22.898</v>
      </c>
      <c r="S511" s="4">
        <v>3.6192000000000002</v>
      </c>
      <c r="T511" s="5">
        <v>54.2</v>
      </c>
    </row>
    <row r="512" spans="1:20" x14ac:dyDescent="0.25">
      <c r="A512" s="2">
        <v>40689</v>
      </c>
      <c r="B512" s="1">
        <v>0.3</v>
      </c>
      <c r="C512" s="1">
        <v>0.3</v>
      </c>
      <c r="D512" s="1">
        <v>2.2103999999999995</v>
      </c>
      <c r="E512" s="1">
        <v>4.8</v>
      </c>
      <c r="F512" s="1">
        <v>106</v>
      </c>
      <c r="G512" s="1">
        <v>307</v>
      </c>
      <c r="H512" s="1">
        <v>404.49599999999998</v>
      </c>
      <c r="I512" s="1">
        <f t="shared" si="7"/>
        <v>404.49599999999998</v>
      </c>
      <c r="J512" s="1">
        <v>300</v>
      </c>
      <c r="K512" s="1">
        <v>0</v>
      </c>
      <c r="L512" s="1">
        <v>0</v>
      </c>
      <c r="O512" s="1">
        <v>57.4</v>
      </c>
      <c r="P512" s="1">
        <v>22.948</v>
      </c>
      <c r="S512" s="4">
        <v>3.6240000000000001</v>
      </c>
      <c r="T512" s="5">
        <v>58.9</v>
      </c>
    </row>
    <row r="513" spans="1:20" x14ac:dyDescent="0.25">
      <c r="A513" s="2">
        <v>40690</v>
      </c>
      <c r="B513" s="1">
        <v>0.5</v>
      </c>
      <c r="C513" s="1">
        <v>0.3</v>
      </c>
      <c r="D513" s="1">
        <v>3.42</v>
      </c>
      <c r="E513" s="1">
        <v>4.8</v>
      </c>
      <c r="F513" s="1">
        <v>109</v>
      </c>
      <c r="G513" s="1">
        <v>285</v>
      </c>
      <c r="H513" s="1">
        <v>408.096</v>
      </c>
      <c r="I513" s="1">
        <f t="shared" si="7"/>
        <v>408.096</v>
      </c>
      <c r="J513" s="1">
        <v>300</v>
      </c>
      <c r="K513" s="1">
        <v>0</v>
      </c>
      <c r="L513" s="1">
        <v>0</v>
      </c>
      <c r="O513" s="1">
        <v>55</v>
      </c>
      <c r="P513" s="1">
        <v>15.356999999999999</v>
      </c>
      <c r="S513" s="4">
        <v>3.6287999999999996</v>
      </c>
      <c r="T513" s="5">
        <v>104.8</v>
      </c>
    </row>
    <row r="514" spans="1:20" x14ac:dyDescent="0.25">
      <c r="A514" s="2">
        <v>40691</v>
      </c>
      <c r="B514" s="1">
        <v>0.4</v>
      </c>
      <c r="C514" s="1">
        <v>0.3</v>
      </c>
      <c r="D514" s="1">
        <v>3.0912000000000002</v>
      </c>
      <c r="E514" s="1">
        <v>4.8</v>
      </c>
      <c r="F514" s="1">
        <v>114</v>
      </c>
      <c r="G514" s="1">
        <v>322</v>
      </c>
      <c r="H514" s="1">
        <v>399.45600000000002</v>
      </c>
      <c r="I514" s="1">
        <f t="shared" si="7"/>
        <v>399.45600000000002</v>
      </c>
      <c r="J514" s="1">
        <v>300</v>
      </c>
      <c r="K514" s="1">
        <v>0</v>
      </c>
      <c r="L514" s="1">
        <v>0</v>
      </c>
      <c r="O514" s="1">
        <v>55.4</v>
      </c>
      <c r="P514" s="1">
        <v>17.170000000000002</v>
      </c>
      <c r="S514" s="4">
        <v>3.6288</v>
      </c>
      <c r="T514" s="5">
        <v>50.9</v>
      </c>
    </row>
    <row r="515" spans="1:20" x14ac:dyDescent="0.25">
      <c r="A515" s="2">
        <v>40692</v>
      </c>
      <c r="B515" s="1">
        <v>0.5</v>
      </c>
      <c r="C515" s="1">
        <v>0.3</v>
      </c>
      <c r="D515" s="1">
        <v>3.66</v>
      </c>
      <c r="E515" s="1">
        <v>4.8</v>
      </c>
      <c r="F515" s="1">
        <v>114</v>
      </c>
      <c r="G515" s="1">
        <v>305</v>
      </c>
      <c r="H515" s="1">
        <v>404.928</v>
      </c>
      <c r="I515" s="1">
        <f t="shared" ref="I515:I578" si="8">+H515/1</f>
        <v>404.928</v>
      </c>
      <c r="J515" s="1">
        <v>300</v>
      </c>
      <c r="K515" s="1">
        <v>0</v>
      </c>
      <c r="L515" s="1">
        <v>0</v>
      </c>
      <c r="O515" s="1">
        <v>56.7</v>
      </c>
      <c r="P515" s="1">
        <v>21.027000000000001</v>
      </c>
      <c r="S515" s="4">
        <v>3.6383999999999999</v>
      </c>
      <c r="T515" s="5">
        <v>53.8</v>
      </c>
    </row>
    <row r="516" spans="1:20" x14ac:dyDescent="0.25">
      <c r="A516" s="2">
        <v>40693</v>
      </c>
      <c r="B516" s="1">
        <v>0.9</v>
      </c>
      <c r="C516" s="1">
        <v>0.3</v>
      </c>
      <c r="D516" s="1">
        <v>6.6744000000000003</v>
      </c>
      <c r="E516" s="1">
        <v>4.8</v>
      </c>
      <c r="F516" s="1">
        <v>113</v>
      </c>
      <c r="G516" s="1">
        <v>309</v>
      </c>
      <c r="H516" s="1">
        <v>436.63200000000001</v>
      </c>
      <c r="I516" s="1">
        <f t="shared" si="8"/>
        <v>436.63200000000001</v>
      </c>
      <c r="J516" s="1">
        <v>300</v>
      </c>
      <c r="K516" s="1">
        <v>0</v>
      </c>
      <c r="L516" s="1">
        <v>0</v>
      </c>
      <c r="O516" s="1">
        <v>56.5</v>
      </c>
      <c r="P516" s="1">
        <v>22.422000000000001</v>
      </c>
      <c r="S516" s="4">
        <v>3.6480000000000001</v>
      </c>
      <c r="T516" s="5">
        <v>53.1</v>
      </c>
    </row>
    <row r="517" spans="1:20" x14ac:dyDescent="0.25">
      <c r="A517" s="2">
        <v>40694</v>
      </c>
      <c r="B517" s="1">
        <v>0.4</v>
      </c>
      <c r="C517" s="1">
        <v>0.3</v>
      </c>
      <c r="D517" s="1">
        <v>4.4064000000000005</v>
      </c>
      <c r="E517" s="1">
        <v>4.8</v>
      </c>
      <c r="F517" s="1">
        <v>112</v>
      </c>
      <c r="G517" s="1">
        <v>459</v>
      </c>
      <c r="H517" s="1">
        <v>416.64</v>
      </c>
      <c r="I517" s="1">
        <f t="shared" si="8"/>
        <v>416.64</v>
      </c>
      <c r="J517" s="1">
        <v>300</v>
      </c>
      <c r="K517" s="1">
        <v>0</v>
      </c>
      <c r="L517" s="1">
        <v>0</v>
      </c>
      <c r="O517" s="1">
        <v>54.4</v>
      </c>
      <c r="P517" s="1">
        <v>13.257</v>
      </c>
      <c r="S517" s="4">
        <v>3.6497999999999999</v>
      </c>
      <c r="T517" s="5">
        <v>67</v>
      </c>
    </row>
    <row r="518" spans="1:20" x14ac:dyDescent="0.25">
      <c r="A518" s="2">
        <v>40695</v>
      </c>
      <c r="B518" s="1">
        <v>0.4</v>
      </c>
      <c r="C518" s="1">
        <v>0.3</v>
      </c>
      <c r="D518" s="1">
        <v>3.4752000000000001</v>
      </c>
      <c r="E518" s="1">
        <v>4.8</v>
      </c>
      <c r="F518" s="1">
        <v>112</v>
      </c>
      <c r="G518" s="1">
        <v>362</v>
      </c>
      <c r="H518" s="1">
        <v>430.08</v>
      </c>
      <c r="I518" s="1">
        <f t="shared" si="8"/>
        <v>430.08</v>
      </c>
      <c r="J518" s="1">
        <v>300</v>
      </c>
      <c r="K518" s="1">
        <v>0</v>
      </c>
      <c r="L518" s="1">
        <v>0</v>
      </c>
      <c r="O518" s="1">
        <v>49.4</v>
      </c>
      <c r="P518" s="1">
        <v>11.436999999999999</v>
      </c>
      <c r="S518" s="4">
        <v>3.6557999999999997</v>
      </c>
      <c r="T518" s="5">
        <v>50.7</v>
      </c>
    </row>
    <row r="519" spans="1:20" x14ac:dyDescent="0.25">
      <c r="A519" s="2">
        <v>40696</v>
      </c>
      <c r="B519" s="1">
        <v>0.5</v>
      </c>
      <c r="C519" s="1">
        <v>0.3</v>
      </c>
      <c r="D519" s="1">
        <v>5.0640000000000001</v>
      </c>
      <c r="E519" s="1">
        <v>4.8</v>
      </c>
      <c r="F519" s="1">
        <v>115</v>
      </c>
      <c r="G519" s="1">
        <v>422</v>
      </c>
      <c r="H519" s="1">
        <v>311.88</v>
      </c>
      <c r="I519" s="1">
        <f t="shared" si="8"/>
        <v>311.88</v>
      </c>
      <c r="J519" s="1">
        <v>300</v>
      </c>
      <c r="K519" s="1">
        <v>0</v>
      </c>
      <c r="L519" s="1">
        <v>0</v>
      </c>
      <c r="O519" s="1">
        <v>55.5</v>
      </c>
      <c r="P519" s="1">
        <v>14.614000000000001</v>
      </c>
      <c r="S519" s="4">
        <v>3.6576000000000004</v>
      </c>
      <c r="T519" s="5">
        <v>107.3</v>
      </c>
    </row>
    <row r="520" spans="1:20" x14ac:dyDescent="0.25">
      <c r="A520" s="2">
        <v>40697</v>
      </c>
      <c r="B520" s="1">
        <v>0.4</v>
      </c>
      <c r="C520" s="1">
        <v>0.3</v>
      </c>
      <c r="D520" s="1">
        <v>3.3983999999999996</v>
      </c>
      <c r="E520" s="1">
        <v>4.8</v>
      </c>
      <c r="F520" s="1">
        <v>116</v>
      </c>
      <c r="G520" s="1">
        <v>354</v>
      </c>
      <c r="H520" s="1">
        <v>412.03199999999998</v>
      </c>
      <c r="I520" s="1">
        <f t="shared" si="8"/>
        <v>412.03199999999998</v>
      </c>
      <c r="J520" s="1">
        <v>300</v>
      </c>
      <c r="K520" s="1">
        <v>0</v>
      </c>
      <c r="L520" s="1">
        <v>0</v>
      </c>
      <c r="O520" s="1">
        <v>57.1</v>
      </c>
      <c r="P520" s="1">
        <v>20.324999999999999</v>
      </c>
      <c r="S520" s="4">
        <v>3.66</v>
      </c>
      <c r="T520" s="5">
        <v>56.7</v>
      </c>
    </row>
    <row r="521" spans="1:20" x14ac:dyDescent="0.25">
      <c r="A521" s="2">
        <v>40698</v>
      </c>
      <c r="B521" s="1">
        <v>0.5</v>
      </c>
      <c r="C521" s="1">
        <v>0.3</v>
      </c>
      <c r="D521" s="1">
        <v>6.6479999999999997</v>
      </c>
      <c r="E521" s="1">
        <v>4.8</v>
      </c>
      <c r="F521" s="1">
        <v>113</v>
      </c>
      <c r="G521" s="1">
        <v>554</v>
      </c>
      <c r="H521" s="1">
        <v>352.56</v>
      </c>
      <c r="I521" s="1">
        <f t="shared" si="8"/>
        <v>352.56</v>
      </c>
      <c r="J521" s="1">
        <v>300</v>
      </c>
      <c r="K521" s="1">
        <v>0</v>
      </c>
      <c r="L521" s="1">
        <v>0</v>
      </c>
      <c r="O521" s="1">
        <v>54.3</v>
      </c>
      <c r="P521" s="1">
        <v>19.001000000000001</v>
      </c>
      <c r="S521" s="4">
        <v>3.6672000000000002</v>
      </c>
      <c r="T521" s="5">
        <v>102.5</v>
      </c>
    </row>
    <row r="522" spans="1:20" x14ac:dyDescent="0.25">
      <c r="A522" s="2">
        <v>40699</v>
      </c>
      <c r="B522" s="1">
        <v>0.6</v>
      </c>
      <c r="C522" s="1">
        <v>0.3</v>
      </c>
      <c r="D522" s="1">
        <v>4.0176000000000007</v>
      </c>
      <c r="E522" s="1">
        <v>4.8</v>
      </c>
      <c r="F522" s="1">
        <v>113</v>
      </c>
      <c r="G522" s="1">
        <v>279</v>
      </c>
      <c r="H522" s="1">
        <v>471.88799999999998</v>
      </c>
      <c r="I522" s="1">
        <f t="shared" si="8"/>
        <v>471.88799999999998</v>
      </c>
      <c r="J522" s="1">
        <v>300</v>
      </c>
      <c r="K522" s="1">
        <v>0</v>
      </c>
      <c r="L522" s="1">
        <v>0</v>
      </c>
      <c r="O522" s="1">
        <v>55.7</v>
      </c>
      <c r="P522" s="1">
        <v>18.151</v>
      </c>
      <c r="S522" s="4">
        <v>3.6768000000000001</v>
      </c>
      <c r="T522" s="5">
        <v>112.1</v>
      </c>
    </row>
    <row r="523" spans="1:20" x14ac:dyDescent="0.25">
      <c r="A523" s="2">
        <v>40700</v>
      </c>
      <c r="B523" s="1">
        <v>0.7</v>
      </c>
      <c r="C523" s="1">
        <v>0.3</v>
      </c>
      <c r="D523" s="1">
        <v>7.0055999999999994</v>
      </c>
      <c r="E523" s="1">
        <v>4.8</v>
      </c>
      <c r="F523" s="1">
        <v>109</v>
      </c>
      <c r="G523" s="1">
        <v>417</v>
      </c>
      <c r="H523" s="1">
        <v>431.64</v>
      </c>
      <c r="I523" s="1">
        <f t="shared" si="8"/>
        <v>431.64</v>
      </c>
      <c r="J523" s="1">
        <v>300</v>
      </c>
      <c r="K523" s="1">
        <v>0</v>
      </c>
      <c r="L523" s="1">
        <v>0</v>
      </c>
      <c r="O523" s="1">
        <v>56.9</v>
      </c>
      <c r="P523" s="1">
        <v>20.484999999999999</v>
      </c>
      <c r="S523" s="4">
        <v>3.6791999999999998</v>
      </c>
      <c r="T523" s="5">
        <v>53.7</v>
      </c>
    </row>
    <row r="524" spans="1:20" x14ac:dyDescent="0.25">
      <c r="A524" s="2">
        <v>40701</v>
      </c>
      <c r="B524" s="1">
        <v>0.5</v>
      </c>
      <c r="C524" s="1">
        <v>0.3</v>
      </c>
      <c r="D524" s="1">
        <v>4.5720000000000001</v>
      </c>
      <c r="E524" s="1">
        <v>4.8</v>
      </c>
      <c r="F524" s="1">
        <v>101</v>
      </c>
      <c r="G524" s="1">
        <v>381</v>
      </c>
      <c r="H524" s="1">
        <v>358.75200000000001</v>
      </c>
      <c r="I524" s="1">
        <f t="shared" si="8"/>
        <v>358.75200000000001</v>
      </c>
      <c r="J524" s="1">
        <v>300</v>
      </c>
      <c r="K524" s="1">
        <v>0</v>
      </c>
      <c r="L524" s="1">
        <v>0</v>
      </c>
      <c r="O524" s="1">
        <v>56.6</v>
      </c>
      <c r="P524" s="1">
        <v>17.372</v>
      </c>
      <c r="S524" s="4">
        <v>3.6840000000000002</v>
      </c>
      <c r="T524" s="5">
        <v>57.3</v>
      </c>
    </row>
    <row r="525" spans="1:20" x14ac:dyDescent="0.25">
      <c r="A525" s="2">
        <v>40702</v>
      </c>
      <c r="B525" s="1">
        <v>0.5</v>
      </c>
      <c r="C525" s="1">
        <v>0.3</v>
      </c>
      <c r="D525" s="1">
        <v>3.1560000000000001</v>
      </c>
      <c r="E525" s="1">
        <v>4.8</v>
      </c>
      <c r="F525" s="1">
        <v>104</v>
      </c>
      <c r="G525" s="1">
        <v>263</v>
      </c>
      <c r="H525" s="1">
        <v>307.00799999999998</v>
      </c>
      <c r="I525" s="1">
        <f t="shared" si="8"/>
        <v>307.00799999999998</v>
      </c>
      <c r="J525" s="1">
        <v>300</v>
      </c>
      <c r="K525" s="1">
        <v>0</v>
      </c>
      <c r="L525" s="1">
        <v>0</v>
      </c>
      <c r="O525" s="1">
        <v>55</v>
      </c>
      <c r="P525" s="1">
        <v>14.654999999999999</v>
      </c>
      <c r="S525" s="4">
        <v>3.6996000000000002</v>
      </c>
      <c r="T525" s="5">
        <v>52.8</v>
      </c>
    </row>
    <row r="526" spans="1:20" x14ac:dyDescent="0.25">
      <c r="A526" s="2">
        <v>40703</v>
      </c>
      <c r="B526" s="1">
        <v>0.2</v>
      </c>
      <c r="C526" s="1">
        <v>0.3</v>
      </c>
      <c r="D526" s="1">
        <v>1.8912000000000002</v>
      </c>
      <c r="E526" s="1">
        <v>4.8</v>
      </c>
      <c r="F526" s="1">
        <v>108</v>
      </c>
      <c r="G526" s="1">
        <v>394</v>
      </c>
      <c r="H526" s="1">
        <v>313.63200000000001</v>
      </c>
      <c r="I526" s="1">
        <f t="shared" si="8"/>
        <v>313.63200000000001</v>
      </c>
      <c r="J526" s="1">
        <v>300</v>
      </c>
      <c r="K526" s="1">
        <v>0</v>
      </c>
      <c r="L526" s="1">
        <v>0</v>
      </c>
      <c r="O526" s="1">
        <v>55.9</v>
      </c>
      <c r="P526" s="1">
        <v>16.420000000000002</v>
      </c>
      <c r="S526" s="4">
        <v>3.7025000000000001</v>
      </c>
      <c r="T526" s="5">
        <v>38.299999999999997</v>
      </c>
    </row>
    <row r="527" spans="1:20" x14ac:dyDescent="0.25">
      <c r="A527" s="2">
        <v>40704</v>
      </c>
      <c r="B527" s="1">
        <v>0.5</v>
      </c>
      <c r="C527" s="1">
        <v>0.3</v>
      </c>
      <c r="D527" s="1">
        <v>4.6559999999999997</v>
      </c>
      <c r="E527" s="1">
        <v>4.8</v>
      </c>
      <c r="F527" s="1">
        <v>123</v>
      </c>
      <c r="G527" s="1">
        <v>388</v>
      </c>
      <c r="H527" s="1">
        <v>386.71199999999999</v>
      </c>
      <c r="I527" s="1">
        <f t="shared" si="8"/>
        <v>386.71199999999999</v>
      </c>
      <c r="J527" s="1">
        <v>300</v>
      </c>
      <c r="K527" s="1">
        <v>0</v>
      </c>
      <c r="L527" s="1">
        <v>0</v>
      </c>
      <c r="O527" s="1">
        <v>55.2</v>
      </c>
      <c r="P527" s="1">
        <v>18.390999999999998</v>
      </c>
      <c r="S527" s="4">
        <v>3.7056000000000004</v>
      </c>
      <c r="T527" s="5">
        <v>60.5</v>
      </c>
    </row>
    <row r="528" spans="1:20" x14ac:dyDescent="0.25">
      <c r="A528" s="2">
        <v>40705</v>
      </c>
      <c r="B528" s="1">
        <v>0.7</v>
      </c>
      <c r="C528" s="1">
        <v>0.3</v>
      </c>
      <c r="D528" s="1">
        <v>6.6191999999999993</v>
      </c>
      <c r="E528" s="1">
        <v>4.8</v>
      </c>
      <c r="F528" s="1">
        <v>129</v>
      </c>
      <c r="G528" s="1">
        <v>394</v>
      </c>
      <c r="H528" s="1">
        <v>421.05599999999998</v>
      </c>
      <c r="I528" s="1">
        <f t="shared" si="8"/>
        <v>421.05599999999998</v>
      </c>
      <c r="J528" s="1">
        <v>300</v>
      </c>
      <c r="K528" s="1">
        <v>0</v>
      </c>
      <c r="L528" s="1">
        <v>0</v>
      </c>
      <c r="O528" s="1">
        <v>55.4</v>
      </c>
      <c r="P528" s="1">
        <v>17.721</v>
      </c>
      <c r="S528" s="4">
        <v>3.7080000000000002</v>
      </c>
      <c r="T528" s="5">
        <v>113.9</v>
      </c>
    </row>
    <row r="529" spans="1:20" x14ac:dyDescent="0.25">
      <c r="A529" s="2">
        <v>40706</v>
      </c>
      <c r="B529" s="1">
        <v>0.6</v>
      </c>
      <c r="C529" s="1">
        <v>0.3</v>
      </c>
      <c r="D529" s="1">
        <v>4.7376000000000005</v>
      </c>
      <c r="E529" s="1">
        <v>4.8</v>
      </c>
      <c r="F529" s="1">
        <v>27</v>
      </c>
      <c r="G529" s="1">
        <v>329</v>
      </c>
      <c r="H529" s="1">
        <v>75.168000000000006</v>
      </c>
      <c r="I529" s="1">
        <f t="shared" si="8"/>
        <v>75.168000000000006</v>
      </c>
      <c r="J529" s="1">
        <v>300</v>
      </c>
      <c r="K529" s="1">
        <v>0</v>
      </c>
      <c r="L529" s="1">
        <v>0</v>
      </c>
      <c r="O529" s="1">
        <v>57.2</v>
      </c>
      <c r="P529" s="1">
        <v>19.698</v>
      </c>
      <c r="S529" s="4">
        <v>3.7151999999999998</v>
      </c>
      <c r="T529" s="5">
        <v>55</v>
      </c>
    </row>
    <row r="530" spans="1:20" x14ac:dyDescent="0.25">
      <c r="A530" s="2">
        <v>40707</v>
      </c>
      <c r="B530" s="1">
        <v>0.6</v>
      </c>
      <c r="C530" s="1">
        <v>0.3</v>
      </c>
      <c r="D530" s="1">
        <v>6.508799999999999</v>
      </c>
      <c r="E530" s="1">
        <v>4.8</v>
      </c>
      <c r="F530" s="1">
        <v>0</v>
      </c>
      <c r="G530" s="1">
        <v>452</v>
      </c>
      <c r="H530" s="1" t="s">
        <v>1</v>
      </c>
      <c r="I530" s="1" t="e">
        <f t="shared" si="8"/>
        <v>#VALUE!</v>
      </c>
      <c r="J530" s="1">
        <v>300</v>
      </c>
      <c r="K530" s="1">
        <v>0</v>
      </c>
      <c r="L530" s="1">
        <v>0</v>
      </c>
      <c r="O530" s="1">
        <v>58</v>
      </c>
      <c r="P530" s="1">
        <v>21.481999999999999</v>
      </c>
      <c r="S530" s="4">
        <v>3.7152000000000003</v>
      </c>
      <c r="T530" s="5">
        <v>53.2</v>
      </c>
    </row>
    <row r="531" spans="1:20" x14ac:dyDescent="0.25">
      <c r="A531" s="2">
        <v>40708</v>
      </c>
      <c r="B531" s="1">
        <v>0.4</v>
      </c>
      <c r="C531" s="1">
        <v>0.3</v>
      </c>
      <c r="D531" s="1">
        <v>3.2160000000000002</v>
      </c>
      <c r="E531" s="1">
        <v>4.8</v>
      </c>
      <c r="F531" s="1">
        <v>0</v>
      </c>
      <c r="G531" s="1">
        <v>335</v>
      </c>
      <c r="H531" s="1" t="s">
        <v>1</v>
      </c>
      <c r="I531" s="1" t="e">
        <f t="shared" si="8"/>
        <v>#VALUE!</v>
      </c>
      <c r="J531" s="1">
        <v>300</v>
      </c>
      <c r="K531" s="1">
        <v>0</v>
      </c>
      <c r="L531" s="1">
        <v>0</v>
      </c>
      <c r="O531" s="1">
        <v>58.1</v>
      </c>
      <c r="P531" s="1">
        <v>22.466000000000001</v>
      </c>
      <c r="S531" s="4">
        <v>3.7223999999999995</v>
      </c>
      <c r="T531" s="5">
        <v>49.1</v>
      </c>
    </row>
    <row r="532" spans="1:20" x14ac:dyDescent="0.25">
      <c r="A532" s="2">
        <v>40709</v>
      </c>
      <c r="B532" s="1">
        <v>0.3</v>
      </c>
      <c r="C532" s="1">
        <v>0.3</v>
      </c>
      <c r="D532" s="1">
        <v>2.7576000000000001</v>
      </c>
      <c r="E532" s="1">
        <v>4.8</v>
      </c>
      <c r="F532" s="1">
        <v>0</v>
      </c>
      <c r="G532" s="1">
        <v>383</v>
      </c>
      <c r="H532" s="1" t="s">
        <v>1</v>
      </c>
      <c r="I532" s="1" t="e">
        <f t="shared" si="8"/>
        <v>#VALUE!</v>
      </c>
      <c r="J532" s="1">
        <v>300</v>
      </c>
      <c r="K532" s="1">
        <v>0</v>
      </c>
      <c r="L532" s="1">
        <v>0</v>
      </c>
      <c r="O532" s="1">
        <v>57.4</v>
      </c>
      <c r="P532" s="1">
        <v>22.997</v>
      </c>
      <c r="S532" s="4">
        <v>3.7248000000000001</v>
      </c>
      <c r="T532" s="5">
        <v>52.9</v>
      </c>
    </row>
    <row r="533" spans="1:20" x14ac:dyDescent="0.25">
      <c r="A533" s="2">
        <v>40710</v>
      </c>
      <c r="B533" s="1">
        <v>0.6</v>
      </c>
      <c r="C533" s="1">
        <v>0.3</v>
      </c>
      <c r="D533" s="1">
        <v>5.1983999999999995</v>
      </c>
      <c r="E533" s="1">
        <v>4.8</v>
      </c>
      <c r="F533" s="1">
        <v>0</v>
      </c>
      <c r="G533" s="1">
        <v>361</v>
      </c>
      <c r="H533" s="1" t="s">
        <v>1</v>
      </c>
      <c r="I533" s="1" t="e">
        <f t="shared" si="8"/>
        <v>#VALUE!</v>
      </c>
      <c r="J533" s="1">
        <v>300</v>
      </c>
      <c r="K533" s="1">
        <v>0</v>
      </c>
      <c r="L533" s="1">
        <v>0</v>
      </c>
      <c r="O533" s="1">
        <v>56.7</v>
      </c>
      <c r="P533" s="1">
        <v>20.588999999999999</v>
      </c>
      <c r="S533" s="4">
        <v>3.7344000000000004</v>
      </c>
      <c r="T533" s="5">
        <v>55.2</v>
      </c>
    </row>
    <row r="534" spans="1:20" x14ac:dyDescent="0.25">
      <c r="A534" s="2">
        <v>40711</v>
      </c>
      <c r="B534" s="1">
        <v>0.7</v>
      </c>
      <c r="C534" s="1">
        <v>0.3</v>
      </c>
      <c r="D534" s="1">
        <v>6.6863999999999999</v>
      </c>
      <c r="E534" s="1">
        <v>4.8</v>
      </c>
      <c r="F534" s="1">
        <v>0</v>
      </c>
      <c r="G534" s="1">
        <v>398</v>
      </c>
      <c r="H534" s="1">
        <v>0</v>
      </c>
      <c r="I534" s="1">
        <f t="shared" si="8"/>
        <v>0</v>
      </c>
      <c r="J534" s="1">
        <v>300</v>
      </c>
      <c r="K534" s="1">
        <v>0</v>
      </c>
      <c r="L534" s="1">
        <v>0</v>
      </c>
      <c r="O534" s="1">
        <v>55.5</v>
      </c>
      <c r="P534" s="1">
        <v>22.010999999999999</v>
      </c>
      <c r="S534" s="4">
        <v>3.7367999999999997</v>
      </c>
      <c r="T534" s="5">
        <v>85.300000000000011</v>
      </c>
    </row>
    <row r="535" spans="1:20" x14ac:dyDescent="0.25">
      <c r="A535" s="2">
        <v>40712</v>
      </c>
      <c r="B535" s="1">
        <v>0.6</v>
      </c>
      <c r="C535" s="1">
        <v>0.3</v>
      </c>
      <c r="D535" s="1">
        <v>5.04</v>
      </c>
      <c r="E535" s="1">
        <v>4.8</v>
      </c>
      <c r="F535" s="1">
        <v>0</v>
      </c>
      <c r="G535" s="1">
        <v>350</v>
      </c>
      <c r="H535" s="1">
        <v>0</v>
      </c>
      <c r="I535" s="1">
        <f t="shared" si="8"/>
        <v>0</v>
      </c>
      <c r="J535" s="1">
        <v>300</v>
      </c>
      <c r="K535" s="1">
        <v>0</v>
      </c>
      <c r="L535" s="1">
        <v>0</v>
      </c>
      <c r="O535" s="1">
        <v>55.8</v>
      </c>
      <c r="P535" s="1">
        <v>16.792999999999999</v>
      </c>
      <c r="S535" s="4">
        <v>3.7440000000000002</v>
      </c>
      <c r="T535" s="5">
        <v>57.6</v>
      </c>
    </row>
    <row r="536" spans="1:20" x14ac:dyDescent="0.25">
      <c r="A536" s="2">
        <v>40713</v>
      </c>
      <c r="B536" s="1">
        <v>0.5</v>
      </c>
      <c r="C536" s="1">
        <v>0.3</v>
      </c>
      <c r="D536" s="1">
        <v>4.0919999999999996</v>
      </c>
      <c r="E536" s="1">
        <v>4.8</v>
      </c>
      <c r="F536" s="1">
        <v>0</v>
      </c>
      <c r="G536" s="1">
        <v>341</v>
      </c>
      <c r="H536" s="1">
        <v>0</v>
      </c>
      <c r="I536" s="1">
        <f t="shared" si="8"/>
        <v>0</v>
      </c>
      <c r="J536" s="1">
        <v>300</v>
      </c>
      <c r="K536" s="1">
        <v>0</v>
      </c>
      <c r="L536" s="1">
        <v>0</v>
      </c>
      <c r="O536" s="1">
        <v>56.3</v>
      </c>
      <c r="P536" s="1">
        <v>16.952999999999999</v>
      </c>
      <c r="S536" s="4">
        <v>3.7536000000000005</v>
      </c>
      <c r="T536" s="5">
        <v>51.2</v>
      </c>
    </row>
    <row r="537" spans="1:20" x14ac:dyDescent="0.25">
      <c r="A537" s="2">
        <v>40714</v>
      </c>
      <c r="B537" s="1">
        <v>0.5</v>
      </c>
      <c r="C537" s="1">
        <v>0.3</v>
      </c>
      <c r="D537" s="1">
        <v>3.78</v>
      </c>
      <c r="E537" s="1">
        <v>4.8</v>
      </c>
      <c r="F537" s="1">
        <v>0</v>
      </c>
      <c r="G537" s="1">
        <v>315</v>
      </c>
      <c r="H537" s="1">
        <v>0</v>
      </c>
      <c r="I537" s="1">
        <f t="shared" si="8"/>
        <v>0</v>
      </c>
      <c r="J537" s="1">
        <v>300</v>
      </c>
      <c r="K537" s="1">
        <v>0</v>
      </c>
      <c r="L537" s="1">
        <v>0</v>
      </c>
      <c r="O537" s="1">
        <v>56.9</v>
      </c>
      <c r="P537" s="1">
        <v>21.623000000000001</v>
      </c>
      <c r="S537" s="4">
        <v>3.7632000000000003</v>
      </c>
      <c r="T537" s="5">
        <v>108.1</v>
      </c>
    </row>
    <row r="538" spans="1:20" x14ac:dyDescent="0.25">
      <c r="A538" s="2">
        <v>40715</v>
      </c>
      <c r="B538" s="1">
        <v>0.7</v>
      </c>
      <c r="C538" s="1">
        <v>0.3</v>
      </c>
      <c r="D538" s="1">
        <v>5.5943999999999994</v>
      </c>
      <c r="E538" s="1">
        <v>4.8</v>
      </c>
      <c r="F538" s="1">
        <v>103</v>
      </c>
      <c r="G538" s="1">
        <v>333</v>
      </c>
      <c r="H538" s="1">
        <v>299.11200000000002</v>
      </c>
      <c r="I538" s="1">
        <f t="shared" si="8"/>
        <v>299.11200000000002</v>
      </c>
      <c r="J538" s="1">
        <v>300</v>
      </c>
      <c r="K538" s="1">
        <v>0</v>
      </c>
      <c r="L538" s="1">
        <v>0</v>
      </c>
      <c r="O538" s="1">
        <v>56.1</v>
      </c>
      <c r="P538" s="1">
        <v>23.632000000000001</v>
      </c>
      <c r="S538" s="4">
        <v>3.7656000000000005</v>
      </c>
      <c r="T538" s="5">
        <v>56.3</v>
      </c>
    </row>
    <row r="539" spans="1:20" x14ac:dyDescent="0.25">
      <c r="A539" s="2">
        <v>40716</v>
      </c>
      <c r="B539" s="1">
        <v>0.7</v>
      </c>
      <c r="C539" s="1">
        <v>0.3</v>
      </c>
      <c r="D539" s="1">
        <v>6.3840000000000003</v>
      </c>
      <c r="E539" s="1">
        <v>4.8</v>
      </c>
      <c r="F539" s="1">
        <v>128</v>
      </c>
      <c r="G539" s="1">
        <v>380</v>
      </c>
      <c r="H539" s="1">
        <v>651.26400000000001</v>
      </c>
      <c r="I539" s="1">
        <f t="shared" si="8"/>
        <v>651.26400000000001</v>
      </c>
      <c r="J539" s="1">
        <v>300</v>
      </c>
      <c r="K539" s="1">
        <v>0</v>
      </c>
      <c r="L539" s="1">
        <v>0</v>
      </c>
      <c r="O539" s="1">
        <v>56.4</v>
      </c>
      <c r="P539" s="1">
        <v>22.058</v>
      </c>
      <c r="S539" s="4">
        <v>3.7668000000000004</v>
      </c>
      <c r="T539" s="5">
        <v>65.2</v>
      </c>
    </row>
    <row r="540" spans="1:20" x14ac:dyDescent="0.25">
      <c r="A540" s="2">
        <v>40717</v>
      </c>
      <c r="B540" s="1">
        <v>0.4</v>
      </c>
      <c r="C540" s="1">
        <v>0.3</v>
      </c>
      <c r="D540" s="1">
        <v>3.1488</v>
      </c>
      <c r="E540" s="1">
        <v>4.8</v>
      </c>
      <c r="F540" s="1">
        <v>127</v>
      </c>
      <c r="G540" s="1">
        <v>328</v>
      </c>
      <c r="H540" s="1">
        <v>521.20799999999997</v>
      </c>
      <c r="I540" s="1">
        <f t="shared" si="8"/>
        <v>521.20799999999997</v>
      </c>
      <c r="J540" s="1">
        <v>300</v>
      </c>
      <c r="K540" s="1">
        <v>0</v>
      </c>
      <c r="L540" s="1">
        <v>0</v>
      </c>
      <c r="O540" s="1">
        <v>55.9</v>
      </c>
      <c r="P540" s="1">
        <v>18.106999999999999</v>
      </c>
      <c r="S540" s="4">
        <v>3.7728000000000002</v>
      </c>
      <c r="T540" s="5">
        <v>104.5</v>
      </c>
    </row>
    <row r="541" spans="1:20" x14ac:dyDescent="0.25">
      <c r="A541" s="2">
        <v>40718</v>
      </c>
      <c r="B541" s="1">
        <v>0.6</v>
      </c>
      <c r="C541" s="1">
        <v>0.3</v>
      </c>
      <c r="D541" s="1">
        <v>4.7807999999999993</v>
      </c>
      <c r="E541" s="1">
        <v>4.8</v>
      </c>
      <c r="F541" s="1">
        <v>131</v>
      </c>
      <c r="G541" s="1">
        <v>332</v>
      </c>
      <c r="H541" s="1">
        <v>515.61599999999999</v>
      </c>
      <c r="I541" s="1">
        <f t="shared" si="8"/>
        <v>515.61599999999999</v>
      </c>
      <c r="J541" s="1">
        <v>300</v>
      </c>
      <c r="K541" s="1">
        <v>0</v>
      </c>
      <c r="L541" s="1">
        <v>0</v>
      </c>
      <c r="O541" s="1">
        <v>56.1</v>
      </c>
      <c r="P541" s="1">
        <v>19.010999999999999</v>
      </c>
      <c r="S541" s="4">
        <v>3.78</v>
      </c>
      <c r="T541" s="5">
        <v>56.9</v>
      </c>
    </row>
    <row r="542" spans="1:20" x14ac:dyDescent="0.25">
      <c r="A542" s="2">
        <v>40719</v>
      </c>
      <c r="B542" s="1">
        <v>0.5</v>
      </c>
      <c r="C542" s="1">
        <v>0.3</v>
      </c>
      <c r="D542" s="1">
        <v>4.0919999999999996</v>
      </c>
      <c r="E542" s="1">
        <v>4.8</v>
      </c>
      <c r="F542" s="1">
        <v>127</v>
      </c>
      <c r="G542" s="1">
        <v>341</v>
      </c>
      <c r="H542" s="1">
        <v>691.89599999999996</v>
      </c>
      <c r="I542" s="1">
        <f t="shared" si="8"/>
        <v>691.89599999999996</v>
      </c>
      <c r="J542" s="1">
        <v>300</v>
      </c>
      <c r="K542" s="1">
        <v>0</v>
      </c>
      <c r="L542" s="1">
        <v>0</v>
      </c>
      <c r="O542" s="1">
        <v>57.5</v>
      </c>
      <c r="P542" s="1">
        <v>21.387</v>
      </c>
      <c r="S542" s="4">
        <v>3.7824000000000004</v>
      </c>
      <c r="T542" s="5">
        <v>56.8</v>
      </c>
    </row>
    <row r="543" spans="1:20" x14ac:dyDescent="0.25">
      <c r="A543" s="2">
        <v>40720</v>
      </c>
      <c r="B543" s="1">
        <v>0.6</v>
      </c>
      <c r="C543" s="1">
        <v>0.3</v>
      </c>
      <c r="D543" s="1">
        <v>4.7231999999999994</v>
      </c>
      <c r="E543" s="1">
        <v>4.8</v>
      </c>
      <c r="F543" s="1">
        <v>130</v>
      </c>
      <c r="G543" s="1">
        <v>328</v>
      </c>
      <c r="H543" s="1">
        <v>492.96</v>
      </c>
      <c r="I543" s="1">
        <f t="shared" si="8"/>
        <v>492.96</v>
      </c>
      <c r="J543" s="1">
        <v>300</v>
      </c>
      <c r="K543" s="1">
        <v>0</v>
      </c>
      <c r="L543" s="1">
        <v>0</v>
      </c>
      <c r="O543" s="1">
        <v>58.3</v>
      </c>
      <c r="P543" s="1">
        <v>25.468</v>
      </c>
      <c r="S543" s="4">
        <v>3.7871999999999999</v>
      </c>
      <c r="T543" s="5">
        <v>104.4</v>
      </c>
    </row>
    <row r="544" spans="1:20" x14ac:dyDescent="0.25">
      <c r="A544" s="2">
        <v>40721</v>
      </c>
      <c r="B544" s="1">
        <v>0.3</v>
      </c>
      <c r="C544" s="1">
        <v>0.3</v>
      </c>
      <c r="D544" s="1">
        <v>2.556</v>
      </c>
      <c r="E544" s="1">
        <v>4.8</v>
      </c>
      <c r="F544" s="1">
        <v>130</v>
      </c>
      <c r="G544" s="1">
        <v>355</v>
      </c>
      <c r="H544" s="1">
        <v>480.48</v>
      </c>
      <c r="I544" s="1">
        <f t="shared" si="8"/>
        <v>480.48</v>
      </c>
      <c r="J544" s="1">
        <v>300</v>
      </c>
      <c r="K544" s="1">
        <v>0</v>
      </c>
      <c r="L544" s="1">
        <v>0</v>
      </c>
      <c r="O544" s="1">
        <v>58.7</v>
      </c>
      <c r="P544" s="1">
        <v>26.786000000000001</v>
      </c>
      <c r="S544" s="4">
        <v>3.8016000000000005</v>
      </c>
      <c r="T544" s="5">
        <v>162.69999999999999</v>
      </c>
    </row>
    <row r="545" spans="1:20" x14ac:dyDescent="0.25">
      <c r="A545" s="2">
        <v>40722</v>
      </c>
      <c r="B545" s="1">
        <v>0.4</v>
      </c>
      <c r="C545" s="1">
        <v>0.3</v>
      </c>
      <c r="D545" s="1">
        <v>3.1872000000000003</v>
      </c>
      <c r="E545" s="1">
        <v>4.8</v>
      </c>
      <c r="F545" s="1">
        <v>133</v>
      </c>
      <c r="G545" s="1">
        <v>332</v>
      </c>
      <c r="H545" s="1">
        <v>459.64800000000002</v>
      </c>
      <c r="I545" s="1">
        <f t="shared" si="8"/>
        <v>459.64800000000002</v>
      </c>
      <c r="J545" s="1">
        <v>300</v>
      </c>
      <c r="K545" s="1">
        <v>0</v>
      </c>
      <c r="L545" s="1">
        <v>0</v>
      </c>
      <c r="O545" s="1">
        <v>58.8</v>
      </c>
      <c r="P545" s="1">
        <v>27.768000000000001</v>
      </c>
      <c r="S545" s="4">
        <v>3.8048000000000002</v>
      </c>
      <c r="T545" s="5">
        <v>55.9</v>
      </c>
    </row>
    <row r="546" spans="1:20" x14ac:dyDescent="0.25">
      <c r="A546" s="2">
        <v>40723</v>
      </c>
      <c r="B546" s="1">
        <v>0.4</v>
      </c>
      <c r="C546" s="1">
        <v>0.3</v>
      </c>
      <c r="D546" s="1">
        <v>3.3888000000000003</v>
      </c>
      <c r="E546" s="1">
        <v>4.8</v>
      </c>
      <c r="F546" s="1">
        <v>129</v>
      </c>
      <c r="G546" s="1">
        <v>353</v>
      </c>
      <c r="H546" s="1">
        <v>436.536</v>
      </c>
      <c r="I546" s="1">
        <f t="shared" si="8"/>
        <v>436.536</v>
      </c>
      <c r="J546" s="1">
        <v>300</v>
      </c>
      <c r="K546" s="1">
        <v>0</v>
      </c>
      <c r="L546" s="1">
        <v>0</v>
      </c>
      <c r="O546" s="1">
        <v>56.1</v>
      </c>
      <c r="P546" s="1">
        <v>19.739999999999998</v>
      </c>
      <c r="S546" s="4">
        <v>3.8112000000000004</v>
      </c>
      <c r="T546" s="5">
        <v>40.1</v>
      </c>
    </row>
    <row r="547" spans="1:20" x14ac:dyDescent="0.25">
      <c r="A547" s="2">
        <v>40724</v>
      </c>
      <c r="C547" s="1">
        <v>0.3</v>
      </c>
      <c r="D547" s="1" t="s">
        <v>1</v>
      </c>
      <c r="E547" s="1">
        <v>4.8</v>
      </c>
      <c r="F547" s="1">
        <v>127</v>
      </c>
      <c r="G547" s="1">
        <v>319</v>
      </c>
      <c r="H547" s="1">
        <v>359.66399999999999</v>
      </c>
      <c r="I547" s="1">
        <f t="shared" si="8"/>
        <v>359.66399999999999</v>
      </c>
      <c r="J547" s="1">
        <v>300</v>
      </c>
      <c r="K547" s="1">
        <v>0</v>
      </c>
      <c r="L547" s="1">
        <v>0</v>
      </c>
      <c r="O547" s="1">
        <v>56.6</v>
      </c>
      <c r="P547" s="1">
        <v>20.731000000000002</v>
      </c>
      <c r="S547" s="4">
        <v>3.8159999999999998</v>
      </c>
      <c r="T547" s="5">
        <v>52.5</v>
      </c>
    </row>
    <row r="548" spans="1:20" x14ac:dyDescent="0.25">
      <c r="A548" s="2">
        <v>40725</v>
      </c>
      <c r="B548" s="1">
        <v>0.6</v>
      </c>
      <c r="C548" s="1">
        <v>0.3</v>
      </c>
      <c r="D548" s="1">
        <v>4.7376000000000005</v>
      </c>
      <c r="E548" s="1">
        <v>4.8</v>
      </c>
      <c r="F548" s="1">
        <v>128</v>
      </c>
      <c r="G548" s="1">
        <v>329</v>
      </c>
      <c r="H548" s="1">
        <v>433.15199999999999</v>
      </c>
      <c r="I548" s="1">
        <f t="shared" si="8"/>
        <v>433.15199999999999</v>
      </c>
      <c r="J548" s="1">
        <v>300</v>
      </c>
      <c r="K548" s="1">
        <v>0</v>
      </c>
      <c r="L548" s="1">
        <v>0</v>
      </c>
      <c r="O548" s="1">
        <v>56.3</v>
      </c>
      <c r="P548" s="1">
        <v>20.071000000000002</v>
      </c>
      <c r="S548" s="4">
        <v>3.8208000000000002</v>
      </c>
      <c r="T548" s="5">
        <v>55.1</v>
      </c>
    </row>
    <row r="549" spans="1:20" x14ac:dyDescent="0.25">
      <c r="A549" s="2">
        <v>40726</v>
      </c>
      <c r="B549" s="1">
        <v>0.3</v>
      </c>
      <c r="C549" s="1">
        <v>0.3</v>
      </c>
      <c r="D549" s="1">
        <v>3.06</v>
      </c>
      <c r="E549" s="1">
        <v>4.8</v>
      </c>
      <c r="F549" s="1">
        <v>126</v>
      </c>
      <c r="G549" s="1">
        <v>425</v>
      </c>
      <c r="H549" s="1">
        <v>399.16800000000001</v>
      </c>
      <c r="I549" s="1">
        <f t="shared" si="8"/>
        <v>399.16800000000001</v>
      </c>
      <c r="J549" s="1">
        <v>300</v>
      </c>
      <c r="K549" s="1">
        <v>0</v>
      </c>
      <c r="L549" s="1">
        <v>0</v>
      </c>
      <c r="O549" s="1">
        <v>57.4</v>
      </c>
      <c r="P549" s="1">
        <v>19.382000000000001</v>
      </c>
      <c r="S549" s="4">
        <v>3.8231999999999999</v>
      </c>
      <c r="T549" s="5">
        <v>55.4</v>
      </c>
    </row>
    <row r="550" spans="1:20" x14ac:dyDescent="0.25">
      <c r="A550" s="2">
        <v>40727</v>
      </c>
      <c r="B550" s="1">
        <v>0.4</v>
      </c>
      <c r="C550" s="1">
        <v>0.3</v>
      </c>
      <c r="D550" s="1">
        <v>3.0048000000000004</v>
      </c>
      <c r="E550" s="1">
        <v>4.8</v>
      </c>
      <c r="F550" s="1">
        <v>127</v>
      </c>
      <c r="G550" s="1">
        <v>313</v>
      </c>
      <c r="H550" s="1">
        <v>384.048</v>
      </c>
      <c r="I550" s="1">
        <f t="shared" si="8"/>
        <v>384.048</v>
      </c>
      <c r="J550" s="1">
        <v>300</v>
      </c>
      <c r="K550" s="1">
        <v>0</v>
      </c>
      <c r="L550" s="1">
        <v>0</v>
      </c>
      <c r="O550" s="1">
        <v>57.8</v>
      </c>
      <c r="P550" s="1">
        <v>20.956</v>
      </c>
      <c r="S550" s="4">
        <v>3.8279999999999998</v>
      </c>
      <c r="T550" s="5">
        <v>56.4</v>
      </c>
    </row>
    <row r="551" spans="1:20" x14ac:dyDescent="0.25">
      <c r="A551" s="2">
        <v>40728</v>
      </c>
      <c r="B551" s="1">
        <v>0.4</v>
      </c>
      <c r="C551" s="1">
        <v>0.3</v>
      </c>
      <c r="D551" s="1">
        <v>2.8608000000000002</v>
      </c>
      <c r="E551" s="1">
        <v>4.8</v>
      </c>
      <c r="F551" s="1">
        <v>125</v>
      </c>
      <c r="G551" s="1">
        <v>298</v>
      </c>
      <c r="H551" s="1">
        <v>258</v>
      </c>
      <c r="I551" s="1">
        <f t="shared" si="8"/>
        <v>258</v>
      </c>
      <c r="J551" s="1">
        <v>300</v>
      </c>
      <c r="K551" s="1">
        <v>0</v>
      </c>
      <c r="L551" s="1">
        <v>0</v>
      </c>
      <c r="O551" s="1">
        <v>50.7</v>
      </c>
      <c r="P551" s="1">
        <v>20.318000000000001</v>
      </c>
      <c r="S551" s="4">
        <v>3.8304000000000005</v>
      </c>
      <c r="T551" s="5">
        <v>51.7</v>
      </c>
    </row>
    <row r="552" spans="1:20" x14ac:dyDescent="0.25">
      <c r="A552" s="2">
        <v>40729</v>
      </c>
      <c r="B552" s="1">
        <v>0.7</v>
      </c>
      <c r="C552" s="1">
        <v>0.3</v>
      </c>
      <c r="D552" s="1">
        <v>5.4095999999999993</v>
      </c>
      <c r="E552" s="1">
        <v>4.8</v>
      </c>
      <c r="F552" s="1">
        <v>123</v>
      </c>
      <c r="G552" s="1">
        <v>322</v>
      </c>
      <c r="H552" s="1">
        <v>221.4</v>
      </c>
      <c r="I552" s="1">
        <f t="shared" si="8"/>
        <v>221.4</v>
      </c>
      <c r="J552" s="1">
        <v>300</v>
      </c>
      <c r="K552" s="1">
        <v>0</v>
      </c>
      <c r="L552" s="1">
        <v>0</v>
      </c>
      <c r="O552" s="1">
        <v>51.2</v>
      </c>
      <c r="P552" s="1">
        <v>23.631</v>
      </c>
      <c r="S552" s="4">
        <v>3.8376000000000006</v>
      </c>
      <c r="T552" s="5">
        <v>53.2</v>
      </c>
    </row>
    <row r="553" spans="1:20" x14ac:dyDescent="0.25">
      <c r="A553" s="2">
        <v>40730</v>
      </c>
      <c r="B553" s="1">
        <v>0.5</v>
      </c>
      <c r="C553" s="1">
        <v>0.3</v>
      </c>
      <c r="D553" s="1">
        <v>4.4160000000000004</v>
      </c>
      <c r="E553" s="1">
        <v>4.8</v>
      </c>
      <c r="F553" s="1">
        <v>128</v>
      </c>
      <c r="G553" s="1">
        <v>368</v>
      </c>
      <c r="H553" s="1">
        <v>368.64</v>
      </c>
      <c r="I553" s="1">
        <f t="shared" si="8"/>
        <v>368.64</v>
      </c>
      <c r="J553" s="1">
        <v>300</v>
      </c>
      <c r="K553" s="1">
        <v>0</v>
      </c>
      <c r="L553" s="1">
        <v>0</v>
      </c>
      <c r="O553" s="1">
        <v>57.7</v>
      </c>
      <c r="P553" s="1">
        <v>23.978999999999999</v>
      </c>
      <c r="S553" s="4">
        <v>3.84</v>
      </c>
      <c r="T553" s="5">
        <v>55.6</v>
      </c>
    </row>
    <row r="554" spans="1:20" x14ac:dyDescent="0.25">
      <c r="A554" s="2">
        <v>40731</v>
      </c>
      <c r="B554" s="1">
        <v>0.7</v>
      </c>
      <c r="C554" s="1">
        <v>0.3</v>
      </c>
      <c r="D554" s="1">
        <v>6.4343999999999992</v>
      </c>
      <c r="E554" s="1">
        <v>4.8</v>
      </c>
      <c r="F554" s="1">
        <v>134</v>
      </c>
      <c r="G554" s="1">
        <v>383</v>
      </c>
      <c r="H554" s="1">
        <v>402</v>
      </c>
      <c r="I554" s="1">
        <f t="shared" si="8"/>
        <v>402</v>
      </c>
      <c r="J554" s="1">
        <v>300</v>
      </c>
      <c r="K554" s="1">
        <v>0</v>
      </c>
      <c r="L554" s="1">
        <v>0</v>
      </c>
      <c r="O554" s="1">
        <v>56.5</v>
      </c>
      <c r="P554" s="1">
        <v>22.065000000000001</v>
      </c>
      <c r="S554" s="4">
        <v>3.8447999999999998</v>
      </c>
      <c r="T554" s="5">
        <v>107.9</v>
      </c>
    </row>
    <row r="555" spans="1:20" x14ac:dyDescent="0.25">
      <c r="A555" s="2">
        <v>40732</v>
      </c>
      <c r="B555" s="1">
        <v>0.5</v>
      </c>
      <c r="C555" s="1">
        <v>0.3</v>
      </c>
      <c r="D555" s="1">
        <v>3.948</v>
      </c>
      <c r="E555" s="1">
        <v>4.8</v>
      </c>
      <c r="F555" s="1">
        <v>131</v>
      </c>
      <c r="G555" s="1">
        <v>329</v>
      </c>
      <c r="H555" s="1">
        <v>396.14400000000001</v>
      </c>
      <c r="I555" s="1">
        <f t="shared" si="8"/>
        <v>396.14400000000001</v>
      </c>
      <c r="J555" s="1">
        <v>300</v>
      </c>
      <c r="K555" s="1">
        <v>0</v>
      </c>
      <c r="L555" s="1">
        <v>0</v>
      </c>
      <c r="O555" s="1">
        <v>58</v>
      </c>
      <c r="P555" s="1">
        <v>21.558</v>
      </c>
      <c r="S555" s="4">
        <v>3.8504</v>
      </c>
      <c r="T555" s="5">
        <v>66</v>
      </c>
    </row>
    <row r="556" spans="1:20" x14ac:dyDescent="0.25">
      <c r="A556" s="2">
        <v>40733</v>
      </c>
      <c r="B556" s="1">
        <v>0.4</v>
      </c>
      <c r="C556" s="1">
        <v>0.3</v>
      </c>
      <c r="D556" s="1">
        <v>3.1392000000000002</v>
      </c>
      <c r="E556" s="1">
        <v>4.8</v>
      </c>
      <c r="F556" s="1">
        <v>131</v>
      </c>
      <c r="G556" s="1">
        <v>327</v>
      </c>
      <c r="H556" s="1">
        <v>100.608</v>
      </c>
      <c r="I556" s="1">
        <f t="shared" si="8"/>
        <v>100.608</v>
      </c>
      <c r="J556" s="1">
        <v>300</v>
      </c>
      <c r="K556" s="1">
        <v>0</v>
      </c>
      <c r="L556" s="1">
        <v>0</v>
      </c>
      <c r="O556" s="1">
        <v>58.6</v>
      </c>
      <c r="P556" s="1">
        <v>24.503</v>
      </c>
      <c r="S556" s="4">
        <v>3.8592</v>
      </c>
      <c r="T556" s="5">
        <v>49.6</v>
      </c>
    </row>
    <row r="557" spans="1:20" x14ac:dyDescent="0.25">
      <c r="A557" s="2">
        <v>40734</v>
      </c>
      <c r="B557" s="1">
        <v>0.4</v>
      </c>
      <c r="C557" s="1">
        <v>0.3</v>
      </c>
      <c r="D557" s="1">
        <v>3.2063999999999995</v>
      </c>
      <c r="E557" s="1">
        <v>4.8</v>
      </c>
      <c r="F557" s="1">
        <v>136</v>
      </c>
      <c r="G557" s="1">
        <v>334</v>
      </c>
      <c r="H557" s="1">
        <v>424.32</v>
      </c>
      <c r="I557" s="1">
        <f t="shared" si="8"/>
        <v>424.32</v>
      </c>
      <c r="J557" s="1">
        <v>300</v>
      </c>
      <c r="K557" s="1">
        <v>0</v>
      </c>
      <c r="L557" s="1">
        <v>0</v>
      </c>
      <c r="O557" s="1">
        <v>58.1</v>
      </c>
      <c r="P557" s="1">
        <v>22.439</v>
      </c>
      <c r="S557" s="4">
        <v>3.8592000000000004</v>
      </c>
      <c r="T557" s="5">
        <v>144.30000000000001</v>
      </c>
    </row>
    <row r="558" spans="1:20" x14ac:dyDescent="0.25">
      <c r="A558" s="2">
        <v>40735</v>
      </c>
      <c r="B558" s="1">
        <v>0.4</v>
      </c>
      <c r="C558" s="1">
        <v>0.3</v>
      </c>
      <c r="D558" s="1">
        <v>3.3119999999999998</v>
      </c>
      <c r="E558" s="1">
        <v>4.8</v>
      </c>
      <c r="F558" s="1">
        <v>137</v>
      </c>
      <c r="G558" s="1">
        <v>345</v>
      </c>
      <c r="H558" s="1">
        <v>424.15199999999999</v>
      </c>
      <c r="I558" s="1">
        <f t="shared" si="8"/>
        <v>424.15199999999999</v>
      </c>
      <c r="J558" s="1">
        <v>300</v>
      </c>
      <c r="K558" s="1">
        <v>0</v>
      </c>
      <c r="L558" s="1">
        <v>0</v>
      </c>
      <c r="O558" s="1">
        <v>59.1</v>
      </c>
      <c r="P558" s="1">
        <v>25.734000000000002</v>
      </c>
      <c r="S558" s="4">
        <v>3.8639999999999999</v>
      </c>
      <c r="T558" s="5">
        <v>53.9</v>
      </c>
    </row>
    <row r="559" spans="1:20" x14ac:dyDescent="0.25">
      <c r="A559" s="2">
        <v>40736</v>
      </c>
      <c r="B559" s="1">
        <v>0.4</v>
      </c>
      <c r="C559" s="1">
        <v>0.3</v>
      </c>
      <c r="D559" s="1">
        <v>3.9264000000000006</v>
      </c>
      <c r="E559" s="1">
        <v>4.8</v>
      </c>
      <c r="F559" s="1">
        <v>137</v>
      </c>
      <c r="G559" s="1">
        <v>409</v>
      </c>
      <c r="H559" s="1">
        <v>407.71199999999999</v>
      </c>
      <c r="I559" s="1">
        <f t="shared" si="8"/>
        <v>407.71199999999999</v>
      </c>
      <c r="J559" s="1">
        <v>300</v>
      </c>
      <c r="K559" s="1">
        <v>0</v>
      </c>
      <c r="L559" s="1">
        <v>0</v>
      </c>
      <c r="O559" s="1">
        <v>58.2</v>
      </c>
      <c r="P559" s="1">
        <v>25.943999999999999</v>
      </c>
      <c r="S559" s="4">
        <v>3.8688000000000002</v>
      </c>
      <c r="T559" s="5">
        <v>164.6</v>
      </c>
    </row>
    <row r="560" spans="1:20" x14ac:dyDescent="0.25">
      <c r="A560" s="2">
        <v>40737</v>
      </c>
      <c r="B560" s="1">
        <v>0.4</v>
      </c>
      <c r="C560" s="1">
        <v>0.3</v>
      </c>
      <c r="D560" s="1">
        <v>3.9456000000000002</v>
      </c>
      <c r="E560" s="1">
        <v>4.8</v>
      </c>
      <c r="F560" s="1">
        <v>145</v>
      </c>
      <c r="G560" s="1">
        <v>411</v>
      </c>
      <c r="H560" s="1">
        <v>361.92</v>
      </c>
      <c r="I560" s="1">
        <f t="shared" si="8"/>
        <v>361.92</v>
      </c>
      <c r="J560" s="1">
        <v>300</v>
      </c>
      <c r="K560" s="1">
        <v>0</v>
      </c>
      <c r="L560" s="1">
        <v>0</v>
      </c>
      <c r="O560" s="1">
        <v>56.4</v>
      </c>
      <c r="P560" s="1">
        <v>17.975999999999999</v>
      </c>
      <c r="S560" s="4">
        <v>3.8784000000000005</v>
      </c>
      <c r="T560" s="5">
        <v>55.6</v>
      </c>
    </row>
    <row r="561" spans="1:20" x14ac:dyDescent="0.25">
      <c r="A561" s="2">
        <v>40738</v>
      </c>
      <c r="B561" s="1">
        <v>0.4</v>
      </c>
      <c r="C561" s="1">
        <v>0.3</v>
      </c>
      <c r="D561" s="1">
        <v>2.7168000000000001</v>
      </c>
      <c r="E561" s="1">
        <v>4.8</v>
      </c>
      <c r="F561" s="1">
        <v>142</v>
      </c>
      <c r="G561" s="1">
        <v>283</v>
      </c>
      <c r="H561" s="1">
        <v>333.98399999999998</v>
      </c>
      <c r="I561" s="1">
        <f t="shared" si="8"/>
        <v>333.98399999999998</v>
      </c>
      <c r="J561" s="1">
        <v>300</v>
      </c>
      <c r="K561" s="1">
        <v>0</v>
      </c>
      <c r="L561" s="1">
        <v>0</v>
      </c>
      <c r="O561" s="1">
        <v>56.1</v>
      </c>
      <c r="P561" s="1">
        <v>17.876999999999999</v>
      </c>
      <c r="S561" s="4">
        <v>3.8839999999999999</v>
      </c>
      <c r="T561" s="5">
        <v>55.2</v>
      </c>
    </row>
    <row r="562" spans="1:20" x14ac:dyDescent="0.25">
      <c r="A562" s="2">
        <v>40739</v>
      </c>
      <c r="B562" s="1">
        <v>0.5</v>
      </c>
      <c r="C562" s="1">
        <v>0.3</v>
      </c>
      <c r="D562" s="1">
        <v>4.0439999999999996</v>
      </c>
      <c r="E562" s="1">
        <v>4.8</v>
      </c>
      <c r="F562" s="1">
        <v>142</v>
      </c>
      <c r="G562" s="1">
        <v>337</v>
      </c>
      <c r="H562" s="1">
        <v>368.06400000000002</v>
      </c>
      <c r="I562" s="1">
        <f t="shared" si="8"/>
        <v>368.06400000000002</v>
      </c>
      <c r="J562" s="1">
        <v>300</v>
      </c>
      <c r="K562" s="1">
        <v>0</v>
      </c>
      <c r="L562" s="1">
        <v>0</v>
      </c>
      <c r="O562" s="1">
        <v>56.9</v>
      </c>
      <c r="P562" s="1">
        <v>19.71</v>
      </c>
      <c r="S562" s="4">
        <v>3.8879999999999999</v>
      </c>
      <c r="T562" s="5">
        <v>50.7</v>
      </c>
    </row>
    <row r="563" spans="1:20" x14ac:dyDescent="0.25">
      <c r="A563" s="2">
        <v>40740</v>
      </c>
      <c r="B563" s="1">
        <v>0.4</v>
      </c>
      <c r="C563" s="1">
        <v>0.3</v>
      </c>
      <c r="D563" s="1">
        <v>3.3792000000000004</v>
      </c>
      <c r="E563" s="1">
        <v>4.8</v>
      </c>
      <c r="F563" s="1">
        <v>144</v>
      </c>
      <c r="G563" s="1">
        <v>352</v>
      </c>
      <c r="H563" s="1">
        <v>373.24799999999999</v>
      </c>
      <c r="I563" s="1">
        <f t="shared" si="8"/>
        <v>373.24799999999999</v>
      </c>
      <c r="J563" s="1">
        <v>300</v>
      </c>
      <c r="K563" s="1">
        <v>0</v>
      </c>
      <c r="L563" s="1">
        <v>0</v>
      </c>
      <c r="O563" s="1">
        <v>56.9</v>
      </c>
      <c r="P563" s="1">
        <v>24.315999999999999</v>
      </c>
      <c r="S563" s="4">
        <v>3.8976000000000002</v>
      </c>
      <c r="T563" s="5">
        <v>163.5</v>
      </c>
    </row>
    <row r="564" spans="1:20" x14ac:dyDescent="0.25">
      <c r="A564" s="2">
        <v>40741</v>
      </c>
      <c r="B564" s="1">
        <v>0.5</v>
      </c>
      <c r="C564" s="1">
        <v>0.3</v>
      </c>
      <c r="D564" s="1">
        <v>4.5839999999999996</v>
      </c>
      <c r="E564" s="1">
        <v>4.8</v>
      </c>
      <c r="F564" s="1">
        <v>146</v>
      </c>
      <c r="G564" s="1">
        <v>382</v>
      </c>
      <c r="H564" s="1">
        <v>388.94400000000002</v>
      </c>
      <c r="I564" s="1">
        <f t="shared" si="8"/>
        <v>388.94400000000002</v>
      </c>
      <c r="J564" s="1">
        <v>300</v>
      </c>
      <c r="K564" s="1">
        <v>0</v>
      </c>
      <c r="L564" s="1">
        <v>0</v>
      </c>
      <c r="O564" s="1">
        <v>55.1</v>
      </c>
      <c r="P564" s="1">
        <v>15.753</v>
      </c>
      <c r="S564" s="4">
        <v>3.9</v>
      </c>
      <c r="T564" s="5">
        <v>54.8</v>
      </c>
    </row>
    <row r="565" spans="1:20" x14ac:dyDescent="0.25">
      <c r="A565" s="2">
        <v>40742</v>
      </c>
      <c r="B565" s="1">
        <v>0.4</v>
      </c>
      <c r="C565" s="1">
        <v>0.3</v>
      </c>
      <c r="D565" s="1">
        <v>3.4752000000000001</v>
      </c>
      <c r="E565" s="1">
        <v>4.8</v>
      </c>
      <c r="F565" s="1">
        <v>144</v>
      </c>
      <c r="G565" s="1">
        <v>362</v>
      </c>
      <c r="H565" s="1">
        <v>376.70400000000001</v>
      </c>
      <c r="I565" s="1">
        <f t="shared" si="8"/>
        <v>376.70400000000001</v>
      </c>
      <c r="J565" s="1">
        <v>300</v>
      </c>
      <c r="K565" s="1">
        <v>0</v>
      </c>
      <c r="L565" s="1">
        <v>0</v>
      </c>
      <c r="O565" s="1">
        <v>56.1</v>
      </c>
      <c r="P565" s="1">
        <v>17.568999999999999</v>
      </c>
      <c r="S565" s="4">
        <v>3.9023999999999996</v>
      </c>
      <c r="T565" s="5">
        <v>52.9</v>
      </c>
    </row>
    <row r="566" spans="1:20" x14ac:dyDescent="0.25">
      <c r="A566" s="2">
        <v>40743</v>
      </c>
      <c r="B566" s="1">
        <v>0.5</v>
      </c>
      <c r="C566" s="1">
        <v>0.3</v>
      </c>
      <c r="D566" s="1">
        <v>4.5599999999999996</v>
      </c>
      <c r="E566" s="1">
        <v>4.8</v>
      </c>
      <c r="F566" s="1">
        <v>147</v>
      </c>
      <c r="G566" s="1">
        <v>380</v>
      </c>
      <c r="H566" s="1">
        <v>419.83199999999999</v>
      </c>
      <c r="I566" s="1">
        <f t="shared" si="8"/>
        <v>419.83199999999999</v>
      </c>
      <c r="J566" s="1">
        <v>300</v>
      </c>
      <c r="K566" s="1">
        <v>0</v>
      </c>
      <c r="L566" s="1">
        <v>0</v>
      </c>
      <c r="O566" s="1">
        <v>55.5</v>
      </c>
      <c r="P566" s="1">
        <v>13.778</v>
      </c>
      <c r="S566" s="4">
        <v>3.9096000000000002</v>
      </c>
      <c r="T566" s="5">
        <v>58.6</v>
      </c>
    </row>
    <row r="567" spans="1:20" x14ac:dyDescent="0.25">
      <c r="A567" s="2">
        <v>40744</v>
      </c>
      <c r="B567" s="1">
        <v>0.4</v>
      </c>
      <c r="C567" s="1">
        <v>0.3</v>
      </c>
      <c r="D567" s="1">
        <v>3.5136000000000003</v>
      </c>
      <c r="E567" s="1">
        <v>4.8</v>
      </c>
      <c r="F567" s="1">
        <v>144</v>
      </c>
      <c r="G567" s="1">
        <v>366</v>
      </c>
      <c r="H567" s="1">
        <v>390.52800000000002</v>
      </c>
      <c r="I567" s="1">
        <f t="shared" si="8"/>
        <v>390.52800000000002</v>
      </c>
      <c r="J567" s="1">
        <v>300</v>
      </c>
      <c r="K567" s="1">
        <v>0</v>
      </c>
      <c r="L567" s="1">
        <v>0</v>
      </c>
      <c r="O567" s="1">
        <v>54.5</v>
      </c>
      <c r="P567" s="1">
        <v>15.128</v>
      </c>
      <c r="S567" s="4">
        <v>3.9119999999999999</v>
      </c>
      <c r="T567" s="5">
        <v>109.7</v>
      </c>
    </row>
    <row r="568" spans="1:20" x14ac:dyDescent="0.25">
      <c r="A568" s="2">
        <v>40745</v>
      </c>
      <c r="B568" s="1">
        <v>0.5</v>
      </c>
      <c r="C568" s="1">
        <v>0.3</v>
      </c>
      <c r="D568" s="1">
        <v>4.4279999999999999</v>
      </c>
      <c r="E568" s="1">
        <v>4.8</v>
      </c>
      <c r="F568" s="1">
        <v>136</v>
      </c>
      <c r="G568" s="1">
        <v>369</v>
      </c>
      <c r="H568" s="1">
        <v>417.79199999999997</v>
      </c>
      <c r="I568" s="1">
        <f t="shared" si="8"/>
        <v>417.79199999999997</v>
      </c>
      <c r="J568" s="1">
        <v>300</v>
      </c>
      <c r="K568" s="1">
        <v>0</v>
      </c>
      <c r="L568" s="1">
        <v>0</v>
      </c>
      <c r="O568" s="1">
        <v>56.4</v>
      </c>
      <c r="P568" s="1">
        <v>18.873999999999999</v>
      </c>
      <c r="S568" s="4">
        <v>3.9168000000000003</v>
      </c>
      <c r="T568" s="5">
        <v>54.5</v>
      </c>
    </row>
    <row r="569" spans="1:20" x14ac:dyDescent="0.25">
      <c r="A569" s="2">
        <v>40746</v>
      </c>
      <c r="C569" s="1">
        <v>0.3</v>
      </c>
      <c r="D569" s="1" t="s">
        <v>1</v>
      </c>
      <c r="E569" s="1">
        <v>4.8</v>
      </c>
      <c r="F569" s="1">
        <v>140</v>
      </c>
      <c r="G569" s="1">
        <v>458</v>
      </c>
      <c r="H569" s="1">
        <v>362.88</v>
      </c>
      <c r="I569" s="1">
        <f t="shared" si="8"/>
        <v>362.88</v>
      </c>
      <c r="J569" s="1">
        <v>300</v>
      </c>
      <c r="K569" s="1">
        <v>0</v>
      </c>
      <c r="L569" s="1">
        <v>0</v>
      </c>
      <c r="O569" s="1">
        <v>56.1</v>
      </c>
      <c r="P569" s="1">
        <v>19.937000000000001</v>
      </c>
      <c r="S569" s="4">
        <v>3.9264000000000006</v>
      </c>
      <c r="T569" s="5">
        <v>110.5</v>
      </c>
    </row>
    <row r="570" spans="1:20" x14ac:dyDescent="0.25">
      <c r="A570" s="2">
        <v>40747</v>
      </c>
      <c r="C570" s="1">
        <v>0.3</v>
      </c>
      <c r="D570" s="1" t="s">
        <v>1</v>
      </c>
      <c r="E570" s="1">
        <v>4.8</v>
      </c>
      <c r="F570" s="1">
        <v>140</v>
      </c>
      <c r="G570" s="1">
        <v>608</v>
      </c>
      <c r="H570" s="1">
        <v>372.96</v>
      </c>
      <c r="I570" s="1">
        <f t="shared" si="8"/>
        <v>372.96</v>
      </c>
      <c r="J570" s="1">
        <v>300</v>
      </c>
      <c r="K570" s="1">
        <v>0</v>
      </c>
      <c r="L570" s="1">
        <v>0</v>
      </c>
      <c r="O570" s="1">
        <v>56.1</v>
      </c>
      <c r="P570" s="1">
        <v>17.11</v>
      </c>
      <c r="S570" s="4">
        <v>3.9359999999999999</v>
      </c>
      <c r="T570" s="5">
        <v>103.8</v>
      </c>
    </row>
    <row r="571" spans="1:20" x14ac:dyDescent="0.25">
      <c r="A571" s="2">
        <v>40748</v>
      </c>
      <c r="C571" s="1">
        <v>0.3</v>
      </c>
      <c r="D571" s="1" t="s">
        <v>1</v>
      </c>
      <c r="E571" s="1">
        <v>4.8</v>
      </c>
      <c r="F571" s="1">
        <v>144</v>
      </c>
      <c r="G571" s="1">
        <v>181</v>
      </c>
      <c r="H571" s="1">
        <v>373.24799999999999</v>
      </c>
      <c r="I571" s="1">
        <f t="shared" si="8"/>
        <v>373.24799999999999</v>
      </c>
      <c r="J571" s="1">
        <v>300</v>
      </c>
      <c r="K571" s="1">
        <v>0</v>
      </c>
      <c r="L571" s="1">
        <v>0</v>
      </c>
      <c r="O571" s="1">
        <v>55.6</v>
      </c>
      <c r="P571" s="1">
        <v>15.601000000000001</v>
      </c>
      <c r="S571" s="4">
        <v>3.9456000000000002</v>
      </c>
      <c r="T571" s="5">
        <v>158.80000000000001</v>
      </c>
    </row>
    <row r="572" spans="1:20" x14ac:dyDescent="0.25">
      <c r="A572" s="2">
        <v>40749</v>
      </c>
      <c r="B572" s="1">
        <v>0.9</v>
      </c>
      <c r="C572" s="1">
        <v>0.3</v>
      </c>
      <c r="D572" s="1">
        <v>9.0719999999999992</v>
      </c>
      <c r="E572" s="1">
        <v>4.8</v>
      </c>
      <c r="F572" s="1">
        <v>138</v>
      </c>
      <c r="G572" s="1">
        <v>420</v>
      </c>
      <c r="H572" s="1">
        <v>337.82400000000001</v>
      </c>
      <c r="I572" s="1">
        <f t="shared" si="8"/>
        <v>337.82400000000001</v>
      </c>
      <c r="J572" s="1">
        <v>300</v>
      </c>
      <c r="K572" s="1">
        <v>0</v>
      </c>
      <c r="L572" s="1">
        <v>0</v>
      </c>
      <c r="O572" s="1">
        <v>56.4</v>
      </c>
      <c r="P572" s="1">
        <v>16.550999999999998</v>
      </c>
      <c r="S572" s="4">
        <v>3.948</v>
      </c>
      <c r="T572" s="5">
        <v>58</v>
      </c>
    </row>
    <row r="573" spans="1:20" x14ac:dyDescent="0.25">
      <c r="A573" s="2">
        <v>40750</v>
      </c>
      <c r="B573" s="1">
        <v>0.5</v>
      </c>
      <c r="C573" s="1">
        <v>0.3</v>
      </c>
      <c r="D573" s="1">
        <v>4.3079999999999998</v>
      </c>
      <c r="E573" s="1">
        <v>4.8</v>
      </c>
      <c r="F573" s="1">
        <v>138</v>
      </c>
      <c r="G573" s="1">
        <v>359</v>
      </c>
      <c r="H573" s="1">
        <v>304.70400000000001</v>
      </c>
      <c r="I573" s="1">
        <f t="shared" si="8"/>
        <v>304.70400000000001</v>
      </c>
      <c r="J573" s="1">
        <v>300</v>
      </c>
      <c r="K573" s="1">
        <v>0</v>
      </c>
      <c r="L573" s="1">
        <v>0</v>
      </c>
      <c r="O573" s="1">
        <v>56.1</v>
      </c>
      <c r="P573" s="1">
        <v>19.971</v>
      </c>
      <c r="S573" s="4">
        <v>3.9648000000000003</v>
      </c>
      <c r="T573" s="5">
        <v>213.4</v>
      </c>
    </row>
    <row r="574" spans="1:20" x14ac:dyDescent="0.25">
      <c r="A574" s="2">
        <v>40751</v>
      </c>
      <c r="B574" s="1">
        <v>0.4</v>
      </c>
      <c r="C574" s="1">
        <v>0.3</v>
      </c>
      <c r="D574" s="1">
        <v>3.9744000000000006</v>
      </c>
      <c r="E574" s="1">
        <v>4.8</v>
      </c>
      <c r="F574" s="1">
        <v>137</v>
      </c>
      <c r="G574" s="1">
        <v>414</v>
      </c>
      <c r="H574" s="1">
        <v>381.40800000000002</v>
      </c>
      <c r="I574" s="1">
        <f t="shared" si="8"/>
        <v>381.40800000000002</v>
      </c>
      <c r="J574" s="1">
        <v>300</v>
      </c>
      <c r="K574" s="1">
        <v>0</v>
      </c>
      <c r="L574" s="1">
        <v>0</v>
      </c>
      <c r="O574" s="1">
        <v>56.1</v>
      </c>
      <c r="P574" s="1">
        <v>18.602</v>
      </c>
      <c r="S574" s="4">
        <v>3.9695</v>
      </c>
      <c r="T574" s="5">
        <v>65.599999999999994</v>
      </c>
    </row>
    <row r="575" spans="1:20" x14ac:dyDescent="0.25">
      <c r="A575" s="2">
        <v>40752</v>
      </c>
      <c r="B575" s="1">
        <v>0.4</v>
      </c>
      <c r="C575" s="1">
        <v>0.3</v>
      </c>
      <c r="D575" s="1">
        <v>4.2912000000000008</v>
      </c>
      <c r="E575" s="1">
        <v>4.8</v>
      </c>
      <c r="F575" s="1">
        <v>131</v>
      </c>
      <c r="G575" s="1">
        <v>447</v>
      </c>
      <c r="H575" s="1">
        <v>402.43200000000002</v>
      </c>
      <c r="I575" s="1">
        <f t="shared" si="8"/>
        <v>402.43200000000002</v>
      </c>
      <c r="J575" s="1">
        <v>300</v>
      </c>
      <c r="K575" s="1">
        <v>0</v>
      </c>
      <c r="L575" s="1">
        <v>0</v>
      </c>
      <c r="O575" s="1">
        <v>55.9</v>
      </c>
      <c r="P575" s="1">
        <v>18.664000000000001</v>
      </c>
      <c r="S575" s="4">
        <v>3.9744000000000006</v>
      </c>
      <c r="T575" s="5">
        <v>56.1</v>
      </c>
    </row>
    <row r="576" spans="1:20" x14ac:dyDescent="0.25">
      <c r="A576" s="2">
        <v>40753</v>
      </c>
      <c r="B576" s="1">
        <v>0.5</v>
      </c>
      <c r="C576" s="1">
        <v>0.3</v>
      </c>
      <c r="D576" s="1">
        <v>3.8279999999999998</v>
      </c>
      <c r="E576" s="1">
        <v>4.8</v>
      </c>
      <c r="F576" s="1">
        <v>126</v>
      </c>
      <c r="G576" s="1">
        <v>319</v>
      </c>
      <c r="H576" s="1">
        <v>381.024</v>
      </c>
      <c r="I576" s="1">
        <f t="shared" si="8"/>
        <v>381.024</v>
      </c>
      <c r="J576" s="1">
        <v>300</v>
      </c>
      <c r="K576" s="1">
        <v>0</v>
      </c>
      <c r="L576" s="1">
        <v>0</v>
      </c>
      <c r="O576" s="1">
        <v>56.4</v>
      </c>
      <c r="P576" s="1">
        <v>20.283999999999999</v>
      </c>
      <c r="S576" s="4">
        <v>3.9816000000000003</v>
      </c>
      <c r="T576" s="5">
        <v>53.1</v>
      </c>
    </row>
    <row r="577" spans="1:20" x14ac:dyDescent="0.25">
      <c r="A577" s="2">
        <v>40754</v>
      </c>
      <c r="B577" s="1">
        <v>0.7</v>
      </c>
      <c r="C577" s="1">
        <v>0.3</v>
      </c>
      <c r="D577" s="1">
        <v>5.6615999999999991</v>
      </c>
      <c r="E577" s="1">
        <v>4.8</v>
      </c>
      <c r="F577" s="1">
        <v>135</v>
      </c>
      <c r="G577" s="1">
        <v>337</v>
      </c>
      <c r="H577" s="1">
        <v>453.6</v>
      </c>
      <c r="I577" s="1">
        <f t="shared" si="8"/>
        <v>453.6</v>
      </c>
      <c r="J577" s="1">
        <v>300</v>
      </c>
      <c r="K577" s="1">
        <v>0</v>
      </c>
      <c r="L577" s="1">
        <v>0</v>
      </c>
      <c r="O577" s="1">
        <v>55.8</v>
      </c>
      <c r="P577" s="1">
        <v>19.968</v>
      </c>
      <c r="S577" s="4">
        <v>3.984</v>
      </c>
      <c r="T577" s="5">
        <v>121.6</v>
      </c>
    </row>
    <row r="578" spans="1:20" x14ac:dyDescent="0.25">
      <c r="A578" s="2">
        <v>40755</v>
      </c>
      <c r="B578" s="1">
        <v>0.9</v>
      </c>
      <c r="C578" s="1">
        <v>0.3</v>
      </c>
      <c r="D578" s="1">
        <v>7.1496000000000004</v>
      </c>
      <c r="E578" s="1">
        <v>4.8</v>
      </c>
      <c r="F578" s="1">
        <v>131</v>
      </c>
      <c r="G578" s="1">
        <v>331</v>
      </c>
      <c r="H578" s="1">
        <v>446.44799999999998</v>
      </c>
      <c r="I578" s="1">
        <f t="shared" si="8"/>
        <v>446.44799999999998</v>
      </c>
      <c r="J578" s="1">
        <v>300</v>
      </c>
      <c r="K578" s="1">
        <v>0</v>
      </c>
      <c r="L578" s="1">
        <v>0</v>
      </c>
      <c r="O578" s="1">
        <v>56.1</v>
      </c>
      <c r="P578" s="1">
        <v>19.640999999999998</v>
      </c>
      <c r="S578" s="4">
        <v>3.9936000000000003</v>
      </c>
      <c r="T578" s="5">
        <v>55.1</v>
      </c>
    </row>
    <row r="579" spans="1:20" x14ac:dyDescent="0.25">
      <c r="A579" s="2">
        <v>40756</v>
      </c>
      <c r="B579" s="1">
        <v>0.6</v>
      </c>
      <c r="C579" s="1">
        <v>0.3</v>
      </c>
      <c r="D579" s="1">
        <v>4.3487999999999989</v>
      </c>
      <c r="E579" s="1">
        <v>4.8</v>
      </c>
      <c r="F579" s="1">
        <v>135</v>
      </c>
      <c r="G579" s="1">
        <v>302</v>
      </c>
      <c r="H579" s="1">
        <v>447.12</v>
      </c>
      <c r="I579" s="1">
        <f t="shared" ref="I579:I642" si="9">+H579/1</f>
        <v>447.12</v>
      </c>
      <c r="J579" s="1">
        <v>300</v>
      </c>
      <c r="K579" s="1">
        <v>0</v>
      </c>
      <c r="L579" s="1">
        <v>0</v>
      </c>
      <c r="O579" s="1">
        <v>56.9</v>
      </c>
      <c r="P579" s="1">
        <v>22.509</v>
      </c>
      <c r="S579" s="4">
        <v>4.0128000000000004</v>
      </c>
      <c r="T579" s="5">
        <v>157.69999999999999</v>
      </c>
    </row>
    <row r="580" spans="1:20" x14ac:dyDescent="0.25">
      <c r="A580" s="2">
        <v>40757</v>
      </c>
      <c r="B580" s="1">
        <v>0.5</v>
      </c>
      <c r="C580" s="1">
        <v>0.3</v>
      </c>
      <c r="D580" s="1">
        <v>3.24</v>
      </c>
      <c r="E580" s="1">
        <v>4.8</v>
      </c>
      <c r="F580" s="1">
        <v>127</v>
      </c>
      <c r="G580" s="1">
        <v>270</v>
      </c>
      <c r="H580" s="1">
        <v>554.73599999999999</v>
      </c>
      <c r="I580" s="1">
        <f t="shared" si="9"/>
        <v>554.73599999999999</v>
      </c>
      <c r="J580" s="1">
        <v>300</v>
      </c>
      <c r="K580" s="1">
        <v>0</v>
      </c>
      <c r="L580" s="1">
        <v>0</v>
      </c>
      <c r="O580" s="1">
        <v>57.1</v>
      </c>
      <c r="P580" s="1">
        <v>24.352</v>
      </c>
      <c r="S580" s="4">
        <v>4.0176000000000007</v>
      </c>
      <c r="T580" s="5">
        <v>55.7</v>
      </c>
    </row>
    <row r="581" spans="1:20" x14ac:dyDescent="0.25">
      <c r="A581" s="2">
        <v>40758</v>
      </c>
      <c r="B581" s="1">
        <v>0.3</v>
      </c>
      <c r="C581" s="1">
        <v>0.3</v>
      </c>
      <c r="D581" s="1">
        <v>2.7719999999999998</v>
      </c>
      <c r="E581" s="1">
        <v>4.8</v>
      </c>
      <c r="F581" s="1">
        <v>125</v>
      </c>
      <c r="G581" s="1">
        <v>385</v>
      </c>
      <c r="H581" s="1">
        <v>447</v>
      </c>
      <c r="I581" s="1">
        <f t="shared" si="9"/>
        <v>447</v>
      </c>
      <c r="J581" s="1">
        <v>300</v>
      </c>
      <c r="K581" s="1">
        <v>0</v>
      </c>
      <c r="L581" s="1">
        <v>0</v>
      </c>
      <c r="O581" s="1">
        <v>57.8</v>
      </c>
      <c r="P581" s="1">
        <v>23.553999999999998</v>
      </c>
      <c r="S581" s="4">
        <v>4.0199999999999996</v>
      </c>
      <c r="T581" s="5">
        <v>55.1</v>
      </c>
    </row>
    <row r="582" spans="1:20" x14ac:dyDescent="0.25">
      <c r="A582" s="2">
        <v>40759</v>
      </c>
      <c r="B582" s="1">
        <v>0.5</v>
      </c>
      <c r="C582" s="1">
        <v>0.3</v>
      </c>
      <c r="D582" s="1">
        <v>3.7080000000000002</v>
      </c>
      <c r="E582" s="1">
        <v>4.8</v>
      </c>
      <c r="F582" s="1">
        <v>132</v>
      </c>
      <c r="G582" s="1">
        <v>309</v>
      </c>
      <c r="H582" s="1">
        <v>487.87200000000001</v>
      </c>
      <c r="I582" s="1">
        <f t="shared" si="9"/>
        <v>487.87200000000001</v>
      </c>
      <c r="J582" s="1">
        <v>300</v>
      </c>
      <c r="K582" s="1">
        <v>0</v>
      </c>
      <c r="L582" s="1">
        <v>0</v>
      </c>
      <c r="O582" s="1">
        <v>57.8</v>
      </c>
      <c r="P582" s="1">
        <v>23.532</v>
      </c>
      <c r="S582" s="4">
        <v>4.0247999999999999</v>
      </c>
      <c r="T582" s="5">
        <v>54</v>
      </c>
    </row>
    <row r="583" spans="1:20" x14ac:dyDescent="0.25">
      <c r="A583" s="2">
        <v>40760</v>
      </c>
      <c r="B583" s="1">
        <v>0.4</v>
      </c>
      <c r="C583" s="1">
        <v>0.3</v>
      </c>
      <c r="D583" s="1">
        <v>2.9952000000000001</v>
      </c>
      <c r="E583" s="1">
        <v>4.8</v>
      </c>
      <c r="F583" s="1">
        <v>135</v>
      </c>
      <c r="G583" s="1">
        <v>312</v>
      </c>
      <c r="H583" s="1">
        <v>531.36</v>
      </c>
      <c r="I583" s="1">
        <f t="shared" si="9"/>
        <v>531.36</v>
      </c>
      <c r="J583" s="1">
        <v>300</v>
      </c>
      <c r="K583" s="1">
        <v>0</v>
      </c>
      <c r="L583" s="1">
        <v>0</v>
      </c>
      <c r="O583" s="1">
        <v>58.1</v>
      </c>
      <c r="P583" s="1">
        <v>23.69</v>
      </c>
      <c r="S583" s="4">
        <v>4.032</v>
      </c>
      <c r="T583" s="5">
        <v>52.5</v>
      </c>
    </row>
    <row r="584" spans="1:20" x14ac:dyDescent="0.25">
      <c r="A584" s="2">
        <v>40761</v>
      </c>
      <c r="B584" s="1">
        <v>0.4</v>
      </c>
      <c r="C584" s="1">
        <v>0.3</v>
      </c>
      <c r="D584" s="1">
        <v>3.0912000000000002</v>
      </c>
      <c r="E584" s="1">
        <v>4.8</v>
      </c>
      <c r="F584" s="1">
        <v>134</v>
      </c>
      <c r="G584" s="1">
        <v>322</v>
      </c>
      <c r="H584" s="1">
        <v>546.72</v>
      </c>
      <c r="I584" s="1">
        <f t="shared" si="9"/>
        <v>546.72</v>
      </c>
      <c r="J584" s="1">
        <v>300</v>
      </c>
      <c r="K584" s="1">
        <v>0</v>
      </c>
      <c r="L584" s="1">
        <v>0</v>
      </c>
      <c r="O584" s="1">
        <v>57.7</v>
      </c>
      <c r="P584" s="1">
        <v>25.128</v>
      </c>
      <c r="S584" s="4">
        <v>4.0392000000000001</v>
      </c>
      <c r="T584" s="5">
        <v>53.4</v>
      </c>
    </row>
    <row r="585" spans="1:20" x14ac:dyDescent="0.25">
      <c r="A585" s="2">
        <v>40762</v>
      </c>
      <c r="B585" s="1">
        <v>0.4</v>
      </c>
      <c r="C585" s="1">
        <v>0.3</v>
      </c>
      <c r="D585" s="1">
        <v>3.024</v>
      </c>
      <c r="E585" s="1">
        <v>4.8</v>
      </c>
      <c r="F585" s="1">
        <v>145</v>
      </c>
      <c r="G585" s="1">
        <v>315</v>
      </c>
      <c r="H585" s="1">
        <v>539.4</v>
      </c>
      <c r="I585" s="1">
        <f t="shared" si="9"/>
        <v>539.4</v>
      </c>
      <c r="J585" s="1">
        <v>300</v>
      </c>
      <c r="K585" s="1">
        <v>0</v>
      </c>
      <c r="L585" s="1">
        <v>0</v>
      </c>
      <c r="O585" s="1">
        <v>56.9</v>
      </c>
      <c r="P585" s="1">
        <v>19.561</v>
      </c>
      <c r="S585" s="4">
        <v>4.0416000000000007</v>
      </c>
      <c r="T585" s="5">
        <v>107.30000000000001</v>
      </c>
    </row>
    <row r="586" spans="1:20" x14ac:dyDescent="0.25">
      <c r="A586" s="2">
        <v>40763</v>
      </c>
      <c r="B586" s="1">
        <v>0.4</v>
      </c>
      <c r="C586" s="1">
        <v>0.3</v>
      </c>
      <c r="D586" s="1">
        <v>3.6096000000000004</v>
      </c>
      <c r="E586" s="1">
        <v>4.8</v>
      </c>
      <c r="F586" s="1">
        <v>140</v>
      </c>
      <c r="G586" s="1">
        <v>376</v>
      </c>
      <c r="H586" s="1">
        <v>551.04</v>
      </c>
      <c r="I586" s="1">
        <f t="shared" si="9"/>
        <v>551.04</v>
      </c>
      <c r="J586" s="1">
        <v>300</v>
      </c>
      <c r="K586" s="1">
        <v>0</v>
      </c>
      <c r="L586" s="1">
        <v>0</v>
      </c>
      <c r="O586" s="1">
        <v>56.4</v>
      </c>
      <c r="P586" s="1">
        <v>19.870999999999999</v>
      </c>
      <c r="S586" s="4">
        <v>4.0439999999999996</v>
      </c>
      <c r="T586" s="5">
        <v>112.3</v>
      </c>
    </row>
    <row r="587" spans="1:20" x14ac:dyDescent="0.25">
      <c r="A587" s="2">
        <v>40764</v>
      </c>
      <c r="B587" s="1">
        <v>0.4</v>
      </c>
      <c r="C587" s="1">
        <v>0.3</v>
      </c>
      <c r="D587" s="1">
        <v>4.3487999999999998</v>
      </c>
      <c r="E587" s="1">
        <v>4.8</v>
      </c>
      <c r="F587" s="1">
        <v>141</v>
      </c>
      <c r="G587" s="1">
        <v>453</v>
      </c>
      <c r="H587" s="1">
        <v>500.83199999999999</v>
      </c>
      <c r="I587" s="1">
        <f t="shared" si="9"/>
        <v>500.83199999999999</v>
      </c>
      <c r="J587" s="1">
        <v>300</v>
      </c>
      <c r="K587" s="1">
        <v>0</v>
      </c>
      <c r="L587" s="1">
        <v>0</v>
      </c>
      <c r="O587" s="1">
        <v>56.1</v>
      </c>
      <c r="P587" s="1">
        <v>18.352</v>
      </c>
      <c r="S587" s="4">
        <v>4.0512000000000006</v>
      </c>
      <c r="T587" s="5">
        <v>107.2</v>
      </c>
    </row>
    <row r="588" spans="1:20" x14ac:dyDescent="0.25">
      <c r="A588" s="2">
        <v>40765</v>
      </c>
      <c r="B588" s="1">
        <v>0.3</v>
      </c>
      <c r="C588" s="1">
        <v>0.3</v>
      </c>
      <c r="D588" s="1">
        <v>2.448</v>
      </c>
      <c r="E588" s="1">
        <v>4.8</v>
      </c>
      <c r="F588" s="1">
        <v>142</v>
      </c>
      <c r="G588" s="1">
        <v>340</v>
      </c>
      <c r="H588" s="1">
        <v>524.83199999999999</v>
      </c>
      <c r="I588" s="1">
        <f t="shared" si="9"/>
        <v>524.83199999999999</v>
      </c>
      <c r="J588" s="1">
        <v>300</v>
      </c>
      <c r="K588" s="1">
        <v>0</v>
      </c>
      <c r="L588" s="1">
        <v>0</v>
      </c>
      <c r="O588" s="1">
        <v>56.3</v>
      </c>
      <c r="P588" s="1">
        <v>18.709</v>
      </c>
      <c r="S588" s="4">
        <v>4.0608000000000004</v>
      </c>
      <c r="T588" s="5">
        <v>157.5</v>
      </c>
    </row>
    <row r="589" spans="1:20" x14ac:dyDescent="0.25">
      <c r="A589" s="2">
        <v>40766</v>
      </c>
      <c r="B589" s="1">
        <v>0.4</v>
      </c>
      <c r="C589" s="1">
        <v>0.3</v>
      </c>
      <c r="D589" s="1">
        <v>3.4752000000000001</v>
      </c>
      <c r="E589" s="1">
        <v>4.8</v>
      </c>
      <c r="F589" s="1">
        <v>142</v>
      </c>
      <c r="G589" s="1">
        <v>362</v>
      </c>
      <c r="H589" s="1">
        <v>511.2</v>
      </c>
      <c r="I589" s="1">
        <f t="shared" si="9"/>
        <v>511.2</v>
      </c>
      <c r="J589" s="1">
        <v>300</v>
      </c>
      <c r="K589" s="1">
        <v>0</v>
      </c>
      <c r="L589" s="1">
        <v>0</v>
      </c>
      <c r="O589" s="1">
        <v>56.9</v>
      </c>
      <c r="P589" s="1">
        <v>21.486999999999998</v>
      </c>
      <c r="S589" s="4">
        <v>4.0674999999999999</v>
      </c>
      <c r="T589" s="5">
        <v>55.6</v>
      </c>
    </row>
    <row r="590" spans="1:20" x14ac:dyDescent="0.25">
      <c r="A590" s="2">
        <v>40767</v>
      </c>
      <c r="B590" s="1">
        <v>0.3</v>
      </c>
      <c r="C590" s="1">
        <v>0.3</v>
      </c>
      <c r="D590" s="1">
        <v>2.8007999999999997</v>
      </c>
      <c r="E590" s="1">
        <v>4.8</v>
      </c>
      <c r="F590" s="1">
        <v>129</v>
      </c>
      <c r="G590" s="1">
        <v>389</v>
      </c>
      <c r="H590" s="1">
        <v>476.78399999999999</v>
      </c>
      <c r="I590" s="1">
        <f t="shared" si="9"/>
        <v>476.78399999999999</v>
      </c>
      <c r="J590" s="1">
        <v>300</v>
      </c>
      <c r="K590" s="1">
        <v>0</v>
      </c>
      <c r="L590" s="1">
        <v>0</v>
      </c>
      <c r="O590" s="1">
        <v>57</v>
      </c>
      <c r="P590" s="1">
        <v>22.329000000000001</v>
      </c>
      <c r="S590" s="4">
        <v>4.0704000000000002</v>
      </c>
      <c r="T590" s="5">
        <v>107.7</v>
      </c>
    </row>
    <row r="591" spans="1:20" x14ac:dyDescent="0.25">
      <c r="A591" s="2">
        <v>40768</v>
      </c>
      <c r="B591" s="1">
        <v>0.4</v>
      </c>
      <c r="C591" s="1">
        <v>0.3</v>
      </c>
      <c r="D591" s="1">
        <v>3.0432000000000001</v>
      </c>
      <c r="E591" s="1">
        <v>4.8</v>
      </c>
      <c r="F591" s="1">
        <v>131</v>
      </c>
      <c r="G591" s="1">
        <v>317</v>
      </c>
      <c r="H591" s="1">
        <v>471.6</v>
      </c>
      <c r="I591" s="1">
        <f t="shared" si="9"/>
        <v>471.6</v>
      </c>
      <c r="J591" s="1">
        <v>300</v>
      </c>
      <c r="K591" s="1">
        <v>0</v>
      </c>
      <c r="L591" s="1">
        <v>0</v>
      </c>
      <c r="O591" s="1">
        <v>57.5</v>
      </c>
      <c r="P591" s="1">
        <v>23.573</v>
      </c>
      <c r="S591" s="4">
        <v>4.08</v>
      </c>
      <c r="T591" s="5">
        <v>103.19999999999999</v>
      </c>
    </row>
    <row r="592" spans="1:20" x14ac:dyDescent="0.25">
      <c r="A592" s="2">
        <v>40769</v>
      </c>
      <c r="B592" s="1">
        <v>0.3</v>
      </c>
      <c r="C592" s="1">
        <v>0.3</v>
      </c>
      <c r="D592" s="1">
        <v>2.52</v>
      </c>
      <c r="E592" s="1">
        <v>4.8</v>
      </c>
      <c r="F592" s="1">
        <v>132</v>
      </c>
      <c r="G592" s="1">
        <v>350</v>
      </c>
      <c r="H592" s="1">
        <v>494.20800000000003</v>
      </c>
      <c r="I592" s="1">
        <f t="shared" si="9"/>
        <v>494.20800000000003</v>
      </c>
      <c r="J592" s="1">
        <v>300</v>
      </c>
      <c r="K592" s="1">
        <v>0</v>
      </c>
      <c r="L592" s="1">
        <v>0</v>
      </c>
      <c r="O592" s="1">
        <v>57.1</v>
      </c>
      <c r="P592" s="1">
        <v>22.315000000000001</v>
      </c>
      <c r="S592" s="4">
        <v>4.0896000000000008</v>
      </c>
      <c r="T592" s="5">
        <v>55.3</v>
      </c>
    </row>
    <row r="593" spans="1:20" x14ac:dyDescent="0.25">
      <c r="A593" s="2">
        <v>40770</v>
      </c>
      <c r="B593" s="1">
        <v>0.4</v>
      </c>
      <c r="C593" s="1">
        <v>0.3</v>
      </c>
      <c r="D593" s="1">
        <v>3.3023999999999996</v>
      </c>
      <c r="E593" s="1">
        <v>4.8</v>
      </c>
      <c r="F593" s="1">
        <v>127</v>
      </c>
      <c r="G593" s="1">
        <v>344</v>
      </c>
      <c r="H593" s="1">
        <v>460.24799999999999</v>
      </c>
      <c r="I593" s="1">
        <f t="shared" si="9"/>
        <v>460.24799999999999</v>
      </c>
      <c r="J593" s="1">
        <v>300</v>
      </c>
      <c r="K593" s="1">
        <v>0</v>
      </c>
      <c r="L593" s="1">
        <v>0</v>
      </c>
      <c r="O593" s="1">
        <v>57.1</v>
      </c>
      <c r="P593" s="1">
        <v>21.963999999999999</v>
      </c>
      <c r="S593" s="4">
        <v>4.0919999999999996</v>
      </c>
      <c r="T593" s="5">
        <v>113.8</v>
      </c>
    </row>
    <row r="594" spans="1:20" x14ac:dyDescent="0.25">
      <c r="A594" s="2">
        <v>40771</v>
      </c>
      <c r="B594" s="1">
        <v>0.5</v>
      </c>
      <c r="C594" s="1">
        <v>0.3</v>
      </c>
      <c r="D594" s="1">
        <v>4.1520000000000001</v>
      </c>
      <c r="E594" s="1">
        <v>4.8</v>
      </c>
      <c r="F594" s="1">
        <v>124</v>
      </c>
      <c r="G594" s="1">
        <v>346</v>
      </c>
      <c r="H594" s="1">
        <v>502.94400000000002</v>
      </c>
      <c r="I594" s="1">
        <f t="shared" si="9"/>
        <v>502.94400000000002</v>
      </c>
      <c r="J594" s="1">
        <v>300</v>
      </c>
      <c r="K594" s="1">
        <v>0</v>
      </c>
      <c r="L594" s="1">
        <v>0</v>
      </c>
      <c r="O594" s="1">
        <v>57.2</v>
      </c>
      <c r="P594" s="1">
        <v>23.634</v>
      </c>
      <c r="S594" s="4">
        <v>4.0947000000000005</v>
      </c>
      <c r="T594" s="5">
        <v>49</v>
      </c>
    </row>
    <row r="595" spans="1:20" x14ac:dyDescent="0.25">
      <c r="A595" s="2">
        <v>40772</v>
      </c>
      <c r="B595" s="1">
        <v>0.6</v>
      </c>
      <c r="C595" s="1">
        <v>0.3</v>
      </c>
      <c r="D595" s="1">
        <v>4.5503999999999998</v>
      </c>
      <c r="E595" s="1">
        <v>4.8</v>
      </c>
      <c r="F595" s="1">
        <v>120</v>
      </c>
      <c r="G595" s="1">
        <v>316</v>
      </c>
      <c r="H595" s="1">
        <v>325.44</v>
      </c>
      <c r="I595" s="1">
        <f t="shared" si="9"/>
        <v>325.44</v>
      </c>
      <c r="J595" s="1">
        <v>300</v>
      </c>
      <c r="K595" s="1">
        <v>0</v>
      </c>
      <c r="L595" s="1">
        <v>0</v>
      </c>
      <c r="O595" s="1">
        <v>54.7</v>
      </c>
      <c r="P595" s="1">
        <v>25.803000000000001</v>
      </c>
      <c r="S595" s="4">
        <v>4.0992000000000006</v>
      </c>
      <c r="T595" s="5">
        <v>51.8</v>
      </c>
    </row>
    <row r="596" spans="1:20" x14ac:dyDescent="0.25">
      <c r="A596" s="2">
        <v>40773</v>
      </c>
      <c r="B596" s="1">
        <v>0.5</v>
      </c>
      <c r="C596" s="1">
        <v>0.3</v>
      </c>
      <c r="D596" s="1">
        <v>3.7440000000000002</v>
      </c>
      <c r="E596" s="1">
        <v>4.8</v>
      </c>
      <c r="F596" s="1">
        <v>126</v>
      </c>
      <c r="G596" s="1">
        <v>312</v>
      </c>
      <c r="H596" s="1">
        <v>547.34400000000005</v>
      </c>
      <c r="I596" s="1">
        <f t="shared" si="9"/>
        <v>547.34400000000005</v>
      </c>
      <c r="J596" s="1">
        <v>300</v>
      </c>
      <c r="K596" s="1">
        <v>0</v>
      </c>
      <c r="L596" s="1">
        <v>0</v>
      </c>
      <c r="O596" s="1">
        <v>57.6</v>
      </c>
      <c r="P596" s="1">
        <v>26.341000000000001</v>
      </c>
      <c r="S596" s="4">
        <v>4.1040000000000001</v>
      </c>
      <c r="T596" s="5">
        <v>55</v>
      </c>
    </row>
    <row r="597" spans="1:20" x14ac:dyDescent="0.25">
      <c r="A597" s="2">
        <v>40774</v>
      </c>
      <c r="B597" s="1">
        <v>0.5</v>
      </c>
      <c r="C597" s="1">
        <v>0.3</v>
      </c>
      <c r="D597" s="1">
        <v>3.6240000000000001</v>
      </c>
      <c r="E597" s="1">
        <v>4.8</v>
      </c>
      <c r="F597" s="1">
        <v>122</v>
      </c>
      <c r="G597" s="1">
        <v>302</v>
      </c>
      <c r="H597" s="1">
        <v>477.26400000000001</v>
      </c>
      <c r="I597" s="1">
        <f t="shared" si="9"/>
        <v>477.26400000000001</v>
      </c>
      <c r="J597" s="1">
        <v>300</v>
      </c>
      <c r="K597" s="1">
        <v>0</v>
      </c>
      <c r="L597" s="1">
        <v>0</v>
      </c>
      <c r="O597" s="1">
        <v>58.9</v>
      </c>
      <c r="P597" s="1">
        <v>27.260999999999999</v>
      </c>
      <c r="S597" s="4">
        <v>4.1088000000000005</v>
      </c>
      <c r="T597" s="5">
        <v>105</v>
      </c>
    </row>
    <row r="598" spans="1:20" x14ac:dyDescent="0.25">
      <c r="A598" s="2">
        <v>40775</v>
      </c>
      <c r="B598" s="1">
        <v>1</v>
      </c>
      <c r="C598" s="1">
        <v>0.3</v>
      </c>
      <c r="D598" s="1">
        <v>7.44</v>
      </c>
      <c r="E598" s="1">
        <v>4.8</v>
      </c>
      <c r="F598" s="1">
        <v>128</v>
      </c>
      <c r="G598" s="1">
        <v>310</v>
      </c>
      <c r="H598" s="1">
        <v>445.44</v>
      </c>
      <c r="I598" s="1">
        <f t="shared" si="9"/>
        <v>445.44</v>
      </c>
      <c r="J598" s="1">
        <v>300</v>
      </c>
      <c r="K598" s="1">
        <v>0</v>
      </c>
      <c r="L598" s="1">
        <v>0</v>
      </c>
      <c r="O598" s="1">
        <v>58.9</v>
      </c>
      <c r="P598" s="1">
        <v>27.98</v>
      </c>
      <c r="S598" s="4">
        <v>4.1100000000000003</v>
      </c>
      <c r="T598" s="5">
        <v>66.8</v>
      </c>
    </row>
    <row r="599" spans="1:20" x14ac:dyDescent="0.25">
      <c r="A599" s="2">
        <v>40776</v>
      </c>
      <c r="B599" s="1">
        <v>0.6</v>
      </c>
      <c r="C599" s="1">
        <v>0.3</v>
      </c>
      <c r="D599" s="1">
        <v>4.5647999999999991</v>
      </c>
      <c r="E599" s="1">
        <v>4.8</v>
      </c>
      <c r="F599" s="1">
        <v>122</v>
      </c>
      <c r="G599" s="1">
        <v>317</v>
      </c>
      <c r="H599" s="1">
        <v>421.63200000000001</v>
      </c>
      <c r="I599" s="1">
        <f t="shared" si="9"/>
        <v>421.63200000000001</v>
      </c>
      <c r="J599" s="1">
        <v>300</v>
      </c>
      <c r="K599" s="1">
        <v>0</v>
      </c>
      <c r="L599" s="1">
        <v>0</v>
      </c>
      <c r="O599" s="1">
        <v>58.7</v>
      </c>
      <c r="P599" s="1">
        <v>28.181999999999999</v>
      </c>
      <c r="S599" s="4">
        <v>4.1135000000000002</v>
      </c>
      <c r="T599" s="5">
        <v>66.099999999999994</v>
      </c>
    </row>
    <row r="600" spans="1:20" x14ac:dyDescent="0.25">
      <c r="A600" s="2">
        <v>40777</v>
      </c>
      <c r="B600" s="1">
        <v>0.6</v>
      </c>
      <c r="C600" s="1">
        <v>0.3</v>
      </c>
      <c r="D600" s="1">
        <v>3.8016000000000005</v>
      </c>
      <c r="E600" s="1">
        <v>4.8</v>
      </c>
      <c r="F600" s="1">
        <v>116</v>
      </c>
      <c r="G600" s="1">
        <v>264</v>
      </c>
      <c r="H600" s="1">
        <v>348</v>
      </c>
      <c r="I600" s="1">
        <f t="shared" si="9"/>
        <v>348</v>
      </c>
      <c r="J600" s="1">
        <v>300</v>
      </c>
      <c r="K600" s="1">
        <v>0</v>
      </c>
      <c r="L600" s="1">
        <v>0</v>
      </c>
      <c r="O600" s="1">
        <v>55.2</v>
      </c>
      <c r="P600" s="1">
        <v>28.71</v>
      </c>
      <c r="S600" s="4">
        <v>4.1184000000000003</v>
      </c>
      <c r="T600" s="5">
        <v>105.8</v>
      </c>
    </row>
    <row r="601" spans="1:20" x14ac:dyDescent="0.25">
      <c r="A601" s="2">
        <v>40778</v>
      </c>
      <c r="B601" s="1">
        <v>0.8</v>
      </c>
      <c r="C601" s="1">
        <v>0.3</v>
      </c>
      <c r="D601" s="1">
        <v>4.3584000000000005</v>
      </c>
      <c r="E601" s="1">
        <v>4.8</v>
      </c>
      <c r="F601" s="1">
        <v>103</v>
      </c>
      <c r="G601" s="1">
        <v>227</v>
      </c>
      <c r="H601" s="1">
        <v>98.88</v>
      </c>
      <c r="I601" s="1">
        <f t="shared" si="9"/>
        <v>98.88</v>
      </c>
      <c r="J601" s="1">
        <v>300</v>
      </c>
      <c r="K601" s="1">
        <v>0</v>
      </c>
      <c r="L601" s="1">
        <v>0</v>
      </c>
      <c r="O601" s="1">
        <v>33.1</v>
      </c>
      <c r="P601" s="1">
        <v>27.795000000000002</v>
      </c>
      <c r="S601" s="4">
        <v>4.1192000000000002</v>
      </c>
      <c r="T601" s="5">
        <v>56.8</v>
      </c>
    </row>
    <row r="602" spans="1:20" x14ac:dyDescent="0.25">
      <c r="A602" s="2">
        <v>40779</v>
      </c>
      <c r="B602" s="1">
        <v>0.3</v>
      </c>
      <c r="C602" s="1">
        <v>0.3</v>
      </c>
      <c r="D602" s="1">
        <v>2.5703999999999998</v>
      </c>
      <c r="E602" s="1">
        <v>4.8</v>
      </c>
      <c r="F602" s="1">
        <v>111</v>
      </c>
      <c r="G602" s="1">
        <v>357</v>
      </c>
      <c r="H602" s="1">
        <v>66.599999999999994</v>
      </c>
      <c r="I602" s="1">
        <f t="shared" si="9"/>
        <v>66.599999999999994</v>
      </c>
      <c r="J602" s="1">
        <v>300</v>
      </c>
      <c r="K602" s="1">
        <v>0</v>
      </c>
      <c r="L602" s="1">
        <v>0</v>
      </c>
      <c r="O602" s="1">
        <v>32.6</v>
      </c>
      <c r="P602" s="1">
        <v>25.21</v>
      </c>
      <c r="S602" s="4">
        <v>4.1280000000000001</v>
      </c>
      <c r="T602" s="5">
        <v>30.2</v>
      </c>
    </row>
    <row r="603" spans="1:20" x14ac:dyDescent="0.25">
      <c r="A603" s="2">
        <v>40780</v>
      </c>
      <c r="B603" s="1">
        <v>0.4</v>
      </c>
      <c r="C603" s="1">
        <v>0.3</v>
      </c>
      <c r="D603" s="1">
        <v>2.7648000000000001</v>
      </c>
      <c r="E603" s="1">
        <v>4.8</v>
      </c>
      <c r="F603" s="1">
        <v>104</v>
      </c>
      <c r="G603" s="1">
        <v>288</v>
      </c>
      <c r="H603" s="1">
        <v>39.936</v>
      </c>
      <c r="I603" s="1">
        <f t="shared" si="9"/>
        <v>39.936</v>
      </c>
      <c r="J603" s="1">
        <v>300</v>
      </c>
      <c r="K603" s="1">
        <v>0</v>
      </c>
      <c r="L603" s="1">
        <v>0</v>
      </c>
      <c r="O603" s="1">
        <v>30.9</v>
      </c>
      <c r="P603" s="1">
        <v>24.966000000000001</v>
      </c>
      <c r="S603" s="4">
        <v>4.1399999999999997</v>
      </c>
      <c r="T603" s="5">
        <v>47.3</v>
      </c>
    </row>
    <row r="604" spans="1:20" x14ac:dyDescent="0.25">
      <c r="A604" s="2">
        <v>40781</v>
      </c>
      <c r="B604" s="1">
        <v>0.4</v>
      </c>
      <c r="C604" s="1">
        <v>0.3</v>
      </c>
      <c r="D604" s="1">
        <v>3.2543999999999995</v>
      </c>
      <c r="E604" s="1">
        <v>4.8</v>
      </c>
      <c r="F604" s="1">
        <v>109</v>
      </c>
      <c r="G604" s="1">
        <v>339</v>
      </c>
      <c r="H604" s="1">
        <v>68.016000000000005</v>
      </c>
      <c r="I604" s="1">
        <f t="shared" si="9"/>
        <v>68.016000000000005</v>
      </c>
      <c r="J604" s="1">
        <v>300</v>
      </c>
      <c r="K604" s="1">
        <v>0</v>
      </c>
      <c r="L604" s="1">
        <v>0</v>
      </c>
      <c r="O604" s="1">
        <v>44.7</v>
      </c>
      <c r="P604" s="1">
        <v>19.02</v>
      </c>
      <c r="S604" s="4">
        <v>4.1472000000000007</v>
      </c>
      <c r="T604" s="5">
        <v>55.5</v>
      </c>
    </row>
    <row r="605" spans="1:20" x14ac:dyDescent="0.25">
      <c r="A605" s="2">
        <v>40782</v>
      </c>
      <c r="B605" s="1">
        <v>0.4</v>
      </c>
      <c r="C605" s="1">
        <v>0.3</v>
      </c>
      <c r="D605" s="1">
        <v>3.0816000000000003</v>
      </c>
      <c r="E605" s="1">
        <v>4.8</v>
      </c>
      <c r="F605" s="1">
        <v>112</v>
      </c>
      <c r="G605" s="1">
        <v>321</v>
      </c>
      <c r="H605" s="1">
        <v>96.768000000000001</v>
      </c>
      <c r="I605" s="1">
        <f t="shared" si="9"/>
        <v>96.768000000000001</v>
      </c>
      <c r="J605" s="1">
        <v>300</v>
      </c>
      <c r="K605" s="1">
        <v>0</v>
      </c>
      <c r="L605" s="1">
        <v>0</v>
      </c>
      <c r="O605" s="1">
        <v>46.3</v>
      </c>
      <c r="P605" s="1">
        <v>15.448</v>
      </c>
      <c r="S605" s="4">
        <v>4.1520000000000001</v>
      </c>
      <c r="T605" s="5">
        <v>57.2</v>
      </c>
    </row>
    <row r="606" spans="1:20" x14ac:dyDescent="0.25">
      <c r="A606" s="2">
        <v>40783</v>
      </c>
      <c r="B606" s="1">
        <v>0.5</v>
      </c>
      <c r="C606" s="1">
        <v>0.3</v>
      </c>
      <c r="D606" s="1">
        <v>3.6120000000000001</v>
      </c>
      <c r="E606" s="1">
        <v>4.8</v>
      </c>
      <c r="F606" s="1">
        <v>104</v>
      </c>
      <c r="G606" s="1">
        <v>301</v>
      </c>
      <c r="H606" s="1">
        <v>47.423999999999999</v>
      </c>
      <c r="I606" s="1">
        <f t="shared" si="9"/>
        <v>47.423999999999999</v>
      </c>
      <c r="J606" s="1">
        <v>300</v>
      </c>
      <c r="K606" s="1">
        <v>0</v>
      </c>
      <c r="L606" s="1">
        <v>0</v>
      </c>
      <c r="O606" s="1">
        <v>26.3</v>
      </c>
      <c r="P606" s="1">
        <v>18.404</v>
      </c>
      <c r="S606" s="4">
        <v>4.1760000000000002</v>
      </c>
      <c r="T606" s="5">
        <v>54.7</v>
      </c>
    </row>
    <row r="607" spans="1:20" x14ac:dyDescent="0.25">
      <c r="A607" s="2">
        <v>40784</v>
      </c>
      <c r="C607" s="1">
        <v>0.3</v>
      </c>
      <c r="D607" s="1" t="s">
        <v>1</v>
      </c>
      <c r="E607" s="1">
        <v>4.8</v>
      </c>
      <c r="F607" s="1">
        <v>111</v>
      </c>
      <c r="G607" s="1">
        <v>392</v>
      </c>
      <c r="H607" s="1">
        <v>535.46400000000006</v>
      </c>
      <c r="I607" s="1">
        <f t="shared" si="9"/>
        <v>535.46400000000006</v>
      </c>
      <c r="J607" s="1">
        <v>300</v>
      </c>
      <c r="K607" s="1">
        <v>0</v>
      </c>
      <c r="L607" s="1">
        <v>0</v>
      </c>
      <c r="O607" s="1">
        <v>44.3</v>
      </c>
      <c r="P607" s="1">
        <v>18.478000000000002</v>
      </c>
      <c r="S607" s="4">
        <v>4.180200000000001</v>
      </c>
      <c r="T607" s="5">
        <v>51.5</v>
      </c>
    </row>
    <row r="608" spans="1:20" x14ac:dyDescent="0.25">
      <c r="A608" s="2">
        <v>40785</v>
      </c>
      <c r="B608" s="1">
        <v>1</v>
      </c>
      <c r="C608" s="1">
        <v>0.3</v>
      </c>
      <c r="D608" s="1">
        <v>11.183999999999999</v>
      </c>
      <c r="E608" s="1">
        <v>4.8</v>
      </c>
      <c r="F608" s="1">
        <v>125</v>
      </c>
      <c r="G608" s="1">
        <v>466</v>
      </c>
      <c r="H608" s="1">
        <v>510</v>
      </c>
      <c r="I608" s="1">
        <f t="shared" si="9"/>
        <v>510</v>
      </c>
      <c r="J608" s="1">
        <v>300</v>
      </c>
      <c r="K608" s="1">
        <v>0</v>
      </c>
      <c r="L608" s="1">
        <v>0</v>
      </c>
      <c r="O608" s="1">
        <v>56.2</v>
      </c>
      <c r="P608" s="1">
        <v>19.25</v>
      </c>
      <c r="S608" s="4">
        <v>4.1824000000000003</v>
      </c>
      <c r="T608" s="5">
        <v>48.5</v>
      </c>
    </row>
    <row r="609" spans="1:20" x14ac:dyDescent="0.25">
      <c r="A609" s="2">
        <v>40786</v>
      </c>
      <c r="B609" s="1">
        <v>0.7</v>
      </c>
      <c r="C609" s="1">
        <v>0.3</v>
      </c>
      <c r="D609" s="1">
        <v>7.1063999999999998</v>
      </c>
      <c r="E609" s="1">
        <v>4.8</v>
      </c>
      <c r="F609" s="1">
        <v>133</v>
      </c>
      <c r="G609" s="1">
        <v>423</v>
      </c>
      <c r="H609" s="1">
        <v>300.048</v>
      </c>
      <c r="I609" s="1">
        <f t="shared" si="9"/>
        <v>300.048</v>
      </c>
      <c r="J609" s="1">
        <v>300</v>
      </c>
      <c r="K609" s="1">
        <v>0</v>
      </c>
      <c r="L609" s="1">
        <v>0</v>
      </c>
      <c r="O609" s="1">
        <v>56.4</v>
      </c>
      <c r="P609" s="1">
        <v>21.98</v>
      </c>
      <c r="S609" s="4">
        <v>4.1879999999999997</v>
      </c>
      <c r="T609" s="5">
        <v>170</v>
      </c>
    </row>
    <row r="610" spans="1:20" x14ac:dyDescent="0.25">
      <c r="A610" s="2">
        <v>40787</v>
      </c>
      <c r="B610" s="1">
        <v>0.7</v>
      </c>
      <c r="C610" s="1">
        <v>0.3</v>
      </c>
      <c r="D610" s="1">
        <v>5.7623999999999995</v>
      </c>
      <c r="E610" s="1">
        <v>4.8</v>
      </c>
      <c r="F610" s="1">
        <v>132</v>
      </c>
      <c r="G610" s="1">
        <v>343</v>
      </c>
      <c r="H610" s="1">
        <v>338.976</v>
      </c>
      <c r="I610" s="1">
        <f t="shared" si="9"/>
        <v>338.976</v>
      </c>
      <c r="J610" s="1">
        <v>300</v>
      </c>
      <c r="K610" s="1">
        <v>0</v>
      </c>
      <c r="L610" s="1">
        <v>0</v>
      </c>
      <c r="O610" s="1">
        <v>56.3</v>
      </c>
      <c r="P610" s="1">
        <v>22.831</v>
      </c>
      <c r="S610" s="4">
        <v>4.2</v>
      </c>
      <c r="T610" s="5">
        <v>55.9</v>
      </c>
    </row>
    <row r="611" spans="1:20" x14ac:dyDescent="0.25">
      <c r="A611" s="2">
        <v>40788</v>
      </c>
      <c r="B611" s="1">
        <v>0.4</v>
      </c>
      <c r="C611" s="1">
        <v>0.3</v>
      </c>
      <c r="D611" s="1">
        <v>3.5232000000000001</v>
      </c>
      <c r="E611" s="1">
        <v>4.8</v>
      </c>
      <c r="F611" s="1">
        <v>131</v>
      </c>
      <c r="G611" s="1">
        <v>367</v>
      </c>
      <c r="H611" s="1">
        <v>377.28</v>
      </c>
      <c r="I611" s="1">
        <f t="shared" si="9"/>
        <v>377.28</v>
      </c>
      <c r="J611" s="1">
        <v>300</v>
      </c>
      <c r="K611" s="1">
        <v>0</v>
      </c>
      <c r="L611" s="1">
        <v>0</v>
      </c>
      <c r="O611" s="1">
        <v>57.1</v>
      </c>
      <c r="P611" s="1">
        <v>23.931999999999999</v>
      </c>
      <c r="S611" s="4">
        <v>4.2039999999999997</v>
      </c>
      <c r="T611" s="5">
        <v>65.599999999999994</v>
      </c>
    </row>
    <row r="612" spans="1:20" x14ac:dyDescent="0.25">
      <c r="A612" s="2">
        <v>40789</v>
      </c>
      <c r="B612" s="1">
        <v>0.4</v>
      </c>
      <c r="C612" s="1">
        <v>0.3</v>
      </c>
      <c r="D612" s="1">
        <v>3.5712000000000002</v>
      </c>
      <c r="E612" s="1">
        <v>4.8</v>
      </c>
      <c r="F612" s="1">
        <v>131</v>
      </c>
      <c r="G612" s="1">
        <v>372</v>
      </c>
      <c r="H612" s="1">
        <v>421.29599999999999</v>
      </c>
      <c r="I612" s="1">
        <f t="shared" si="9"/>
        <v>421.29599999999999</v>
      </c>
      <c r="J612" s="1">
        <v>300</v>
      </c>
      <c r="K612" s="1">
        <v>0</v>
      </c>
      <c r="L612" s="1">
        <v>0</v>
      </c>
      <c r="O612" s="1">
        <v>56.2</v>
      </c>
      <c r="P612" s="1">
        <v>21.498000000000001</v>
      </c>
      <c r="S612" s="4">
        <v>4.2119999999999997</v>
      </c>
      <c r="T612" s="5">
        <v>54.3</v>
      </c>
    </row>
    <row r="613" spans="1:20" x14ac:dyDescent="0.25">
      <c r="A613" s="2">
        <v>40790</v>
      </c>
      <c r="B613" s="1">
        <v>0.5</v>
      </c>
      <c r="C613" s="1">
        <v>0.3</v>
      </c>
      <c r="D613" s="1">
        <v>4.8360000000000003</v>
      </c>
      <c r="E613" s="1">
        <v>4.8</v>
      </c>
      <c r="F613" s="1">
        <v>140</v>
      </c>
      <c r="G613" s="1">
        <v>403</v>
      </c>
      <c r="H613" s="1">
        <v>443.52</v>
      </c>
      <c r="I613" s="1">
        <f t="shared" si="9"/>
        <v>443.52</v>
      </c>
      <c r="J613" s="1">
        <v>300</v>
      </c>
      <c r="K613" s="1">
        <v>0</v>
      </c>
      <c r="L613" s="1">
        <v>0</v>
      </c>
      <c r="O613" s="1">
        <v>55.8</v>
      </c>
      <c r="P613" s="1">
        <v>20.199000000000002</v>
      </c>
      <c r="S613" s="4">
        <v>4.2144000000000004</v>
      </c>
      <c r="T613" s="5">
        <v>55.8</v>
      </c>
    </row>
    <row r="614" spans="1:20" x14ac:dyDescent="0.25">
      <c r="A614" s="2">
        <v>40791</v>
      </c>
      <c r="B614" s="1">
        <v>0.3</v>
      </c>
      <c r="C614" s="1">
        <v>0.3</v>
      </c>
      <c r="D614" s="1">
        <v>2.6351999999999998</v>
      </c>
      <c r="E614" s="1">
        <v>4.8</v>
      </c>
      <c r="F614" s="1">
        <v>146</v>
      </c>
      <c r="G614" s="1">
        <v>366</v>
      </c>
      <c r="H614" s="1">
        <v>438</v>
      </c>
      <c r="I614" s="1">
        <f t="shared" si="9"/>
        <v>438</v>
      </c>
      <c r="J614" s="1">
        <v>300</v>
      </c>
      <c r="K614" s="1">
        <v>0</v>
      </c>
      <c r="L614" s="1">
        <v>0</v>
      </c>
      <c r="O614" s="1">
        <v>55.2</v>
      </c>
      <c r="P614" s="1">
        <v>18.010999999999999</v>
      </c>
      <c r="S614" s="4">
        <v>4.2240000000000002</v>
      </c>
      <c r="T614" s="5">
        <v>56.3</v>
      </c>
    </row>
    <row r="615" spans="1:20" x14ac:dyDescent="0.25">
      <c r="A615" s="2">
        <v>40792</v>
      </c>
      <c r="B615" s="1">
        <v>0.5</v>
      </c>
      <c r="C615" s="1">
        <v>0.3</v>
      </c>
      <c r="D615" s="1">
        <v>5.1239999999999997</v>
      </c>
      <c r="E615" s="1">
        <v>4.8</v>
      </c>
      <c r="F615" s="1">
        <v>146</v>
      </c>
      <c r="G615" s="1">
        <v>427</v>
      </c>
      <c r="H615" s="1">
        <v>434.49599999999998</v>
      </c>
      <c r="I615" s="1">
        <f t="shared" si="9"/>
        <v>434.49599999999998</v>
      </c>
      <c r="J615" s="1">
        <v>300</v>
      </c>
      <c r="K615" s="1">
        <v>0</v>
      </c>
      <c r="L615" s="1">
        <v>0</v>
      </c>
      <c r="O615" s="1">
        <v>55.3</v>
      </c>
      <c r="P615" s="1">
        <v>18.370999999999999</v>
      </c>
      <c r="S615" s="4">
        <v>4.2300000000000004</v>
      </c>
      <c r="T615" s="5">
        <v>53.9</v>
      </c>
    </row>
    <row r="616" spans="1:20" x14ac:dyDescent="0.25">
      <c r="A616" s="2">
        <v>40793</v>
      </c>
      <c r="B616" s="1">
        <v>0.5</v>
      </c>
      <c r="C616" s="1">
        <v>0.3</v>
      </c>
      <c r="D616" s="1">
        <v>5.0640000000000001</v>
      </c>
      <c r="E616" s="1">
        <v>4.8</v>
      </c>
      <c r="F616" s="1">
        <v>148</v>
      </c>
      <c r="G616" s="1">
        <v>422</v>
      </c>
      <c r="H616" s="1">
        <v>380.06400000000002</v>
      </c>
      <c r="I616" s="1">
        <f t="shared" si="9"/>
        <v>380.06400000000002</v>
      </c>
      <c r="J616" s="1">
        <v>300</v>
      </c>
      <c r="K616" s="1">
        <v>0</v>
      </c>
      <c r="L616" s="1">
        <v>0</v>
      </c>
      <c r="O616" s="1">
        <v>54.6</v>
      </c>
      <c r="P616" s="1">
        <v>19.074000000000002</v>
      </c>
      <c r="S616" s="4">
        <v>4.2336</v>
      </c>
      <c r="T616" s="5">
        <v>55</v>
      </c>
    </row>
    <row r="617" spans="1:20" x14ac:dyDescent="0.25">
      <c r="A617" s="2">
        <v>40794</v>
      </c>
      <c r="B617" s="1">
        <v>0.4</v>
      </c>
      <c r="C617" s="1">
        <v>0.3</v>
      </c>
      <c r="D617" s="1">
        <v>4.1472000000000007</v>
      </c>
      <c r="E617" s="1">
        <v>4.8</v>
      </c>
      <c r="F617" s="1">
        <v>146</v>
      </c>
      <c r="G617" s="1">
        <v>432</v>
      </c>
      <c r="H617" s="1">
        <v>423.98399999999998</v>
      </c>
      <c r="I617" s="1">
        <f t="shared" si="9"/>
        <v>423.98399999999998</v>
      </c>
      <c r="J617" s="1">
        <v>300</v>
      </c>
      <c r="K617" s="1">
        <v>0</v>
      </c>
      <c r="L617" s="1">
        <v>0</v>
      </c>
      <c r="O617" s="1">
        <v>55.5</v>
      </c>
      <c r="P617" s="1">
        <v>19.96</v>
      </c>
      <c r="S617" s="4">
        <v>4.2359999999999998</v>
      </c>
      <c r="T617" s="5">
        <v>111</v>
      </c>
    </row>
    <row r="618" spans="1:20" x14ac:dyDescent="0.25">
      <c r="A618" s="2">
        <v>40795</v>
      </c>
      <c r="B618" s="1">
        <v>0.3</v>
      </c>
      <c r="C618" s="1">
        <v>0.3</v>
      </c>
      <c r="D618" s="1">
        <v>2.7576000000000001</v>
      </c>
      <c r="E618" s="1">
        <v>4.8</v>
      </c>
      <c r="F618" s="1">
        <v>135</v>
      </c>
      <c r="G618" s="1">
        <v>383</v>
      </c>
      <c r="H618" s="1">
        <v>395.28</v>
      </c>
      <c r="I618" s="1">
        <f t="shared" si="9"/>
        <v>395.28</v>
      </c>
      <c r="J618" s="1">
        <v>300</v>
      </c>
      <c r="K618" s="1">
        <v>0</v>
      </c>
      <c r="L618" s="1">
        <v>0</v>
      </c>
      <c r="O618" s="1">
        <v>56.1</v>
      </c>
      <c r="P618" s="1">
        <v>22.134</v>
      </c>
      <c r="S618" s="4">
        <v>4.2528000000000006</v>
      </c>
      <c r="T618" s="5">
        <v>101.6</v>
      </c>
    </row>
    <row r="619" spans="1:20" x14ac:dyDescent="0.25">
      <c r="A619" s="2">
        <v>40796</v>
      </c>
      <c r="B619" s="1">
        <v>0.4</v>
      </c>
      <c r="C619" s="1">
        <v>0.3</v>
      </c>
      <c r="D619" s="1">
        <v>3.4752000000000001</v>
      </c>
      <c r="E619" s="1">
        <v>4.8</v>
      </c>
      <c r="F619" s="1">
        <v>139</v>
      </c>
      <c r="G619" s="1">
        <v>362</v>
      </c>
      <c r="H619" s="1">
        <v>400.32</v>
      </c>
      <c r="I619" s="1">
        <f t="shared" si="9"/>
        <v>400.32</v>
      </c>
      <c r="J619" s="1">
        <v>300</v>
      </c>
      <c r="K619" s="1">
        <v>0</v>
      </c>
      <c r="L619" s="1">
        <v>0</v>
      </c>
      <c r="O619" s="1">
        <v>56.4</v>
      </c>
      <c r="P619" s="1">
        <v>23.404</v>
      </c>
      <c r="S619" s="4">
        <v>4.2624000000000004</v>
      </c>
      <c r="T619" s="5">
        <v>108.4</v>
      </c>
    </row>
    <row r="620" spans="1:20" x14ac:dyDescent="0.25">
      <c r="A620" s="2">
        <v>40797</v>
      </c>
      <c r="B620" s="1">
        <v>0.4</v>
      </c>
      <c r="C620" s="1">
        <v>0.3</v>
      </c>
      <c r="D620" s="1">
        <v>3.6768000000000001</v>
      </c>
      <c r="E620" s="1">
        <v>4.8</v>
      </c>
      <c r="F620" s="1">
        <v>140</v>
      </c>
      <c r="G620" s="1">
        <v>383</v>
      </c>
      <c r="H620" s="1">
        <v>403.2</v>
      </c>
      <c r="I620" s="1">
        <f t="shared" si="9"/>
        <v>403.2</v>
      </c>
      <c r="J620" s="1">
        <v>300</v>
      </c>
      <c r="K620" s="1">
        <v>0</v>
      </c>
      <c r="L620" s="1">
        <v>0</v>
      </c>
      <c r="O620" s="1">
        <v>56.2</v>
      </c>
      <c r="P620" s="1">
        <v>23.041</v>
      </c>
      <c r="S620" s="4">
        <v>4.2677999999999994</v>
      </c>
      <c r="T620" s="5">
        <v>22.7</v>
      </c>
    </row>
    <row r="621" spans="1:20" x14ac:dyDescent="0.25">
      <c r="A621" s="2">
        <v>40798</v>
      </c>
      <c r="B621" s="1">
        <v>0.3</v>
      </c>
      <c r="C621" s="1">
        <v>0.3</v>
      </c>
      <c r="D621" s="1">
        <v>3.7080000000000002</v>
      </c>
      <c r="E621" s="1">
        <v>4.8</v>
      </c>
      <c r="F621" s="1">
        <v>141</v>
      </c>
      <c r="G621" s="1">
        <v>515</v>
      </c>
      <c r="H621" s="1">
        <v>402.69600000000003</v>
      </c>
      <c r="I621" s="1">
        <f t="shared" si="9"/>
        <v>402.69600000000003</v>
      </c>
      <c r="J621" s="1">
        <v>300</v>
      </c>
      <c r="K621" s="1">
        <v>0</v>
      </c>
      <c r="L621" s="1">
        <v>0</v>
      </c>
      <c r="O621" s="1">
        <v>56.1</v>
      </c>
      <c r="P621" s="1">
        <v>20.053999999999998</v>
      </c>
      <c r="S621" s="4">
        <v>4.2702000000000009</v>
      </c>
      <c r="T621" s="5">
        <v>50.4</v>
      </c>
    </row>
    <row r="622" spans="1:20" x14ac:dyDescent="0.25">
      <c r="A622" s="2">
        <v>40799</v>
      </c>
      <c r="B622" s="1">
        <v>0.3</v>
      </c>
      <c r="C622" s="1">
        <v>0.3</v>
      </c>
      <c r="D622" s="1">
        <v>3.8231999999999999</v>
      </c>
      <c r="E622" s="1">
        <v>4.8</v>
      </c>
      <c r="F622" s="1">
        <v>135</v>
      </c>
      <c r="G622" s="1">
        <v>531</v>
      </c>
      <c r="H622" s="1">
        <v>379.08</v>
      </c>
      <c r="I622" s="1">
        <f t="shared" si="9"/>
        <v>379.08</v>
      </c>
      <c r="J622" s="1">
        <v>300</v>
      </c>
      <c r="K622" s="1">
        <v>0</v>
      </c>
      <c r="L622" s="1">
        <v>0</v>
      </c>
      <c r="O622" s="1">
        <v>55.4</v>
      </c>
      <c r="P622" s="1">
        <v>21.155999999999999</v>
      </c>
      <c r="S622" s="4">
        <v>4.2720000000000002</v>
      </c>
      <c r="T622" s="5">
        <v>51.7</v>
      </c>
    </row>
    <row r="623" spans="1:20" x14ac:dyDescent="0.25">
      <c r="A623" s="2">
        <v>40800</v>
      </c>
      <c r="B623" s="1">
        <v>0.2</v>
      </c>
      <c r="C623" s="1">
        <v>0.3</v>
      </c>
      <c r="D623" s="1">
        <v>2.1456000000000004</v>
      </c>
      <c r="E623" s="1">
        <v>4.8</v>
      </c>
      <c r="F623" s="1">
        <v>131</v>
      </c>
      <c r="G623" s="1">
        <v>447</v>
      </c>
      <c r="H623" s="1">
        <v>455.88</v>
      </c>
      <c r="I623" s="1">
        <f t="shared" si="9"/>
        <v>455.88</v>
      </c>
      <c r="J623" s="1">
        <v>300</v>
      </c>
      <c r="K623" s="1">
        <v>0</v>
      </c>
      <c r="L623" s="1">
        <v>0</v>
      </c>
      <c r="O623" s="1">
        <v>54.7</v>
      </c>
      <c r="P623" s="1">
        <v>19.11</v>
      </c>
      <c r="S623" s="4">
        <v>4.2912000000000008</v>
      </c>
      <c r="T623" s="5">
        <v>55.9</v>
      </c>
    </row>
    <row r="624" spans="1:20" x14ac:dyDescent="0.25">
      <c r="A624" s="2">
        <v>40801</v>
      </c>
      <c r="B624" s="1">
        <v>0.5</v>
      </c>
      <c r="C624" s="1">
        <v>0.3</v>
      </c>
      <c r="D624" s="1">
        <v>4.74</v>
      </c>
      <c r="E624" s="1">
        <v>4.8</v>
      </c>
      <c r="F624" s="1">
        <v>132</v>
      </c>
      <c r="G624" s="1">
        <v>395</v>
      </c>
      <c r="H624" s="1">
        <v>411.84</v>
      </c>
      <c r="I624" s="1">
        <f t="shared" si="9"/>
        <v>411.84</v>
      </c>
      <c r="J624" s="1">
        <v>300</v>
      </c>
      <c r="K624" s="1">
        <v>0</v>
      </c>
      <c r="L624" s="1">
        <v>0</v>
      </c>
      <c r="O624" s="1">
        <v>55.9</v>
      </c>
      <c r="P624" s="1">
        <v>20.911000000000001</v>
      </c>
      <c r="S624" s="4">
        <v>4.2960000000000003</v>
      </c>
      <c r="T624" s="5">
        <v>42.2</v>
      </c>
    </row>
    <row r="625" spans="1:20" x14ac:dyDescent="0.25">
      <c r="A625" s="2">
        <v>40802</v>
      </c>
      <c r="B625" s="1">
        <v>0.5</v>
      </c>
      <c r="C625" s="1">
        <v>0.3</v>
      </c>
      <c r="D625" s="1">
        <v>4.8</v>
      </c>
      <c r="E625" s="1">
        <v>4.8</v>
      </c>
      <c r="F625" s="1">
        <v>135</v>
      </c>
      <c r="G625" s="1">
        <v>400</v>
      </c>
      <c r="H625" s="1">
        <v>398.52</v>
      </c>
      <c r="I625" s="1">
        <f t="shared" si="9"/>
        <v>398.52</v>
      </c>
      <c r="J625" s="1">
        <v>300</v>
      </c>
      <c r="K625" s="1">
        <v>0</v>
      </c>
      <c r="L625" s="1">
        <v>0</v>
      </c>
      <c r="O625" s="1">
        <v>55.9</v>
      </c>
      <c r="P625" s="1">
        <v>21.692</v>
      </c>
      <c r="S625" s="4">
        <v>4.3079999999999998</v>
      </c>
      <c r="T625" s="5">
        <v>113</v>
      </c>
    </row>
    <row r="626" spans="1:20" x14ac:dyDescent="0.25">
      <c r="A626" s="2">
        <v>40803</v>
      </c>
      <c r="B626" s="1">
        <v>0.5</v>
      </c>
      <c r="C626" s="1">
        <v>0.3</v>
      </c>
      <c r="D626" s="1">
        <v>4.476</v>
      </c>
      <c r="E626" s="1">
        <v>4.8</v>
      </c>
      <c r="F626" s="1">
        <v>139</v>
      </c>
      <c r="G626" s="1">
        <v>373</v>
      </c>
      <c r="H626" s="1">
        <v>390.31200000000001</v>
      </c>
      <c r="I626" s="1">
        <f t="shared" si="9"/>
        <v>390.31200000000001</v>
      </c>
      <c r="J626" s="1">
        <v>300</v>
      </c>
      <c r="K626" s="1">
        <v>0</v>
      </c>
      <c r="L626" s="1">
        <v>0</v>
      </c>
      <c r="O626" s="1">
        <v>55.2</v>
      </c>
      <c r="P626" s="1">
        <v>18.957999999999998</v>
      </c>
      <c r="S626" s="4">
        <v>4.3104000000000005</v>
      </c>
      <c r="T626" s="5">
        <v>52.8</v>
      </c>
    </row>
    <row r="627" spans="1:20" x14ac:dyDescent="0.25">
      <c r="A627" s="2">
        <v>40804</v>
      </c>
      <c r="B627" s="1">
        <v>0.4</v>
      </c>
      <c r="C627" s="1">
        <v>0.3</v>
      </c>
      <c r="D627" s="1">
        <v>3.6480000000000001</v>
      </c>
      <c r="E627" s="1">
        <v>4.8</v>
      </c>
      <c r="F627" s="1">
        <v>142</v>
      </c>
      <c r="G627" s="1">
        <v>380</v>
      </c>
      <c r="H627" s="1">
        <v>371.47199999999998</v>
      </c>
      <c r="I627" s="1">
        <f t="shared" si="9"/>
        <v>371.47199999999998</v>
      </c>
      <c r="J627" s="1">
        <v>300</v>
      </c>
      <c r="K627" s="1">
        <v>0</v>
      </c>
      <c r="L627" s="1">
        <v>0</v>
      </c>
      <c r="O627" s="1">
        <v>53.1</v>
      </c>
      <c r="P627" s="1">
        <v>12.007999999999999</v>
      </c>
      <c r="S627" s="4">
        <v>4.32</v>
      </c>
      <c r="T627" s="5">
        <v>109.3</v>
      </c>
    </row>
    <row r="628" spans="1:20" x14ac:dyDescent="0.25">
      <c r="A628" s="2">
        <v>40805</v>
      </c>
      <c r="B628" s="1">
        <v>0.1</v>
      </c>
      <c r="C628" s="1">
        <v>0.3</v>
      </c>
      <c r="D628" s="1">
        <v>0.96</v>
      </c>
      <c r="E628" s="1">
        <v>4.8</v>
      </c>
      <c r="F628" s="1">
        <v>139</v>
      </c>
      <c r="G628" s="1">
        <v>400</v>
      </c>
      <c r="H628" s="1">
        <v>373.63200000000001</v>
      </c>
      <c r="I628" s="1">
        <f t="shared" si="9"/>
        <v>373.63200000000001</v>
      </c>
      <c r="J628" s="1">
        <v>300</v>
      </c>
      <c r="K628" s="1">
        <v>0</v>
      </c>
      <c r="L628" s="1">
        <v>0</v>
      </c>
      <c r="O628" s="1">
        <v>52.6</v>
      </c>
      <c r="P628" s="1">
        <v>11.451000000000001</v>
      </c>
      <c r="S628" s="4">
        <v>4.3307999999999991</v>
      </c>
      <c r="T628" s="5">
        <v>66.5</v>
      </c>
    </row>
    <row r="629" spans="1:20" x14ac:dyDescent="0.25">
      <c r="A629" s="2">
        <v>40806</v>
      </c>
      <c r="B629" s="1">
        <v>0.3</v>
      </c>
      <c r="C629" s="1">
        <v>0.3</v>
      </c>
      <c r="D629" s="1">
        <v>2.8367999999999998</v>
      </c>
      <c r="E629" s="1">
        <v>4.8</v>
      </c>
      <c r="F629" s="1">
        <v>142</v>
      </c>
      <c r="G629" s="1">
        <v>394</v>
      </c>
      <c r="H629" s="1">
        <v>391.92</v>
      </c>
      <c r="I629" s="1">
        <f t="shared" si="9"/>
        <v>391.92</v>
      </c>
      <c r="J629" s="1">
        <v>300</v>
      </c>
      <c r="K629" s="1">
        <v>0</v>
      </c>
      <c r="L629" s="1">
        <v>0</v>
      </c>
      <c r="O629" s="1">
        <v>51.8</v>
      </c>
      <c r="P629" s="1">
        <v>14.289</v>
      </c>
      <c r="S629" s="4">
        <v>4.3392000000000008</v>
      </c>
      <c r="T629" s="5">
        <v>107.2</v>
      </c>
    </row>
    <row r="630" spans="1:20" x14ac:dyDescent="0.25">
      <c r="A630" s="2">
        <v>40807</v>
      </c>
      <c r="B630" s="1">
        <v>0.4</v>
      </c>
      <c r="C630" s="1">
        <v>0.3</v>
      </c>
      <c r="D630" s="1">
        <v>6.1632000000000007</v>
      </c>
      <c r="E630" s="1">
        <v>4.8</v>
      </c>
      <c r="F630" s="1">
        <v>137</v>
      </c>
      <c r="G630" s="1">
        <v>642</v>
      </c>
      <c r="H630" s="1">
        <v>384.69600000000003</v>
      </c>
      <c r="I630" s="1">
        <f t="shared" si="9"/>
        <v>384.69600000000003</v>
      </c>
      <c r="J630" s="1">
        <v>300</v>
      </c>
      <c r="K630" s="1">
        <v>0</v>
      </c>
      <c r="L630" s="1">
        <v>0</v>
      </c>
      <c r="O630" s="1">
        <v>54</v>
      </c>
      <c r="P630" s="1">
        <v>16.256</v>
      </c>
      <c r="S630" s="4">
        <v>4.3487999999999989</v>
      </c>
      <c r="T630" s="5">
        <v>106.6</v>
      </c>
    </row>
    <row r="631" spans="1:20" x14ac:dyDescent="0.25">
      <c r="A631" s="2">
        <v>40808</v>
      </c>
      <c r="B631" s="1">
        <v>0.6</v>
      </c>
      <c r="C631" s="1">
        <v>0.3</v>
      </c>
      <c r="D631" s="1">
        <v>5.4143999999999997</v>
      </c>
      <c r="E631" s="1">
        <v>4.8</v>
      </c>
      <c r="F631" s="1">
        <v>132</v>
      </c>
      <c r="G631" s="1">
        <v>376</v>
      </c>
      <c r="H631" s="1">
        <v>399.16800000000001</v>
      </c>
      <c r="I631" s="1">
        <f t="shared" si="9"/>
        <v>399.16800000000001</v>
      </c>
      <c r="J631" s="1">
        <v>300</v>
      </c>
      <c r="K631" s="1">
        <v>0</v>
      </c>
      <c r="L631" s="1">
        <v>0</v>
      </c>
      <c r="O631" s="1">
        <v>54.5</v>
      </c>
      <c r="P631" s="1">
        <v>17.609000000000002</v>
      </c>
      <c r="S631" s="4">
        <v>4.3487999999999998</v>
      </c>
      <c r="T631" s="5">
        <v>56.1</v>
      </c>
    </row>
    <row r="632" spans="1:20" x14ac:dyDescent="0.25">
      <c r="A632" s="2">
        <v>40809</v>
      </c>
      <c r="B632" s="1">
        <v>0.2</v>
      </c>
      <c r="C632" s="1">
        <v>0.3</v>
      </c>
      <c r="D632" s="1">
        <v>1.9344000000000001</v>
      </c>
      <c r="E632" s="1">
        <v>4.8</v>
      </c>
      <c r="F632" s="1">
        <v>135</v>
      </c>
      <c r="G632" s="1">
        <v>403</v>
      </c>
      <c r="H632" s="1">
        <v>372.6</v>
      </c>
      <c r="I632" s="1">
        <f t="shared" si="9"/>
        <v>372.6</v>
      </c>
      <c r="J632" s="1">
        <v>300</v>
      </c>
      <c r="K632" s="1">
        <v>0</v>
      </c>
      <c r="L632" s="1">
        <v>0</v>
      </c>
      <c r="O632" s="1">
        <v>55.2</v>
      </c>
      <c r="P632" s="1">
        <v>18.123000000000001</v>
      </c>
      <c r="S632" s="4">
        <v>4.3559999999999999</v>
      </c>
      <c r="T632" s="5">
        <v>58.1</v>
      </c>
    </row>
    <row r="633" spans="1:20" x14ac:dyDescent="0.25">
      <c r="A633" s="2">
        <v>40810</v>
      </c>
      <c r="B633" s="1">
        <v>0.2</v>
      </c>
      <c r="C633" s="1">
        <v>0.3</v>
      </c>
      <c r="D633" s="1">
        <v>1.9248000000000003</v>
      </c>
      <c r="E633" s="1">
        <v>4.8</v>
      </c>
      <c r="F633" s="1">
        <v>142</v>
      </c>
      <c r="G633" s="1">
        <v>401</v>
      </c>
      <c r="H633" s="1">
        <v>391.92</v>
      </c>
      <c r="I633" s="1">
        <f t="shared" si="9"/>
        <v>391.92</v>
      </c>
      <c r="J633" s="1">
        <v>300</v>
      </c>
      <c r="K633" s="1">
        <v>0</v>
      </c>
      <c r="L633" s="1">
        <v>0</v>
      </c>
      <c r="O633" s="1">
        <v>55.4</v>
      </c>
      <c r="P633" s="1">
        <v>19.454000000000001</v>
      </c>
      <c r="S633" s="4">
        <v>4.3584000000000005</v>
      </c>
      <c r="T633" s="5">
        <v>140.5</v>
      </c>
    </row>
    <row r="634" spans="1:20" x14ac:dyDescent="0.25">
      <c r="A634" s="2">
        <v>40811</v>
      </c>
      <c r="B634" s="1">
        <v>0.2</v>
      </c>
      <c r="C634" s="1">
        <v>0.3</v>
      </c>
      <c r="D634" s="1">
        <v>1.8480000000000001</v>
      </c>
      <c r="E634" s="1">
        <v>4.8</v>
      </c>
      <c r="F634" s="1">
        <v>140</v>
      </c>
      <c r="G634" s="1">
        <v>385</v>
      </c>
      <c r="H634" s="1">
        <v>366.24</v>
      </c>
      <c r="I634" s="1">
        <f t="shared" si="9"/>
        <v>366.24</v>
      </c>
      <c r="J634" s="1">
        <v>300</v>
      </c>
      <c r="K634" s="1">
        <v>0</v>
      </c>
      <c r="L634" s="1">
        <v>0</v>
      </c>
      <c r="O634" s="1">
        <v>54.8</v>
      </c>
      <c r="P634" s="1">
        <v>19.068999999999999</v>
      </c>
      <c r="S634" s="4">
        <v>4.3680000000000003</v>
      </c>
      <c r="T634" s="5">
        <v>103.6</v>
      </c>
    </row>
    <row r="635" spans="1:20" x14ac:dyDescent="0.25">
      <c r="A635" s="2">
        <v>40812</v>
      </c>
      <c r="C635" s="1">
        <v>0.3</v>
      </c>
      <c r="D635" s="1" t="s">
        <v>1</v>
      </c>
      <c r="E635" s="1">
        <v>4.8</v>
      </c>
      <c r="F635" s="1">
        <v>139</v>
      </c>
      <c r="G635" s="1">
        <v>525</v>
      </c>
      <c r="H635" s="1">
        <v>366.96</v>
      </c>
      <c r="I635" s="1">
        <f t="shared" si="9"/>
        <v>366.96</v>
      </c>
      <c r="J635" s="1">
        <v>300</v>
      </c>
      <c r="K635" s="1">
        <v>0</v>
      </c>
      <c r="L635" s="1">
        <v>0</v>
      </c>
      <c r="O635" s="1">
        <v>55.4</v>
      </c>
      <c r="P635" s="1">
        <v>19.72</v>
      </c>
      <c r="S635" s="4">
        <v>4.3920000000000003</v>
      </c>
      <c r="T635" s="5">
        <v>58.5</v>
      </c>
    </row>
    <row r="636" spans="1:20" x14ac:dyDescent="0.25">
      <c r="A636" s="2">
        <v>40813</v>
      </c>
      <c r="B636" s="1">
        <v>0.5</v>
      </c>
      <c r="C636" s="1">
        <v>0.3</v>
      </c>
      <c r="D636" s="1">
        <v>4.524</v>
      </c>
      <c r="E636" s="1">
        <v>4.8</v>
      </c>
      <c r="F636" s="1">
        <v>138</v>
      </c>
      <c r="G636" s="1">
        <v>377</v>
      </c>
      <c r="H636" s="1">
        <v>351.072</v>
      </c>
      <c r="I636" s="1">
        <f t="shared" si="9"/>
        <v>351.072</v>
      </c>
      <c r="J636" s="1">
        <v>300</v>
      </c>
      <c r="K636" s="1">
        <v>0</v>
      </c>
      <c r="L636" s="1">
        <v>0</v>
      </c>
      <c r="O636" s="1">
        <v>55.4</v>
      </c>
      <c r="P636" s="1">
        <v>19.622</v>
      </c>
      <c r="S636" s="4">
        <v>4.4063999999999997</v>
      </c>
      <c r="T636" s="5">
        <v>56.2</v>
      </c>
    </row>
    <row r="637" spans="1:20" x14ac:dyDescent="0.25">
      <c r="A637" s="2">
        <v>40814</v>
      </c>
      <c r="B637" s="1">
        <v>0.5</v>
      </c>
      <c r="C637" s="1">
        <v>0.3</v>
      </c>
      <c r="D637" s="1">
        <v>4.7160000000000002</v>
      </c>
      <c r="E637" s="1">
        <v>4.8</v>
      </c>
      <c r="F637" s="1">
        <v>138</v>
      </c>
      <c r="G637" s="1">
        <v>393</v>
      </c>
      <c r="H637" s="1">
        <v>284.83199999999999</v>
      </c>
      <c r="I637" s="1">
        <f t="shared" si="9"/>
        <v>284.83199999999999</v>
      </c>
      <c r="J637" s="1">
        <v>300</v>
      </c>
      <c r="K637" s="1">
        <v>0</v>
      </c>
      <c r="L637" s="1">
        <v>0</v>
      </c>
      <c r="O637" s="1">
        <v>53.4</v>
      </c>
      <c r="P637" s="1">
        <v>19.89</v>
      </c>
      <c r="S637" s="4">
        <v>4.4064000000000005</v>
      </c>
      <c r="T637" s="5">
        <v>54.4</v>
      </c>
    </row>
    <row r="638" spans="1:20" x14ac:dyDescent="0.25">
      <c r="A638" s="2">
        <v>40815</v>
      </c>
      <c r="B638" s="1">
        <v>0.5</v>
      </c>
      <c r="C638" s="1">
        <v>0.3</v>
      </c>
      <c r="D638" s="1">
        <v>4.4160000000000004</v>
      </c>
      <c r="E638" s="1">
        <v>4.8</v>
      </c>
      <c r="F638" s="1">
        <v>135</v>
      </c>
      <c r="G638" s="1">
        <v>368</v>
      </c>
      <c r="H638" s="1">
        <v>327.24</v>
      </c>
      <c r="I638" s="1">
        <f t="shared" si="9"/>
        <v>327.24</v>
      </c>
      <c r="J638" s="1">
        <v>300</v>
      </c>
      <c r="K638" s="1">
        <v>0</v>
      </c>
      <c r="L638" s="1">
        <v>0</v>
      </c>
      <c r="O638" s="1">
        <v>54.9</v>
      </c>
      <c r="P638" s="1">
        <v>19.771999999999998</v>
      </c>
      <c r="S638" s="4">
        <v>4.4154</v>
      </c>
      <c r="T638" s="5">
        <v>50.9</v>
      </c>
    </row>
    <row r="639" spans="1:20" x14ac:dyDescent="0.25">
      <c r="A639" s="2">
        <v>40816</v>
      </c>
      <c r="B639" s="1">
        <v>0.3</v>
      </c>
      <c r="C639" s="1">
        <v>0.3</v>
      </c>
      <c r="D639" s="1">
        <v>2.7360000000000002</v>
      </c>
      <c r="E639" s="1">
        <v>4.8</v>
      </c>
      <c r="F639" s="1">
        <v>135</v>
      </c>
      <c r="G639" s="1">
        <v>380</v>
      </c>
      <c r="H639" s="1">
        <v>385.56</v>
      </c>
      <c r="I639" s="1">
        <f t="shared" si="9"/>
        <v>385.56</v>
      </c>
      <c r="J639" s="1">
        <v>300</v>
      </c>
      <c r="K639" s="1">
        <v>0</v>
      </c>
      <c r="L639" s="1">
        <v>0</v>
      </c>
      <c r="O639" s="1">
        <v>53.7</v>
      </c>
      <c r="P639" s="1">
        <v>19.722000000000001</v>
      </c>
      <c r="S639" s="4">
        <v>4.4160000000000004</v>
      </c>
      <c r="T639" s="5">
        <v>112.6</v>
      </c>
    </row>
    <row r="640" spans="1:20" x14ac:dyDescent="0.25">
      <c r="A640" s="2">
        <v>40817</v>
      </c>
      <c r="B640" s="1">
        <v>0.5</v>
      </c>
      <c r="C640" s="1">
        <v>0.3</v>
      </c>
      <c r="D640" s="1">
        <v>5.3760000000000003</v>
      </c>
      <c r="E640" s="1">
        <v>4.8</v>
      </c>
      <c r="F640" s="1">
        <v>141</v>
      </c>
      <c r="G640" s="1">
        <v>448</v>
      </c>
      <c r="H640" s="1">
        <v>368.85599999999999</v>
      </c>
      <c r="I640" s="1">
        <f t="shared" si="9"/>
        <v>368.85599999999999</v>
      </c>
      <c r="J640" s="1">
        <v>300</v>
      </c>
      <c r="K640" s="1">
        <v>0</v>
      </c>
      <c r="L640" s="1">
        <v>0</v>
      </c>
      <c r="O640" s="1">
        <v>55.5</v>
      </c>
      <c r="P640" s="1">
        <v>19.693000000000001</v>
      </c>
      <c r="S640" s="4">
        <v>4.4279999999999999</v>
      </c>
      <c r="T640" s="5">
        <v>111.69999999999999</v>
      </c>
    </row>
    <row r="641" spans="1:20" x14ac:dyDescent="0.25">
      <c r="A641" s="2">
        <v>40818</v>
      </c>
      <c r="B641" s="1">
        <v>0.4</v>
      </c>
      <c r="C641" s="1">
        <v>0.3</v>
      </c>
      <c r="D641" s="1">
        <v>3.5712000000000002</v>
      </c>
      <c r="E641" s="1">
        <v>4.8</v>
      </c>
      <c r="F641" s="1">
        <v>141</v>
      </c>
      <c r="G641" s="1">
        <v>372</v>
      </c>
      <c r="H641" s="1">
        <v>314.71199999999999</v>
      </c>
      <c r="I641" s="1">
        <f t="shared" si="9"/>
        <v>314.71199999999999</v>
      </c>
      <c r="J641" s="1">
        <v>300</v>
      </c>
      <c r="K641" s="1">
        <v>0</v>
      </c>
      <c r="L641" s="1">
        <v>0</v>
      </c>
      <c r="O641" s="1">
        <v>55.7</v>
      </c>
      <c r="P641" s="1">
        <v>19.564</v>
      </c>
      <c r="S641" s="4">
        <v>4.4400000000000004</v>
      </c>
      <c r="T641" s="5">
        <v>113.2</v>
      </c>
    </row>
    <row r="642" spans="1:20" x14ac:dyDescent="0.25">
      <c r="A642" s="2">
        <v>40819</v>
      </c>
      <c r="B642" s="1">
        <v>0.3</v>
      </c>
      <c r="C642" s="1">
        <v>0.3</v>
      </c>
      <c r="D642" s="1">
        <v>2.7719999999999998</v>
      </c>
      <c r="E642" s="1">
        <v>4.8</v>
      </c>
      <c r="F642" s="1">
        <v>135</v>
      </c>
      <c r="G642" s="1">
        <v>385</v>
      </c>
      <c r="H642" s="1">
        <v>343.44</v>
      </c>
      <c r="I642" s="1">
        <f t="shared" si="9"/>
        <v>343.44</v>
      </c>
      <c r="J642" s="1">
        <v>300</v>
      </c>
      <c r="K642" s="1">
        <v>0</v>
      </c>
      <c r="L642" s="1">
        <v>0</v>
      </c>
      <c r="O642" s="1">
        <v>55.5</v>
      </c>
      <c r="P642" s="1">
        <v>19.364999999999998</v>
      </c>
      <c r="S642" s="4">
        <v>4.4424000000000001</v>
      </c>
      <c r="T642" s="5">
        <v>41.6</v>
      </c>
    </row>
    <row r="643" spans="1:20" x14ac:dyDescent="0.25">
      <c r="A643" s="2">
        <v>40820</v>
      </c>
      <c r="B643" s="1">
        <v>0.2</v>
      </c>
      <c r="C643" s="1">
        <v>0.3</v>
      </c>
      <c r="D643" s="1">
        <v>1.8816000000000002</v>
      </c>
      <c r="E643" s="1">
        <v>4.8</v>
      </c>
      <c r="F643" s="1">
        <v>135</v>
      </c>
      <c r="G643" s="1">
        <v>392</v>
      </c>
      <c r="H643" s="1">
        <v>372.6</v>
      </c>
      <c r="I643" s="1">
        <f t="shared" ref="I643:I706" si="10">+H643/1</f>
        <v>372.6</v>
      </c>
      <c r="J643" s="1">
        <v>300</v>
      </c>
      <c r="K643" s="1">
        <v>0</v>
      </c>
      <c r="L643" s="1">
        <v>0</v>
      </c>
      <c r="O643" s="1">
        <v>54.9</v>
      </c>
      <c r="P643" s="1">
        <v>18.43</v>
      </c>
      <c r="S643" s="4">
        <v>4.444</v>
      </c>
      <c r="T643" s="5">
        <v>52.8</v>
      </c>
    </row>
    <row r="644" spans="1:20" x14ac:dyDescent="0.25">
      <c r="A644" s="2">
        <v>40821</v>
      </c>
      <c r="B644" s="1">
        <v>0.3</v>
      </c>
      <c r="C644" s="1">
        <v>0.3</v>
      </c>
      <c r="D644" s="1">
        <v>3.2687999999999997</v>
      </c>
      <c r="E644" s="1">
        <v>4.8</v>
      </c>
      <c r="F644" s="1">
        <v>135</v>
      </c>
      <c r="G644" s="1">
        <v>454</v>
      </c>
      <c r="H644" s="1">
        <v>285.12</v>
      </c>
      <c r="I644" s="1">
        <f t="shared" si="10"/>
        <v>285.12</v>
      </c>
      <c r="J644" s="1">
        <v>300</v>
      </c>
      <c r="K644" s="1">
        <v>0</v>
      </c>
      <c r="L644" s="1">
        <v>0</v>
      </c>
      <c r="O644" s="1">
        <v>54.3</v>
      </c>
      <c r="P644" s="1">
        <v>17.245999999999999</v>
      </c>
      <c r="S644" s="4">
        <v>4.4447999999999999</v>
      </c>
      <c r="T644" s="5">
        <v>52.8</v>
      </c>
    </row>
    <row r="645" spans="1:20" x14ac:dyDescent="0.25">
      <c r="A645" s="2">
        <v>40822</v>
      </c>
      <c r="B645" s="1">
        <v>0.3</v>
      </c>
      <c r="C645" s="1">
        <v>0.3</v>
      </c>
      <c r="D645" s="1">
        <v>2.8872</v>
      </c>
      <c r="E645" s="1">
        <v>4.8</v>
      </c>
      <c r="F645" s="1">
        <v>140</v>
      </c>
      <c r="G645" s="1">
        <v>401</v>
      </c>
      <c r="H645" s="1">
        <v>285.60000000000002</v>
      </c>
      <c r="I645" s="1">
        <f t="shared" si="10"/>
        <v>285.60000000000002</v>
      </c>
      <c r="J645" s="1">
        <v>300</v>
      </c>
      <c r="K645" s="1">
        <v>0</v>
      </c>
      <c r="L645" s="1">
        <v>0</v>
      </c>
      <c r="O645" s="1">
        <v>54.1</v>
      </c>
      <c r="P645" s="1">
        <v>17.754000000000001</v>
      </c>
      <c r="S645" s="4">
        <v>4.4543999999999997</v>
      </c>
      <c r="T645" s="5">
        <v>66.5</v>
      </c>
    </row>
    <row r="646" spans="1:20" x14ac:dyDescent="0.25">
      <c r="A646" s="2">
        <v>40823</v>
      </c>
      <c r="B646" s="1">
        <v>0.3</v>
      </c>
      <c r="C646" s="1">
        <v>0.3</v>
      </c>
      <c r="D646" s="1">
        <v>3.1967999999999996</v>
      </c>
      <c r="E646" s="1">
        <v>4.8</v>
      </c>
      <c r="F646" s="1">
        <v>143</v>
      </c>
      <c r="G646" s="1">
        <v>444</v>
      </c>
      <c r="H646" s="1">
        <v>240.24</v>
      </c>
      <c r="I646" s="1">
        <f t="shared" si="10"/>
        <v>240.24</v>
      </c>
      <c r="J646" s="1">
        <v>300</v>
      </c>
      <c r="K646" s="1">
        <v>0</v>
      </c>
      <c r="L646" s="1">
        <v>0</v>
      </c>
      <c r="O646" s="1">
        <v>52.2</v>
      </c>
      <c r="P646" s="1">
        <v>11.132</v>
      </c>
      <c r="S646" s="4">
        <v>4.4640000000000004</v>
      </c>
      <c r="T646" s="5">
        <v>108.7</v>
      </c>
    </row>
    <row r="647" spans="1:20" x14ac:dyDescent="0.25">
      <c r="A647" s="2">
        <v>40824</v>
      </c>
      <c r="B647" s="1">
        <v>0.3</v>
      </c>
      <c r="C647" s="1">
        <v>0.3</v>
      </c>
      <c r="D647" s="1">
        <v>2.9951999999999996</v>
      </c>
      <c r="E647" s="1">
        <v>4.8</v>
      </c>
      <c r="F647" s="1">
        <v>138</v>
      </c>
      <c r="G647" s="1">
        <v>416</v>
      </c>
      <c r="H647" s="1">
        <v>215.28</v>
      </c>
      <c r="I647" s="1">
        <f t="shared" si="10"/>
        <v>215.28</v>
      </c>
      <c r="J647" s="1">
        <v>300</v>
      </c>
      <c r="K647" s="1">
        <v>0</v>
      </c>
      <c r="L647" s="1">
        <v>0</v>
      </c>
      <c r="O647" s="1">
        <v>51.9</v>
      </c>
      <c r="P647" s="1">
        <v>9.0050000000000008</v>
      </c>
      <c r="S647" s="4">
        <v>4.4736000000000002</v>
      </c>
      <c r="T647" s="5">
        <v>105.69999999999999</v>
      </c>
    </row>
    <row r="648" spans="1:20" x14ac:dyDescent="0.25">
      <c r="A648" s="2">
        <v>40825</v>
      </c>
      <c r="B648" s="1">
        <v>0.3</v>
      </c>
      <c r="C648" s="1">
        <v>0.3</v>
      </c>
      <c r="D648" s="1">
        <v>2.8367999999999998</v>
      </c>
      <c r="E648" s="1">
        <v>4.8</v>
      </c>
      <c r="F648" s="1">
        <v>138</v>
      </c>
      <c r="G648" s="1">
        <v>394</v>
      </c>
      <c r="H648" s="1">
        <v>268.27199999999999</v>
      </c>
      <c r="I648" s="1">
        <f t="shared" si="10"/>
        <v>268.27199999999999</v>
      </c>
      <c r="J648" s="1">
        <v>300</v>
      </c>
      <c r="K648" s="1">
        <v>0</v>
      </c>
      <c r="L648" s="1">
        <v>0</v>
      </c>
      <c r="O648" s="1">
        <v>52.2</v>
      </c>
      <c r="P648" s="1">
        <v>12.375</v>
      </c>
      <c r="S648" s="4">
        <v>4.476</v>
      </c>
      <c r="T648" s="5">
        <v>55.2</v>
      </c>
    </row>
    <row r="649" spans="1:20" x14ac:dyDescent="0.25">
      <c r="A649" s="2">
        <v>40826</v>
      </c>
      <c r="B649" s="1">
        <v>0.4</v>
      </c>
      <c r="C649" s="1">
        <v>0.3</v>
      </c>
      <c r="D649" s="1">
        <v>3.7728000000000002</v>
      </c>
      <c r="E649" s="1">
        <v>4.8</v>
      </c>
      <c r="F649" s="1">
        <v>142</v>
      </c>
      <c r="G649" s="1">
        <v>393</v>
      </c>
      <c r="H649" s="1">
        <v>306.72000000000003</v>
      </c>
      <c r="I649" s="1">
        <f t="shared" si="10"/>
        <v>306.72000000000003</v>
      </c>
      <c r="J649" s="1">
        <v>300</v>
      </c>
      <c r="K649" s="1">
        <v>0</v>
      </c>
      <c r="L649" s="1">
        <v>0</v>
      </c>
      <c r="O649" s="1">
        <v>53</v>
      </c>
      <c r="P649" s="1">
        <v>14.416</v>
      </c>
      <c r="S649" s="4">
        <v>4.4927999999999999</v>
      </c>
      <c r="T649" s="5">
        <v>52.2</v>
      </c>
    </row>
    <row r="650" spans="1:20" x14ac:dyDescent="0.25">
      <c r="A650" s="2">
        <v>40827</v>
      </c>
      <c r="B650" s="1">
        <v>0.2</v>
      </c>
      <c r="C650" s="1">
        <v>0.3</v>
      </c>
      <c r="D650" s="1">
        <v>2.52</v>
      </c>
      <c r="E650" s="1">
        <v>4.8</v>
      </c>
      <c r="F650" s="1">
        <v>142</v>
      </c>
      <c r="G650" s="1">
        <v>525</v>
      </c>
      <c r="H650" s="1">
        <v>391.92</v>
      </c>
      <c r="I650" s="1">
        <f t="shared" si="10"/>
        <v>391.92</v>
      </c>
      <c r="J650" s="1">
        <v>300</v>
      </c>
      <c r="K650" s="1">
        <v>0</v>
      </c>
      <c r="L650" s="1">
        <v>0</v>
      </c>
      <c r="O650" s="1">
        <v>53.7</v>
      </c>
      <c r="P650" s="1">
        <v>15.707000000000001</v>
      </c>
      <c r="S650" s="4">
        <v>4.5</v>
      </c>
      <c r="T650" s="5">
        <v>52.1</v>
      </c>
    </row>
    <row r="651" spans="1:20" x14ac:dyDescent="0.25">
      <c r="A651" s="2">
        <v>40828</v>
      </c>
      <c r="B651" s="1">
        <v>0.4</v>
      </c>
      <c r="C651" s="1">
        <v>0.3</v>
      </c>
      <c r="D651" s="1">
        <v>3.8688000000000002</v>
      </c>
      <c r="E651" s="1">
        <v>4.8</v>
      </c>
      <c r="F651" s="1">
        <v>136</v>
      </c>
      <c r="G651" s="1">
        <v>403</v>
      </c>
      <c r="H651" s="1">
        <v>427.584</v>
      </c>
      <c r="I651" s="1">
        <f t="shared" si="10"/>
        <v>427.584</v>
      </c>
      <c r="J651" s="1">
        <v>300</v>
      </c>
      <c r="K651" s="1">
        <v>0</v>
      </c>
      <c r="L651" s="1">
        <v>0</v>
      </c>
      <c r="O651" s="1">
        <v>52.6</v>
      </c>
      <c r="P651" s="1">
        <v>15.225</v>
      </c>
      <c r="S651" s="4">
        <v>4.5072000000000001</v>
      </c>
      <c r="T651" s="5">
        <v>41</v>
      </c>
    </row>
    <row r="652" spans="1:20" x14ac:dyDescent="0.25">
      <c r="A652" s="2">
        <v>40829</v>
      </c>
      <c r="B652" s="1">
        <v>0.4</v>
      </c>
      <c r="C652" s="1">
        <v>0.3</v>
      </c>
      <c r="D652" s="1">
        <v>4.0128000000000004</v>
      </c>
      <c r="E652" s="1">
        <v>4.8</v>
      </c>
      <c r="F652" s="1">
        <v>136</v>
      </c>
      <c r="G652" s="1">
        <v>418</v>
      </c>
      <c r="H652" s="1">
        <v>427.584</v>
      </c>
      <c r="I652" s="1">
        <f t="shared" si="10"/>
        <v>427.584</v>
      </c>
      <c r="J652" s="1">
        <v>300</v>
      </c>
      <c r="K652" s="1">
        <v>0</v>
      </c>
      <c r="L652" s="1">
        <v>0</v>
      </c>
      <c r="O652" s="1">
        <v>53.8</v>
      </c>
      <c r="P652" s="1">
        <v>16.055</v>
      </c>
      <c r="S652" s="4">
        <v>4.5216000000000003</v>
      </c>
      <c r="T652" s="5">
        <v>52.7</v>
      </c>
    </row>
    <row r="653" spans="1:20" x14ac:dyDescent="0.25">
      <c r="A653" s="2">
        <v>40830</v>
      </c>
      <c r="B653" s="1">
        <v>0.4</v>
      </c>
      <c r="C653" s="1">
        <v>0.3</v>
      </c>
      <c r="D653" s="1">
        <v>4.7039999999999997</v>
      </c>
      <c r="E653" s="1">
        <v>4.8</v>
      </c>
      <c r="F653" s="1">
        <v>128</v>
      </c>
      <c r="G653" s="1">
        <v>490</v>
      </c>
      <c r="H653" s="1">
        <v>365.56799999999998</v>
      </c>
      <c r="I653" s="1">
        <f t="shared" si="10"/>
        <v>365.56799999999998</v>
      </c>
      <c r="J653" s="1">
        <v>300</v>
      </c>
      <c r="K653" s="1">
        <v>0</v>
      </c>
      <c r="L653" s="1">
        <v>0</v>
      </c>
      <c r="O653" s="1">
        <v>53.6</v>
      </c>
      <c r="P653" s="1">
        <v>13.875</v>
      </c>
      <c r="S653" s="4">
        <v>4.524</v>
      </c>
      <c r="T653" s="5">
        <v>55.4</v>
      </c>
    </row>
    <row r="654" spans="1:20" x14ac:dyDescent="0.25">
      <c r="A654" s="2">
        <v>40831</v>
      </c>
      <c r="B654" s="1">
        <v>0.4</v>
      </c>
      <c r="C654" s="1">
        <v>0.3</v>
      </c>
      <c r="D654" s="1">
        <v>3.984</v>
      </c>
      <c r="E654" s="1">
        <v>4.8</v>
      </c>
      <c r="F654" s="1">
        <v>134</v>
      </c>
      <c r="G654" s="1">
        <v>415</v>
      </c>
      <c r="H654" s="1">
        <v>418.08</v>
      </c>
      <c r="I654" s="1">
        <f t="shared" si="10"/>
        <v>418.08</v>
      </c>
      <c r="J654" s="1">
        <v>300</v>
      </c>
      <c r="K654" s="1">
        <v>0</v>
      </c>
      <c r="L654" s="1">
        <v>0</v>
      </c>
      <c r="O654" s="1">
        <v>53.5</v>
      </c>
      <c r="P654" s="1">
        <v>13.445</v>
      </c>
      <c r="S654" s="4">
        <v>4.5359999999999996</v>
      </c>
      <c r="T654" s="5">
        <v>55.8</v>
      </c>
    </row>
    <row r="655" spans="1:20" x14ac:dyDescent="0.25">
      <c r="A655" s="2">
        <v>40832</v>
      </c>
      <c r="B655" s="1">
        <v>0.4</v>
      </c>
      <c r="C655" s="1">
        <v>0.3</v>
      </c>
      <c r="D655" s="1">
        <v>3.8976000000000002</v>
      </c>
      <c r="E655" s="1">
        <v>4.8</v>
      </c>
      <c r="F655" s="1">
        <v>134</v>
      </c>
      <c r="G655" s="1">
        <v>406</v>
      </c>
      <c r="H655" s="1">
        <v>418.08</v>
      </c>
      <c r="I655" s="1">
        <f t="shared" si="10"/>
        <v>418.08</v>
      </c>
      <c r="J655" s="1">
        <v>300</v>
      </c>
      <c r="K655" s="1">
        <v>0</v>
      </c>
      <c r="L655" s="1">
        <v>0</v>
      </c>
      <c r="O655" s="1">
        <v>53.5</v>
      </c>
      <c r="P655" s="1">
        <v>13.2</v>
      </c>
      <c r="S655" s="4">
        <v>4.5503999999999998</v>
      </c>
      <c r="T655" s="5">
        <v>54.7</v>
      </c>
    </row>
    <row r="656" spans="1:20" x14ac:dyDescent="0.25">
      <c r="A656" s="2">
        <v>40833</v>
      </c>
      <c r="B656" s="1">
        <v>0.3</v>
      </c>
      <c r="C656" s="1">
        <v>0.3</v>
      </c>
      <c r="D656" s="1">
        <v>3.7367999999999997</v>
      </c>
      <c r="E656" s="1">
        <v>4.8</v>
      </c>
      <c r="F656" s="1">
        <v>137</v>
      </c>
      <c r="G656" s="1">
        <v>519</v>
      </c>
      <c r="H656" s="1">
        <v>315.64800000000002</v>
      </c>
      <c r="I656" s="1">
        <f t="shared" si="10"/>
        <v>315.64800000000002</v>
      </c>
      <c r="J656" s="1">
        <v>300</v>
      </c>
      <c r="K656" s="1">
        <v>0</v>
      </c>
      <c r="L656" s="1">
        <v>0</v>
      </c>
      <c r="O656" s="1">
        <v>52.6</v>
      </c>
      <c r="P656" s="1">
        <v>12.856999999999999</v>
      </c>
      <c r="S656" s="4">
        <v>4.5599999999999996</v>
      </c>
      <c r="T656" s="5">
        <v>111.1</v>
      </c>
    </row>
    <row r="657" spans="1:20" x14ac:dyDescent="0.25">
      <c r="A657" s="2">
        <v>40834</v>
      </c>
      <c r="B657" s="1">
        <v>0.4</v>
      </c>
      <c r="C657" s="1">
        <v>0.3</v>
      </c>
      <c r="D657" s="1">
        <v>3.9359999999999999</v>
      </c>
      <c r="E657" s="1">
        <v>4.8</v>
      </c>
      <c r="F657" s="1">
        <v>139</v>
      </c>
      <c r="G657" s="1">
        <v>410</v>
      </c>
      <c r="H657" s="1">
        <v>340.27199999999999</v>
      </c>
      <c r="I657" s="1">
        <f t="shared" si="10"/>
        <v>340.27199999999999</v>
      </c>
      <c r="J657" s="1">
        <v>300</v>
      </c>
      <c r="K657" s="1">
        <v>0</v>
      </c>
      <c r="L657" s="1">
        <v>0</v>
      </c>
      <c r="O657" s="1">
        <v>52.3</v>
      </c>
      <c r="P657" s="1">
        <v>13.891</v>
      </c>
      <c r="S657" s="4">
        <v>4.5647999999999991</v>
      </c>
      <c r="T657" s="5">
        <v>58.7</v>
      </c>
    </row>
    <row r="658" spans="1:20" x14ac:dyDescent="0.25">
      <c r="A658" s="2">
        <v>40835</v>
      </c>
      <c r="B658" s="1">
        <v>0.2</v>
      </c>
      <c r="C658" s="1">
        <v>0.3</v>
      </c>
      <c r="D658" s="1">
        <v>2.0352000000000001</v>
      </c>
      <c r="E658" s="1">
        <v>4.8</v>
      </c>
      <c r="F658" s="1">
        <v>140</v>
      </c>
      <c r="G658" s="1">
        <v>424</v>
      </c>
      <c r="H658" s="1">
        <v>433.44</v>
      </c>
      <c r="I658" s="1">
        <f t="shared" si="10"/>
        <v>433.44</v>
      </c>
      <c r="J658" s="1">
        <v>300</v>
      </c>
      <c r="K658" s="1">
        <v>0</v>
      </c>
      <c r="L658" s="1">
        <v>0</v>
      </c>
      <c r="O658" s="1">
        <v>51.5</v>
      </c>
      <c r="P658" s="1">
        <v>10.875</v>
      </c>
      <c r="S658" s="4">
        <v>4.5696000000000003</v>
      </c>
      <c r="T658" s="5">
        <v>50</v>
      </c>
    </row>
    <row r="659" spans="1:20" x14ac:dyDescent="0.25">
      <c r="A659" s="2">
        <v>40836</v>
      </c>
      <c r="B659" s="1">
        <v>0.3</v>
      </c>
      <c r="C659" s="1">
        <v>0.3</v>
      </c>
      <c r="D659" s="1">
        <v>2.9663999999999997</v>
      </c>
      <c r="E659" s="1">
        <v>4.8</v>
      </c>
      <c r="F659" s="1">
        <v>137</v>
      </c>
      <c r="G659" s="1">
        <v>412</v>
      </c>
      <c r="H659" s="1">
        <v>381.40800000000002</v>
      </c>
      <c r="I659" s="1">
        <f t="shared" si="10"/>
        <v>381.40800000000002</v>
      </c>
      <c r="J659" s="1">
        <v>300</v>
      </c>
      <c r="K659" s="1">
        <v>0</v>
      </c>
      <c r="L659" s="1">
        <v>0</v>
      </c>
      <c r="O659" s="1">
        <v>50.3</v>
      </c>
      <c r="P659" s="1">
        <v>8.5399999999999991</v>
      </c>
      <c r="S659" s="4">
        <v>4.5720000000000001</v>
      </c>
      <c r="T659" s="5">
        <v>113.4</v>
      </c>
    </row>
    <row r="660" spans="1:20" x14ac:dyDescent="0.25">
      <c r="A660" s="2">
        <v>40837</v>
      </c>
      <c r="B660" s="1">
        <v>0.5</v>
      </c>
      <c r="C660" s="1">
        <v>0.3</v>
      </c>
      <c r="D660" s="1">
        <v>4.8719999999999999</v>
      </c>
      <c r="E660" s="1">
        <v>4.8</v>
      </c>
      <c r="F660" s="1">
        <v>136</v>
      </c>
      <c r="G660" s="1">
        <v>406</v>
      </c>
      <c r="H660" s="1">
        <v>408</v>
      </c>
      <c r="I660" s="1">
        <f t="shared" si="10"/>
        <v>408</v>
      </c>
      <c r="J660" s="1">
        <v>300</v>
      </c>
      <c r="K660" s="1">
        <v>0</v>
      </c>
      <c r="L660" s="1">
        <v>0</v>
      </c>
      <c r="O660" s="1">
        <v>52.2</v>
      </c>
      <c r="P660" s="1">
        <v>7.7850000000000001</v>
      </c>
      <c r="S660" s="4">
        <v>4.5839999999999996</v>
      </c>
      <c r="T660" s="5">
        <v>157.69999999999999</v>
      </c>
    </row>
    <row r="661" spans="1:20" x14ac:dyDescent="0.25">
      <c r="A661" s="2">
        <v>40838</v>
      </c>
      <c r="B661" s="1">
        <v>0.5</v>
      </c>
      <c r="C661" s="1">
        <v>0.3</v>
      </c>
      <c r="D661" s="1">
        <v>4.9560000000000004</v>
      </c>
      <c r="E661" s="1">
        <v>4.8</v>
      </c>
      <c r="F661" s="1">
        <v>139</v>
      </c>
      <c r="G661" s="1">
        <v>413</v>
      </c>
      <c r="H661" s="1">
        <v>430.34399999999999</v>
      </c>
      <c r="I661" s="1">
        <f t="shared" si="10"/>
        <v>430.34399999999999</v>
      </c>
      <c r="J661" s="1">
        <v>300</v>
      </c>
      <c r="K661" s="1">
        <v>0</v>
      </c>
      <c r="L661" s="1">
        <v>0</v>
      </c>
      <c r="O661" s="1">
        <v>52.3</v>
      </c>
      <c r="P661" s="1">
        <v>8.5890000000000004</v>
      </c>
      <c r="S661" s="4">
        <v>4.5863999999999994</v>
      </c>
      <c r="T661" s="5">
        <v>53.1</v>
      </c>
    </row>
    <row r="662" spans="1:20" x14ac:dyDescent="0.25">
      <c r="A662" s="2">
        <v>40839</v>
      </c>
      <c r="B662" s="1">
        <v>0.9</v>
      </c>
      <c r="C662" s="1">
        <v>0.3</v>
      </c>
      <c r="D662" s="1">
        <v>10.605600000000001</v>
      </c>
      <c r="E662" s="1">
        <v>4.8</v>
      </c>
      <c r="F662" s="1">
        <v>146</v>
      </c>
      <c r="G662" s="1">
        <v>491</v>
      </c>
      <c r="H662" s="1">
        <v>413.47199999999998</v>
      </c>
      <c r="I662" s="1">
        <f t="shared" si="10"/>
        <v>413.47199999999998</v>
      </c>
      <c r="J662" s="1">
        <v>300</v>
      </c>
      <c r="K662" s="1">
        <v>0</v>
      </c>
      <c r="L662" s="1">
        <v>0</v>
      </c>
      <c r="O662" s="1">
        <v>53</v>
      </c>
      <c r="P662" s="1">
        <v>10.298999999999999</v>
      </c>
      <c r="S662" s="4">
        <v>4.5888</v>
      </c>
      <c r="T662" s="5">
        <v>106.6</v>
      </c>
    </row>
    <row r="663" spans="1:20" x14ac:dyDescent="0.25">
      <c r="A663" s="2">
        <v>40840</v>
      </c>
      <c r="B663" s="1">
        <v>0.5</v>
      </c>
      <c r="C663" s="1">
        <v>0.3</v>
      </c>
      <c r="D663" s="1">
        <v>5.7480000000000002</v>
      </c>
      <c r="E663" s="1">
        <v>4.8</v>
      </c>
      <c r="F663" s="1">
        <v>121</v>
      </c>
      <c r="G663" s="1">
        <v>479</v>
      </c>
      <c r="H663" s="1">
        <v>392.04</v>
      </c>
      <c r="I663" s="1">
        <f t="shared" si="10"/>
        <v>392.04</v>
      </c>
      <c r="J663" s="1">
        <v>300</v>
      </c>
      <c r="K663" s="1">
        <v>0</v>
      </c>
      <c r="L663" s="1">
        <v>0</v>
      </c>
      <c r="O663" s="1">
        <v>53.1</v>
      </c>
      <c r="P663" s="1">
        <v>16.233000000000001</v>
      </c>
      <c r="S663" s="4">
        <v>4.5960000000000001</v>
      </c>
      <c r="T663" s="5">
        <v>165.10000000000002</v>
      </c>
    </row>
    <row r="664" spans="1:20" x14ac:dyDescent="0.25">
      <c r="A664" s="2">
        <v>40841</v>
      </c>
      <c r="B664" s="1">
        <v>0.4</v>
      </c>
      <c r="C664" s="1">
        <v>0.3</v>
      </c>
      <c r="D664" s="1">
        <v>5.04</v>
      </c>
      <c r="E664" s="1">
        <v>4.8</v>
      </c>
      <c r="F664" s="1">
        <v>107</v>
      </c>
      <c r="G664" s="1">
        <v>525</v>
      </c>
      <c r="H664" s="1">
        <v>264.50400000000002</v>
      </c>
      <c r="I664" s="1">
        <f t="shared" si="10"/>
        <v>264.50400000000002</v>
      </c>
      <c r="J664" s="1">
        <v>300</v>
      </c>
      <c r="K664" s="1">
        <v>0</v>
      </c>
      <c r="L664" s="1">
        <v>0</v>
      </c>
      <c r="O664" s="1">
        <v>44.8</v>
      </c>
      <c r="P664" s="1">
        <v>13.84</v>
      </c>
      <c r="S664" s="4">
        <v>4.5984000000000007</v>
      </c>
      <c r="T664" s="5">
        <v>104.9</v>
      </c>
    </row>
    <row r="665" spans="1:20" x14ac:dyDescent="0.25">
      <c r="A665" s="2">
        <v>40842</v>
      </c>
      <c r="B665" s="1">
        <v>0.3</v>
      </c>
      <c r="C665" s="1">
        <v>0.3</v>
      </c>
      <c r="D665" s="1">
        <v>4.5072000000000001</v>
      </c>
      <c r="E665" s="1">
        <v>4.8</v>
      </c>
      <c r="F665" s="1">
        <v>100</v>
      </c>
      <c r="G665" s="1">
        <v>626</v>
      </c>
      <c r="H665" s="1">
        <v>156</v>
      </c>
      <c r="I665" s="1">
        <f t="shared" si="10"/>
        <v>156</v>
      </c>
      <c r="J665" s="1">
        <v>300</v>
      </c>
      <c r="K665" s="1">
        <v>0</v>
      </c>
      <c r="L665" s="1">
        <v>0</v>
      </c>
      <c r="O665" s="1">
        <v>41</v>
      </c>
      <c r="P665" s="1">
        <v>11.583</v>
      </c>
      <c r="S665" s="4">
        <v>4.6079999999999997</v>
      </c>
      <c r="T665" s="5">
        <v>52</v>
      </c>
    </row>
    <row r="666" spans="1:20" x14ac:dyDescent="0.25">
      <c r="A666" s="2">
        <v>40843</v>
      </c>
      <c r="B666" s="1">
        <v>0.2</v>
      </c>
      <c r="C666" s="1">
        <v>0.3</v>
      </c>
      <c r="D666" s="1">
        <v>1.8384</v>
      </c>
      <c r="E666" s="1">
        <v>4.8</v>
      </c>
      <c r="F666" s="1">
        <v>124</v>
      </c>
      <c r="G666" s="1">
        <v>383</v>
      </c>
      <c r="H666" s="1">
        <v>122.01600000000001</v>
      </c>
      <c r="I666" s="1">
        <f t="shared" si="10"/>
        <v>122.01600000000001</v>
      </c>
      <c r="J666" s="1">
        <v>300</v>
      </c>
      <c r="K666" s="1">
        <v>0</v>
      </c>
      <c r="L666" s="1">
        <v>0</v>
      </c>
      <c r="O666" s="1">
        <v>38.1</v>
      </c>
      <c r="P666" s="1">
        <v>13.351000000000001</v>
      </c>
      <c r="S666" s="4">
        <v>4.62</v>
      </c>
      <c r="T666" s="5">
        <v>55.2</v>
      </c>
    </row>
    <row r="667" spans="1:20" x14ac:dyDescent="0.25">
      <c r="A667" s="2">
        <v>40844</v>
      </c>
      <c r="B667" s="1">
        <v>0.5</v>
      </c>
      <c r="C667" s="1">
        <v>0.3</v>
      </c>
      <c r="D667" s="1">
        <v>4.1280000000000001</v>
      </c>
      <c r="E667" s="1">
        <v>4.8</v>
      </c>
      <c r="F667" s="1">
        <v>118</v>
      </c>
      <c r="G667" s="1">
        <v>344</v>
      </c>
      <c r="H667" s="1" t="s">
        <v>1</v>
      </c>
      <c r="I667" s="1" t="e">
        <f t="shared" si="10"/>
        <v>#VALUE!</v>
      </c>
      <c r="J667" s="1">
        <v>300</v>
      </c>
      <c r="K667" s="1">
        <v>0</v>
      </c>
      <c r="L667" s="1">
        <v>0</v>
      </c>
      <c r="O667" s="1">
        <v>30.2</v>
      </c>
      <c r="P667" s="1">
        <v>13.95</v>
      </c>
      <c r="S667" s="4">
        <v>4.6367999999999991</v>
      </c>
      <c r="T667" s="5">
        <v>56.3</v>
      </c>
    </row>
    <row r="668" spans="1:20" x14ac:dyDescent="0.25">
      <c r="A668" s="2">
        <v>40845</v>
      </c>
      <c r="B668" s="1">
        <v>0.4</v>
      </c>
      <c r="C668" s="1">
        <v>0.3</v>
      </c>
      <c r="D668" s="1">
        <v>3.8592000000000004</v>
      </c>
      <c r="E668" s="1">
        <v>4.8</v>
      </c>
      <c r="F668" s="1">
        <v>116</v>
      </c>
      <c r="G668" s="1">
        <v>402</v>
      </c>
      <c r="H668" s="1" t="s">
        <v>1</v>
      </c>
      <c r="I668" s="1" t="e">
        <f t="shared" si="10"/>
        <v>#VALUE!</v>
      </c>
      <c r="J668" s="1">
        <v>300</v>
      </c>
      <c r="K668" s="1">
        <v>0</v>
      </c>
      <c r="L668" s="1">
        <v>0</v>
      </c>
      <c r="O668" s="1">
        <v>36.6</v>
      </c>
      <c r="P668" s="1">
        <v>13.699</v>
      </c>
      <c r="S668" s="4">
        <v>4.6464000000000008</v>
      </c>
      <c r="T668" s="5">
        <v>51.5</v>
      </c>
    </row>
    <row r="669" spans="1:20" x14ac:dyDescent="0.25">
      <c r="A669" s="2">
        <v>40846</v>
      </c>
      <c r="B669" s="1">
        <v>0.5</v>
      </c>
      <c r="C669" s="1">
        <v>0.3</v>
      </c>
      <c r="D669" s="1">
        <v>4.1399999999999997</v>
      </c>
      <c r="E669" s="1">
        <v>4.8</v>
      </c>
      <c r="F669" s="1">
        <v>118</v>
      </c>
      <c r="G669" s="1">
        <v>345</v>
      </c>
      <c r="H669" s="1" t="s">
        <v>1</v>
      </c>
      <c r="I669" s="1" t="e">
        <f t="shared" si="10"/>
        <v>#VALUE!</v>
      </c>
      <c r="J669" s="1">
        <v>300</v>
      </c>
      <c r="K669" s="1">
        <v>0</v>
      </c>
      <c r="L669" s="1">
        <v>0</v>
      </c>
      <c r="O669" s="1">
        <v>47.3</v>
      </c>
      <c r="P669" s="1">
        <v>14.593999999999999</v>
      </c>
      <c r="S669" s="4">
        <v>4.6520000000000001</v>
      </c>
      <c r="T669" s="5">
        <v>56.3</v>
      </c>
    </row>
    <row r="670" spans="1:20" x14ac:dyDescent="0.25">
      <c r="A670" s="2">
        <v>40847</v>
      </c>
      <c r="B670" s="1">
        <v>0.1</v>
      </c>
      <c r="C670" s="1">
        <v>0.3</v>
      </c>
      <c r="D670" s="1">
        <v>0.8375999999999999</v>
      </c>
      <c r="E670" s="1">
        <v>4.8</v>
      </c>
      <c r="F670" s="1">
        <v>117</v>
      </c>
      <c r="G670" s="1">
        <v>349</v>
      </c>
      <c r="H670" s="1">
        <v>75.816000000000003</v>
      </c>
      <c r="I670" s="1">
        <f t="shared" si="10"/>
        <v>75.816000000000003</v>
      </c>
      <c r="J670" s="1">
        <v>300</v>
      </c>
      <c r="K670" s="1">
        <v>0</v>
      </c>
      <c r="L670" s="1">
        <v>0</v>
      </c>
      <c r="O670" s="1">
        <v>47.5</v>
      </c>
      <c r="P670" s="1">
        <v>13.920999999999999</v>
      </c>
      <c r="S670" s="4">
        <v>4.6559999999999997</v>
      </c>
      <c r="T670" s="5">
        <v>55.2</v>
      </c>
    </row>
    <row r="671" spans="1:20" x14ac:dyDescent="0.25">
      <c r="A671" s="2">
        <v>40848</v>
      </c>
      <c r="B671" s="1">
        <v>0.1</v>
      </c>
      <c r="C671" s="1">
        <v>0.3</v>
      </c>
      <c r="D671" s="1">
        <v>0.98399999999999999</v>
      </c>
      <c r="E671" s="1">
        <v>4.8</v>
      </c>
      <c r="F671" s="1">
        <v>112</v>
      </c>
      <c r="G671" s="1">
        <v>410</v>
      </c>
      <c r="H671" s="1">
        <v>72.575999999999993</v>
      </c>
      <c r="I671" s="1">
        <f t="shared" si="10"/>
        <v>72.575999999999993</v>
      </c>
      <c r="J671" s="1">
        <v>300</v>
      </c>
      <c r="K671" s="1">
        <v>0</v>
      </c>
      <c r="L671" s="1">
        <v>0</v>
      </c>
      <c r="O671" s="1">
        <v>47.6</v>
      </c>
      <c r="P671" s="1">
        <v>14.683</v>
      </c>
      <c r="S671" s="4">
        <v>4.6580000000000004</v>
      </c>
      <c r="T671" s="5">
        <v>61.1</v>
      </c>
    </row>
    <row r="672" spans="1:20" x14ac:dyDescent="0.25">
      <c r="A672" s="2">
        <v>40849</v>
      </c>
      <c r="B672" s="1">
        <v>0.1</v>
      </c>
      <c r="C672" s="1">
        <v>0.3</v>
      </c>
      <c r="D672" s="1">
        <v>0.77280000000000004</v>
      </c>
      <c r="E672" s="1">
        <v>4.8</v>
      </c>
      <c r="F672" s="1">
        <v>118</v>
      </c>
      <c r="G672" s="1">
        <v>322</v>
      </c>
      <c r="H672" s="1">
        <v>76.463999999999999</v>
      </c>
      <c r="I672" s="1">
        <f t="shared" si="10"/>
        <v>76.463999999999999</v>
      </c>
      <c r="J672" s="1">
        <v>300</v>
      </c>
      <c r="K672" s="1">
        <v>0</v>
      </c>
      <c r="L672" s="1">
        <v>0</v>
      </c>
      <c r="O672" s="1">
        <v>35.1</v>
      </c>
      <c r="P672" s="1">
        <v>18.738</v>
      </c>
      <c r="S672" s="4">
        <v>4.6627999999999998</v>
      </c>
      <c r="T672" s="5">
        <v>49.1</v>
      </c>
    </row>
    <row r="673" spans="1:20" x14ac:dyDescent="0.25">
      <c r="A673" s="2">
        <v>40850</v>
      </c>
      <c r="B673" s="1">
        <v>0.1</v>
      </c>
      <c r="C673" s="1">
        <v>0.3</v>
      </c>
      <c r="D673" s="1">
        <v>0.99360000000000015</v>
      </c>
      <c r="E673" s="1">
        <v>4.8</v>
      </c>
      <c r="F673" s="1">
        <v>119</v>
      </c>
      <c r="G673" s="1">
        <v>414</v>
      </c>
      <c r="H673" s="1">
        <v>54.264000000000003</v>
      </c>
      <c r="I673" s="1">
        <f t="shared" si="10"/>
        <v>54.264000000000003</v>
      </c>
      <c r="J673" s="1">
        <v>300</v>
      </c>
      <c r="K673" s="1">
        <v>0</v>
      </c>
      <c r="L673" s="1">
        <v>0</v>
      </c>
      <c r="O673" s="1">
        <v>22.1</v>
      </c>
      <c r="P673" s="1">
        <v>19.97</v>
      </c>
      <c r="S673" s="4">
        <v>4.6656000000000004</v>
      </c>
      <c r="T673" s="5">
        <v>46</v>
      </c>
    </row>
    <row r="674" spans="1:20" x14ac:dyDescent="0.25">
      <c r="A674" s="2">
        <v>40851</v>
      </c>
      <c r="B674" s="1">
        <v>0.1</v>
      </c>
      <c r="C674" s="1">
        <v>0.3</v>
      </c>
      <c r="D674" s="1">
        <v>0.87359999999999993</v>
      </c>
      <c r="E674" s="1">
        <v>4.8</v>
      </c>
      <c r="F674" s="1">
        <v>107</v>
      </c>
      <c r="G674" s="1">
        <v>364</v>
      </c>
      <c r="H674" s="1">
        <v>46.223999999999997</v>
      </c>
      <c r="I674" s="1">
        <f t="shared" si="10"/>
        <v>46.223999999999997</v>
      </c>
      <c r="J674" s="1">
        <v>300</v>
      </c>
      <c r="K674" s="1">
        <v>0</v>
      </c>
      <c r="L674" s="1">
        <v>0</v>
      </c>
      <c r="O674" s="1">
        <v>18.2</v>
      </c>
      <c r="P674" s="1">
        <v>14.763</v>
      </c>
      <c r="S674" s="4">
        <v>4.6752000000000011</v>
      </c>
      <c r="T674" s="5">
        <v>54.4</v>
      </c>
    </row>
    <row r="675" spans="1:20" x14ac:dyDescent="0.25">
      <c r="A675" s="2">
        <v>40852</v>
      </c>
      <c r="B675" s="1">
        <v>0.1</v>
      </c>
      <c r="C675" s="1">
        <v>0.3</v>
      </c>
      <c r="D675" s="1">
        <v>1.1352</v>
      </c>
      <c r="E675" s="1">
        <v>4.8</v>
      </c>
      <c r="F675" s="1">
        <v>94</v>
      </c>
      <c r="G675" s="1">
        <v>473</v>
      </c>
      <c r="H675" s="1">
        <v>22.56</v>
      </c>
      <c r="I675" s="1">
        <f t="shared" si="10"/>
        <v>22.56</v>
      </c>
      <c r="J675" s="1">
        <v>300</v>
      </c>
      <c r="K675" s="1">
        <v>0</v>
      </c>
      <c r="L675" s="1">
        <v>0</v>
      </c>
      <c r="O675" s="1">
        <v>15.6</v>
      </c>
      <c r="P675" s="1">
        <v>13.028</v>
      </c>
      <c r="S675" s="4">
        <v>4.68</v>
      </c>
      <c r="T675" s="5">
        <v>104.8</v>
      </c>
    </row>
    <row r="676" spans="1:20" x14ac:dyDescent="0.25">
      <c r="A676" s="2">
        <v>40853</v>
      </c>
      <c r="B676" s="1">
        <v>0.1</v>
      </c>
      <c r="C676" s="1">
        <v>0.3</v>
      </c>
      <c r="D676" s="1">
        <v>0.48720000000000002</v>
      </c>
      <c r="E676" s="1">
        <v>4.8</v>
      </c>
      <c r="F676" s="1">
        <v>94</v>
      </c>
      <c r="G676" s="1">
        <v>203</v>
      </c>
      <c r="H676" s="1">
        <v>33.840000000000003</v>
      </c>
      <c r="I676" s="1">
        <f t="shared" si="10"/>
        <v>33.840000000000003</v>
      </c>
      <c r="J676" s="1">
        <v>300</v>
      </c>
      <c r="K676" s="1">
        <v>0</v>
      </c>
      <c r="L676" s="1">
        <v>0</v>
      </c>
      <c r="O676" s="1">
        <v>15</v>
      </c>
      <c r="P676" s="1">
        <v>13.134</v>
      </c>
      <c r="S676" s="4">
        <v>4.7009999999999987</v>
      </c>
      <c r="T676" s="5">
        <v>54.5</v>
      </c>
    </row>
    <row r="677" spans="1:20" x14ac:dyDescent="0.25">
      <c r="A677" s="2">
        <v>40854</v>
      </c>
      <c r="B677" s="1">
        <v>0.1</v>
      </c>
      <c r="C677" s="1">
        <v>0.3</v>
      </c>
      <c r="D677" s="1">
        <v>0.74880000000000002</v>
      </c>
      <c r="E677" s="1">
        <v>4.8</v>
      </c>
      <c r="F677" s="1">
        <v>98</v>
      </c>
      <c r="G677" s="1">
        <v>312</v>
      </c>
      <c r="H677" s="1">
        <v>35.28</v>
      </c>
      <c r="I677" s="1">
        <f t="shared" si="10"/>
        <v>35.28</v>
      </c>
      <c r="J677" s="1">
        <v>300</v>
      </c>
      <c r="K677" s="1">
        <v>0</v>
      </c>
      <c r="L677" s="1">
        <v>0</v>
      </c>
      <c r="O677" s="1">
        <v>42.7</v>
      </c>
      <c r="P677" s="1">
        <v>13.113</v>
      </c>
      <c r="S677" s="4">
        <v>4.7039999999999997</v>
      </c>
      <c r="T677" s="5">
        <v>105</v>
      </c>
    </row>
    <row r="678" spans="1:20" x14ac:dyDescent="0.25">
      <c r="A678" s="2">
        <v>40855</v>
      </c>
      <c r="B678" s="1">
        <v>0.1</v>
      </c>
      <c r="C678" s="1">
        <v>0.3</v>
      </c>
      <c r="D678" s="1">
        <v>0.81120000000000003</v>
      </c>
      <c r="E678" s="1">
        <v>4.8</v>
      </c>
      <c r="F678" s="1">
        <v>105</v>
      </c>
      <c r="G678" s="1">
        <v>338</v>
      </c>
      <c r="H678" s="1">
        <v>68.040000000000006</v>
      </c>
      <c r="I678" s="1">
        <f t="shared" si="10"/>
        <v>68.040000000000006</v>
      </c>
      <c r="J678" s="1">
        <v>300</v>
      </c>
      <c r="K678" s="1">
        <v>0</v>
      </c>
      <c r="L678" s="1">
        <v>0</v>
      </c>
      <c r="O678" s="1">
        <v>53.5</v>
      </c>
      <c r="P678" s="1">
        <v>12.597</v>
      </c>
      <c r="S678" s="4">
        <v>4.7045999999999992</v>
      </c>
      <c r="T678" s="5">
        <v>52.2</v>
      </c>
    </row>
    <row r="679" spans="1:20" x14ac:dyDescent="0.25">
      <c r="A679" s="2">
        <v>40856</v>
      </c>
      <c r="B679" s="1">
        <v>0.1</v>
      </c>
      <c r="C679" s="1">
        <v>0.3</v>
      </c>
      <c r="D679" s="1">
        <v>1.02</v>
      </c>
      <c r="E679" s="1">
        <v>4.8</v>
      </c>
      <c r="F679" s="1">
        <v>100</v>
      </c>
      <c r="G679" s="1">
        <v>425</v>
      </c>
      <c r="H679" s="1">
        <v>52.8</v>
      </c>
      <c r="I679" s="1">
        <f t="shared" si="10"/>
        <v>52.8</v>
      </c>
      <c r="J679" s="1">
        <v>300</v>
      </c>
      <c r="K679" s="1">
        <v>0</v>
      </c>
      <c r="L679" s="1">
        <v>0</v>
      </c>
      <c r="O679" s="1">
        <v>33.9</v>
      </c>
      <c r="P679" s="1">
        <v>12.22</v>
      </c>
      <c r="S679" s="4">
        <v>4.7160000000000002</v>
      </c>
      <c r="T679" s="5">
        <v>53.4</v>
      </c>
    </row>
    <row r="680" spans="1:20" x14ac:dyDescent="0.25">
      <c r="A680" s="2">
        <v>40857</v>
      </c>
      <c r="B680" s="1">
        <v>0.2</v>
      </c>
      <c r="C680" s="1">
        <v>0.3</v>
      </c>
      <c r="D680" s="1">
        <v>1.6368000000000003</v>
      </c>
      <c r="E680" s="1">
        <v>4.8</v>
      </c>
      <c r="F680" s="1">
        <v>102</v>
      </c>
      <c r="G680" s="1">
        <v>341</v>
      </c>
      <c r="H680" s="1">
        <v>90.575999999999993</v>
      </c>
      <c r="I680" s="1">
        <f t="shared" si="10"/>
        <v>90.575999999999993</v>
      </c>
      <c r="J680" s="1">
        <v>300</v>
      </c>
      <c r="K680" s="1">
        <v>0</v>
      </c>
      <c r="L680" s="1">
        <v>0</v>
      </c>
      <c r="O680" s="1">
        <v>33.4</v>
      </c>
      <c r="P680" s="1">
        <v>11.132</v>
      </c>
      <c r="S680" s="4">
        <v>4.7231999999999994</v>
      </c>
      <c r="T680" s="5">
        <v>58.3</v>
      </c>
    </row>
    <row r="681" spans="1:20" x14ac:dyDescent="0.25">
      <c r="A681" s="2">
        <v>40858</v>
      </c>
      <c r="B681" s="1">
        <v>1.2</v>
      </c>
      <c r="C681" s="1">
        <v>0.3</v>
      </c>
      <c r="D681" s="1">
        <v>11.1744</v>
      </c>
      <c r="E681" s="1">
        <v>4.8</v>
      </c>
      <c r="F681" s="1">
        <v>112</v>
      </c>
      <c r="G681" s="1">
        <v>388</v>
      </c>
      <c r="H681" s="1">
        <v>454.27199999999999</v>
      </c>
      <c r="I681" s="1">
        <f t="shared" si="10"/>
        <v>454.27199999999999</v>
      </c>
      <c r="J681" s="1">
        <v>300</v>
      </c>
      <c r="K681" s="1">
        <v>0</v>
      </c>
      <c r="L681" s="1">
        <v>0</v>
      </c>
      <c r="M681" s="1">
        <v>3.0276046304541415</v>
      </c>
      <c r="O681" s="1">
        <v>50.5</v>
      </c>
      <c r="P681" s="1">
        <v>10.015000000000001</v>
      </c>
      <c r="S681" s="4">
        <v>4.7279999999999998</v>
      </c>
      <c r="T681" s="5">
        <v>52</v>
      </c>
    </row>
    <row r="682" spans="1:20" x14ac:dyDescent="0.25">
      <c r="A682" s="2">
        <v>40859</v>
      </c>
      <c r="B682" s="1">
        <v>0.2</v>
      </c>
      <c r="C682" s="1">
        <v>0.3</v>
      </c>
      <c r="D682" s="1">
        <v>2.1408</v>
      </c>
      <c r="E682" s="1">
        <v>4.8</v>
      </c>
      <c r="F682" s="1">
        <v>115</v>
      </c>
      <c r="G682" s="1">
        <v>446</v>
      </c>
      <c r="H682" s="1">
        <v>510.6</v>
      </c>
      <c r="I682" s="1">
        <f t="shared" si="10"/>
        <v>510.6</v>
      </c>
      <c r="J682" s="1">
        <v>300</v>
      </c>
      <c r="K682" s="1">
        <v>0</v>
      </c>
      <c r="L682" s="1">
        <v>0</v>
      </c>
      <c r="M682" s="1">
        <v>0.78975870991034369</v>
      </c>
      <c r="O682" s="1">
        <v>52.2</v>
      </c>
      <c r="P682" s="1">
        <v>9.5839999999999996</v>
      </c>
      <c r="S682" s="4">
        <v>4.7376000000000005</v>
      </c>
      <c r="T682" s="5">
        <v>113.5</v>
      </c>
    </row>
    <row r="683" spans="1:20" x14ac:dyDescent="0.25">
      <c r="A683" s="2">
        <v>40860</v>
      </c>
      <c r="B683" s="1">
        <v>1.6</v>
      </c>
      <c r="C683" s="1">
        <v>0.3</v>
      </c>
      <c r="D683" s="1">
        <v>16.204800000000002</v>
      </c>
      <c r="E683" s="1">
        <v>4.8</v>
      </c>
      <c r="F683" s="1">
        <v>113</v>
      </c>
      <c r="G683" s="1">
        <v>422</v>
      </c>
      <c r="H683" s="1">
        <v>387.81599999999997</v>
      </c>
      <c r="I683" s="1">
        <f t="shared" si="10"/>
        <v>387.81599999999997</v>
      </c>
      <c r="J683" s="1">
        <v>300</v>
      </c>
      <c r="K683" s="1">
        <v>0</v>
      </c>
      <c r="L683" s="1">
        <v>0</v>
      </c>
      <c r="M683" s="1">
        <v>0.50234644403536521</v>
      </c>
      <c r="O683" s="1">
        <v>52.5</v>
      </c>
      <c r="P683" s="1">
        <v>7.8760000000000003</v>
      </c>
      <c r="S683" s="4">
        <v>4.74</v>
      </c>
      <c r="T683" s="5">
        <v>221.9</v>
      </c>
    </row>
    <row r="684" spans="1:20" x14ac:dyDescent="0.25">
      <c r="A684" s="2">
        <v>40861</v>
      </c>
      <c r="B684" s="1">
        <v>0.2</v>
      </c>
      <c r="C684" s="1">
        <v>0.3</v>
      </c>
      <c r="D684" s="1">
        <v>1.0272000000000001</v>
      </c>
      <c r="E684" s="1">
        <v>4.8</v>
      </c>
      <c r="F684" s="1">
        <v>120</v>
      </c>
      <c r="G684" s="1">
        <v>214</v>
      </c>
      <c r="H684" s="1">
        <v>535.67999999999995</v>
      </c>
      <c r="I684" s="1">
        <f t="shared" si="10"/>
        <v>535.67999999999995</v>
      </c>
      <c r="J684" s="1">
        <v>300</v>
      </c>
      <c r="K684" s="1">
        <v>0</v>
      </c>
      <c r="L684" s="1">
        <v>0</v>
      </c>
      <c r="M684" s="1">
        <v>0.55264844083724918</v>
      </c>
      <c r="O684" s="1">
        <v>52.4</v>
      </c>
      <c r="P684" s="1">
        <v>6.4059999999999997</v>
      </c>
      <c r="S684" s="4">
        <v>4.7424000000000008</v>
      </c>
      <c r="T684" s="5">
        <v>112.9</v>
      </c>
    </row>
    <row r="685" spans="1:20" x14ac:dyDescent="0.25">
      <c r="A685" s="2">
        <v>40862</v>
      </c>
      <c r="B685" s="1">
        <v>0.4</v>
      </c>
      <c r="C685" s="1">
        <v>0.3</v>
      </c>
      <c r="D685" s="1">
        <v>4.0992000000000006</v>
      </c>
      <c r="E685" s="1">
        <v>4.8</v>
      </c>
      <c r="F685" s="1">
        <v>122</v>
      </c>
      <c r="G685" s="1">
        <v>427</v>
      </c>
      <c r="H685" s="1">
        <v>477.26400000000001</v>
      </c>
      <c r="I685" s="1">
        <f t="shared" si="10"/>
        <v>477.26400000000001</v>
      </c>
      <c r="J685" s="1">
        <v>300</v>
      </c>
      <c r="K685" s="1">
        <v>0</v>
      </c>
      <c r="L685" s="1">
        <v>0</v>
      </c>
      <c r="M685" s="1">
        <v>0.61860217613532931</v>
      </c>
      <c r="O685" s="1">
        <v>51.8</v>
      </c>
      <c r="P685" s="1">
        <v>5.2069999999999999</v>
      </c>
      <c r="S685" s="4">
        <v>4.7447999999999997</v>
      </c>
      <c r="T685" s="5">
        <v>52.3</v>
      </c>
    </row>
    <row r="686" spans="1:20" x14ac:dyDescent="0.25">
      <c r="A686" s="2">
        <v>40863</v>
      </c>
      <c r="B686" s="1">
        <v>0.3</v>
      </c>
      <c r="C686" s="1">
        <v>0.3</v>
      </c>
      <c r="D686" s="1">
        <v>3.7871999999999999</v>
      </c>
      <c r="E686" s="1">
        <v>4.8</v>
      </c>
      <c r="F686" s="1">
        <v>118</v>
      </c>
      <c r="G686" s="1">
        <v>526</v>
      </c>
      <c r="H686" s="1">
        <v>438.96</v>
      </c>
      <c r="I686" s="1">
        <f t="shared" si="10"/>
        <v>438.96</v>
      </c>
      <c r="J686" s="1">
        <v>300</v>
      </c>
      <c r="K686" s="1">
        <v>0</v>
      </c>
      <c r="L686" s="1">
        <v>0</v>
      </c>
      <c r="M686" s="1">
        <v>0.61356337060712762</v>
      </c>
      <c r="O686" s="1">
        <v>51.3</v>
      </c>
      <c r="P686" s="1">
        <v>5.29</v>
      </c>
      <c r="S686" s="4">
        <v>4.7519999999999998</v>
      </c>
      <c r="T686" s="5">
        <v>59.7</v>
      </c>
    </row>
    <row r="687" spans="1:20" x14ac:dyDescent="0.25">
      <c r="A687" s="2">
        <v>40864</v>
      </c>
      <c r="B687" s="1">
        <v>0.2</v>
      </c>
      <c r="C687" s="1">
        <v>0.3</v>
      </c>
      <c r="D687" s="1">
        <v>2.0256000000000003</v>
      </c>
      <c r="E687" s="1">
        <v>4.8</v>
      </c>
      <c r="F687" s="1">
        <v>116</v>
      </c>
      <c r="G687" s="1">
        <v>422</v>
      </c>
      <c r="H687" s="1">
        <v>381.40800000000002</v>
      </c>
      <c r="I687" s="1">
        <f t="shared" si="10"/>
        <v>381.40800000000002</v>
      </c>
      <c r="J687" s="1">
        <v>300</v>
      </c>
      <c r="K687" s="1">
        <v>0</v>
      </c>
      <c r="L687" s="1">
        <v>0</v>
      </c>
      <c r="M687" s="1">
        <v>0.53567117334620951</v>
      </c>
      <c r="O687" s="1">
        <v>52.2</v>
      </c>
      <c r="P687" s="1">
        <v>6.1749999999999998</v>
      </c>
      <c r="S687" s="4">
        <v>4.7595000000000001</v>
      </c>
      <c r="T687" s="5">
        <v>53.1</v>
      </c>
    </row>
    <row r="688" spans="1:20" x14ac:dyDescent="0.25">
      <c r="A688" s="2">
        <v>40865</v>
      </c>
      <c r="C688" s="1">
        <v>0.3</v>
      </c>
      <c r="D688" s="1" t="s">
        <v>1</v>
      </c>
      <c r="E688" s="1">
        <v>4.8</v>
      </c>
      <c r="F688" s="1">
        <v>122</v>
      </c>
      <c r="G688" s="1">
        <v>403</v>
      </c>
      <c r="H688" s="1">
        <v>307.44</v>
      </c>
      <c r="I688" s="1">
        <f t="shared" si="10"/>
        <v>307.44</v>
      </c>
      <c r="J688" s="1">
        <v>300</v>
      </c>
      <c r="K688" s="1">
        <v>0</v>
      </c>
      <c r="L688" s="1">
        <v>0</v>
      </c>
      <c r="M688" s="1">
        <v>0.49491468904574015</v>
      </c>
      <c r="O688" s="1">
        <v>52.8</v>
      </c>
      <c r="P688" s="1">
        <v>5.9370000000000003</v>
      </c>
      <c r="S688" s="4">
        <v>4.7640000000000002</v>
      </c>
      <c r="T688" s="5">
        <v>52</v>
      </c>
    </row>
    <row r="689" spans="1:20" x14ac:dyDescent="0.25">
      <c r="A689" s="2">
        <v>40866</v>
      </c>
      <c r="C689" s="1">
        <v>0.3</v>
      </c>
      <c r="D689" s="1" t="s">
        <v>1</v>
      </c>
      <c r="E689" s="1">
        <v>4.8</v>
      </c>
      <c r="F689" s="1">
        <v>126</v>
      </c>
      <c r="G689" s="1">
        <v>406</v>
      </c>
      <c r="H689" s="1">
        <v>184.464</v>
      </c>
      <c r="I689" s="1">
        <f t="shared" si="10"/>
        <v>184.464</v>
      </c>
      <c r="J689" s="1">
        <v>300</v>
      </c>
      <c r="K689" s="1">
        <v>0</v>
      </c>
      <c r="L689" s="1">
        <v>0</v>
      </c>
      <c r="M689" s="1">
        <v>0.39680799754461354</v>
      </c>
      <c r="O689" s="1">
        <v>48.7</v>
      </c>
      <c r="P689" s="1">
        <v>7.6959999999999997</v>
      </c>
      <c r="S689" s="4">
        <v>4.7683999999999997</v>
      </c>
      <c r="T689" s="5">
        <v>55.2</v>
      </c>
    </row>
    <row r="690" spans="1:20" x14ac:dyDescent="0.25">
      <c r="A690" s="2">
        <v>40867</v>
      </c>
      <c r="C690" s="1">
        <v>0.3</v>
      </c>
      <c r="D690" s="1" t="s">
        <v>1</v>
      </c>
      <c r="E690" s="1">
        <v>4.8</v>
      </c>
      <c r="F690" s="1">
        <v>125</v>
      </c>
      <c r="G690" s="1">
        <v>397</v>
      </c>
      <c r="H690" s="1">
        <v>213</v>
      </c>
      <c r="I690" s="1">
        <f t="shared" si="10"/>
        <v>213</v>
      </c>
      <c r="J690" s="1">
        <v>300</v>
      </c>
      <c r="K690" s="1">
        <v>0</v>
      </c>
      <c r="L690" s="1">
        <v>0</v>
      </c>
      <c r="M690" s="1">
        <v>0.89530942268787106</v>
      </c>
      <c r="O690" s="1">
        <v>50.1</v>
      </c>
      <c r="P690" s="1">
        <v>8.8670000000000009</v>
      </c>
      <c r="S690" s="4">
        <v>4.7805</v>
      </c>
      <c r="T690" s="5">
        <v>61</v>
      </c>
    </row>
    <row r="691" spans="1:20" x14ac:dyDescent="0.25">
      <c r="A691" s="2">
        <v>40868</v>
      </c>
      <c r="B691" s="1">
        <v>0.8</v>
      </c>
      <c r="C691" s="1">
        <v>0.3</v>
      </c>
      <c r="D691" s="1">
        <v>7.2767999999999997</v>
      </c>
      <c r="E691" s="1">
        <v>4.8</v>
      </c>
      <c r="F691" s="1">
        <v>124</v>
      </c>
      <c r="G691" s="1">
        <v>379</v>
      </c>
      <c r="H691" s="1">
        <v>232.12799999999999</v>
      </c>
      <c r="I691" s="1">
        <f t="shared" si="10"/>
        <v>232.12799999999999</v>
      </c>
      <c r="J691" s="1">
        <v>300</v>
      </c>
      <c r="K691" s="1">
        <v>0</v>
      </c>
      <c r="L691" s="1">
        <v>0</v>
      </c>
      <c r="M691" s="1">
        <v>0.68128430585740474</v>
      </c>
      <c r="O691" s="1">
        <v>52.4</v>
      </c>
      <c r="P691" s="1">
        <v>8.6069999999999993</v>
      </c>
      <c r="S691" s="4">
        <v>4.7807999999999993</v>
      </c>
      <c r="T691" s="5">
        <v>56.1</v>
      </c>
    </row>
    <row r="692" spans="1:20" x14ac:dyDescent="0.25">
      <c r="A692" s="2">
        <v>40869</v>
      </c>
      <c r="B692" s="1">
        <v>0.4</v>
      </c>
      <c r="C692" s="1">
        <v>0.3</v>
      </c>
      <c r="D692" s="1">
        <v>3.7728000000000002</v>
      </c>
      <c r="E692" s="1">
        <v>4.8</v>
      </c>
      <c r="F692" s="1">
        <v>122</v>
      </c>
      <c r="G692" s="1">
        <v>393</v>
      </c>
      <c r="H692" s="1">
        <v>240.096</v>
      </c>
      <c r="I692" s="1">
        <f t="shared" si="10"/>
        <v>240.096</v>
      </c>
      <c r="J692" s="1">
        <v>300</v>
      </c>
      <c r="K692" s="1">
        <v>0</v>
      </c>
      <c r="L692" s="1">
        <v>0</v>
      </c>
      <c r="M692" s="1">
        <v>0.92455557904721652</v>
      </c>
      <c r="O692" s="1">
        <v>51.5</v>
      </c>
      <c r="P692" s="1">
        <v>7.7930000000000001</v>
      </c>
      <c r="S692" s="4">
        <v>4.7832000000000008</v>
      </c>
      <c r="T692" s="5">
        <v>62.5</v>
      </c>
    </row>
    <row r="693" spans="1:20" x14ac:dyDescent="0.25">
      <c r="A693" s="2">
        <v>40870</v>
      </c>
      <c r="B693" s="1">
        <v>0.4</v>
      </c>
      <c r="C693" s="1">
        <v>0.3</v>
      </c>
      <c r="D693" s="1">
        <v>4.4927999999999999</v>
      </c>
      <c r="E693" s="1">
        <v>4.8</v>
      </c>
      <c r="F693" s="1">
        <v>136</v>
      </c>
      <c r="G693" s="1">
        <v>468</v>
      </c>
      <c r="H693" s="1">
        <v>221.952</v>
      </c>
      <c r="I693" s="1">
        <f t="shared" si="10"/>
        <v>221.952</v>
      </c>
      <c r="J693" s="1">
        <v>300</v>
      </c>
      <c r="K693" s="1">
        <v>0</v>
      </c>
      <c r="L693" s="1">
        <v>0</v>
      </c>
      <c r="M693" s="1">
        <v>0.85020133684970234</v>
      </c>
      <c r="O693" s="1">
        <v>52.2</v>
      </c>
      <c r="P693" s="1">
        <v>6.0529999999999999</v>
      </c>
      <c r="S693" s="4">
        <v>4.7939999999999996</v>
      </c>
      <c r="T693" s="5">
        <v>56.8</v>
      </c>
    </row>
    <row r="694" spans="1:20" x14ac:dyDescent="0.25">
      <c r="A694" s="2">
        <v>40871</v>
      </c>
      <c r="B694" s="1">
        <v>0.4</v>
      </c>
      <c r="C694" s="1">
        <v>0.3</v>
      </c>
      <c r="D694" s="1">
        <v>4.6079999999999997</v>
      </c>
      <c r="E694" s="1">
        <v>4.8</v>
      </c>
      <c r="F694" s="1">
        <v>135</v>
      </c>
      <c r="G694" s="1">
        <v>480</v>
      </c>
      <c r="H694" s="1">
        <v>243</v>
      </c>
      <c r="I694" s="1">
        <f t="shared" si="10"/>
        <v>243</v>
      </c>
      <c r="J694" s="1">
        <v>300</v>
      </c>
      <c r="K694" s="1">
        <v>0</v>
      </c>
      <c r="L694" s="1">
        <v>0</v>
      </c>
      <c r="M694" s="1">
        <v>0.39970692520050766</v>
      </c>
      <c r="O694" s="1">
        <v>52</v>
      </c>
      <c r="P694" s="1">
        <v>5.5369999999999999</v>
      </c>
      <c r="S694" s="4">
        <v>4.8</v>
      </c>
      <c r="T694" s="5">
        <v>110.69999999999999</v>
      </c>
    </row>
    <row r="695" spans="1:20" x14ac:dyDescent="0.25">
      <c r="A695" s="2">
        <v>40872</v>
      </c>
      <c r="B695" s="1">
        <v>0.2</v>
      </c>
      <c r="C695" s="1">
        <v>0.3</v>
      </c>
      <c r="D695" s="1">
        <v>1.0656000000000001</v>
      </c>
      <c r="E695" s="1">
        <v>4.8</v>
      </c>
      <c r="F695" s="1">
        <v>136</v>
      </c>
      <c r="G695" s="1">
        <v>222</v>
      </c>
      <c r="H695" s="1">
        <v>186.048</v>
      </c>
      <c r="I695" s="1">
        <f t="shared" si="10"/>
        <v>186.048</v>
      </c>
      <c r="J695" s="1">
        <v>300</v>
      </c>
      <c r="K695" s="1">
        <v>0</v>
      </c>
      <c r="L695" s="1">
        <v>0</v>
      </c>
      <c r="M695" s="1">
        <v>1.0820595333869671</v>
      </c>
      <c r="O695" s="1">
        <v>51.7</v>
      </c>
      <c r="P695" s="1">
        <v>4.891</v>
      </c>
      <c r="S695" s="4">
        <v>4.8019999999999996</v>
      </c>
      <c r="T695" s="5">
        <v>66.099999999999994</v>
      </c>
    </row>
    <row r="696" spans="1:20" x14ac:dyDescent="0.25">
      <c r="A696" s="2">
        <v>40873</v>
      </c>
      <c r="B696" s="1">
        <v>0.1</v>
      </c>
      <c r="C696" s="1">
        <v>0.3</v>
      </c>
      <c r="D696" s="1">
        <v>0.55680000000000007</v>
      </c>
      <c r="E696" s="1">
        <v>4.8</v>
      </c>
      <c r="F696" s="1">
        <v>139</v>
      </c>
      <c r="G696" s="1">
        <v>232</v>
      </c>
      <c r="H696" s="1">
        <v>226.84800000000001</v>
      </c>
      <c r="I696" s="1">
        <f t="shared" si="10"/>
        <v>226.84800000000001</v>
      </c>
      <c r="J696" s="1">
        <v>300</v>
      </c>
      <c r="K696" s="1">
        <v>0</v>
      </c>
      <c r="L696" s="1">
        <v>0</v>
      </c>
      <c r="M696" s="1">
        <v>0.50842312945818791</v>
      </c>
      <c r="O696" s="1">
        <v>51.2</v>
      </c>
      <c r="P696" s="1">
        <v>2.4630000000000001</v>
      </c>
      <c r="S696" s="4">
        <v>4.8072000000000008</v>
      </c>
      <c r="T696" s="5">
        <v>52.5</v>
      </c>
    </row>
    <row r="697" spans="1:20" x14ac:dyDescent="0.25">
      <c r="A697" s="2">
        <v>40874</v>
      </c>
      <c r="B697" s="1">
        <v>0.1</v>
      </c>
      <c r="C697" s="1">
        <v>0.3</v>
      </c>
      <c r="D697" s="1">
        <v>0.92880000000000007</v>
      </c>
      <c r="E697" s="1">
        <v>4.8</v>
      </c>
      <c r="F697" s="1">
        <v>135</v>
      </c>
      <c r="G697" s="1">
        <v>387</v>
      </c>
      <c r="H697" s="1">
        <v>178.2</v>
      </c>
      <c r="I697" s="1">
        <f t="shared" si="10"/>
        <v>178.2</v>
      </c>
      <c r="J697" s="1">
        <v>300</v>
      </c>
      <c r="K697" s="1">
        <v>0</v>
      </c>
      <c r="L697" s="1">
        <v>0</v>
      </c>
      <c r="M697" s="1">
        <v>0.914105594956659</v>
      </c>
      <c r="O697" s="1">
        <v>49.9</v>
      </c>
      <c r="P697" s="1">
        <v>3.4249999999999998</v>
      </c>
      <c r="S697" s="4">
        <v>4.8096000000000005</v>
      </c>
      <c r="T697" s="5">
        <v>168.4</v>
      </c>
    </row>
    <row r="698" spans="1:20" x14ac:dyDescent="0.25">
      <c r="A698" s="2">
        <v>40875</v>
      </c>
      <c r="B698" s="1">
        <v>0.2</v>
      </c>
      <c r="C698" s="1">
        <v>0.3</v>
      </c>
      <c r="D698" s="1">
        <v>1.0512000000000001</v>
      </c>
      <c r="E698" s="1">
        <v>4.8</v>
      </c>
      <c r="F698" s="1">
        <v>117</v>
      </c>
      <c r="G698" s="1">
        <v>219</v>
      </c>
      <c r="H698" s="1">
        <v>224.64</v>
      </c>
      <c r="I698" s="1">
        <f t="shared" si="10"/>
        <v>224.64</v>
      </c>
      <c r="J698" s="1">
        <v>300</v>
      </c>
      <c r="K698" s="1">
        <v>0</v>
      </c>
      <c r="L698" s="1">
        <v>0</v>
      </c>
      <c r="M698" s="1">
        <v>0.68232324321991844</v>
      </c>
      <c r="O698" s="1">
        <v>51</v>
      </c>
      <c r="P698" s="1">
        <v>2.3940000000000001</v>
      </c>
      <c r="S698" s="4">
        <v>4.8239999999999998</v>
      </c>
      <c r="T698" s="5">
        <v>56.3</v>
      </c>
    </row>
    <row r="699" spans="1:20" x14ac:dyDescent="0.25">
      <c r="A699" s="2">
        <v>40876</v>
      </c>
      <c r="B699" s="1">
        <v>0.3</v>
      </c>
      <c r="C699" s="1">
        <v>0.3</v>
      </c>
      <c r="D699" s="1">
        <v>2.5271999999999997</v>
      </c>
      <c r="E699" s="1">
        <v>4.8</v>
      </c>
      <c r="F699" s="1">
        <v>115</v>
      </c>
      <c r="G699" s="1">
        <v>351</v>
      </c>
      <c r="H699" s="1">
        <v>209.76</v>
      </c>
      <c r="I699" s="1">
        <f t="shared" si="10"/>
        <v>209.76</v>
      </c>
      <c r="J699" s="1">
        <v>300</v>
      </c>
      <c r="K699" s="1">
        <v>0</v>
      </c>
      <c r="L699" s="1">
        <v>0</v>
      </c>
      <c r="M699" s="1">
        <v>0.71571478662624022</v>
      </c>
      <c r="O699" s="1">
        <v>51.2</v>
      </c>
      <c r="P699" s="1">
        <v>5.8159999999999998</v>
      </c>
      <c r="S699" s="4">
        <v>4.8360000000000003</v>
      </c>
      <c r="T699" s="5">
        <v>114.1</v>
      </c>
    </row>
    <row r="700" spans="1:20" x14ac:dyDescent="0.25">
      <c r="A700" s="2">
        <v>40877</v>
      </c>
      <c r="B700" s="1">
        <v>0.1</v>
      </c>
      <c r="C700" s="1">
        <v>0.3</v>
      </c>
      <c r="D700" s="1">
        <v>0.79440000000000011</v>
      </c>
      <c r="E700" s="1">
        <v>4.8</v>
      </c>
      <c r="F700" s="1">
        <v>113</v>
      </c>
      <c r="G700" s="1">
        <v>331</v>
      </c>
      <c r="H700" s="1">
        <v>189.84</v>
      </c>
      <c r="I700" s="1">
        <f t="shared" si="10"/>
        <v>189.84</v>
      </c>
      <c r="J700" s="1">
        <v>300</v>
      </c>
      <c r="K700" s="1">
        <v>0</v>
      </c>
      <c r="L700" s="1">
        <v>0</v>
      </c>
      <c r="M700" s="1">
        <v>0.65066221838133331</v>
      </c>
      <c r="O700" s="1">
        <v>51.6</v>
      </c>
      <c r="P700" s="1">
        <v>7.5529999999999999</v>
      </c>
      <c r="S700" s="4">
        <v>4.8479999999999999</v>
      </c>
      <c r="T700" s="5">
        <v>51.4</v>
      </c>
    </row>
    <row r="701" spans="1:20" x14ac:dyDescent="0.25">
      <c r="A701" s="2">
        <v>40878</v>
      </c>
      <c r="B701" s="1">
        <v>0.2</v>
      </c>
      <c r="C701" s="1">
        <v>0.3</v>
      </c>
      <c r="D701" s="1">
        <v>1.6416000000000002</v>
      </c>
      <c r="E701" s="1">
        <v>4.8</v>
      </c>
      <c r="F701" s="1">
        <v>103</v>
      </c>
      <c r="G701" s="1">
        <v>342</v>
      </c>
      <c r="H701" s="1">
        <v>135.96</v>
      </c>
      <c r="I701" s="1">
        <f t="shared" si="10"/>
        <v>135.96</v>
      </c>
      <c r="J701" s="1">
        <v>300</v>
      </c>
      <c r="K701" s="1">
        <v>0</v>
      </c>
      <c r="L701" s="1">
        <v>0</v>
      </c>
      <c r="M701" s="1">
        <v>0.69499602859412235</v>
      </c>
      <c r="O701" s="1">
        <v>46.4</v>
      </c>
      <c r="P701" s="1">
        <v>13.657</v>
      </c>
      <c r="S701" s="4">
        <v>4.8600000000000003</v>
      </c>
      <c r="T701" s="5">
        <v>51.3</v>
      </c>
    </row>
    <row r="702" spans="1:20" x14ac:dyDescent="0.25">
      <c r="A702" s="2">
        <v>40879</v>
      </c>
      <c r="B702" s="1">
        <v>0.1</v>
      </c>
      <c r="C702" s="1">
        <v>0.3</v>
      </c>
      <c r="D702" s="1">
        <v>0.90720000000000001</v>
      </c>
      <c r="E702" s="1">
        <v>4.8</v>
      </c>
      <c r="F702" s="1">
        <v>120</v>
      </c>
      <c r="G702" s="1">
        <v>378</v>
      </c>
      <c r="H702" s="1">
        <v>192.96</v>
      </c>
      <c r="I702" s="1">
        <f t="shared" si="10"/>
        <v>192.96</v>
      </c>
      <c r="J702" s="1">
        <v>300</v>
      </c>
      <c r="K702" s="1">
        <v>0</v>
      </c>
      <c r="L702" s="1">
        <v>0</v>
      </c>
      <c r="M702" s="1">
        <v>0.61940298507462688</v>
      </c>
      <c r="O702" s="1">
        <v>52.5</v>
      </c>
      <c r="P702" s="1">
        <v>13.699</v>
      </c>
      <c r="S702" s="4">
        <v>4.8719999999999999</v>
      </c>
      <c r="T702" s="5">
        <v>52.2</v>
      </c>
    </row>
    <row r="703" spans="1:20" x14ac:dyDescent="0.25">
      <c r="A703" s="2">
        <v>40880</v>
      </c>
      <c r="B703" s="1">
        <v>0.1</v>
      </c>
      <c r="C703" s="1">
        <v>0.3</v>
      </c>
      <c r="D703" s="1">
        <v>0.95520000000000005</v>
      </c>
      <c r="E703" s="1">
        <v>4.8</v>
      </c>
      <c r="F703" s="1">
        <v>125</v>
      </c>
      <c r="G703" s="1">
        <v>398</v>
      </c>
      <c r="H703" s="1">
        <v>177</v>
      </c>
      <c r="I703" s="1">
        <f t="shared" si="10"/>
        <v>177</v>
      </c>
      <c r="J703" s="1">
        <v>300</v>
      </c>
      <c r="K703" s="1">
        <v>0</v>
      </c>
      <c r="L703" s="1">
        <v>0</v>
      </c>
      <c r="M703" s="1">
        <v>0.66701137538779742</v>
      </c>
      <c r="O703" s="1">
        <v>53.5</v>
      </c>
      <c r="P703" s="1">
        <v>9.01</v>
      </c>
      <c r="S703" s="4">
        <v>4.8816000000000006</v>
      </c>
      <c r="T703" s="5">
        <v>0</v>
      </c>
    </row>
    <row r="704" spans="1:20" x14ac:dyDescent="0.25">
      <c r="A704" s="2">
        <v>40881</v>
      </c>
      <c r="B704" s="1">
        <v>0.2</v>
      </c>
      <c r="C704" s="1">
        <v>0.3</v>
      </c>
      <c r="D704" s="1">
        <v>1.9104000000000001</v>
      </c>
      <c r="E704" s="1">
        <v>4.8</v>
      </c>
      <c r="F704" s="1">
        <v>126</v>
      </c>
      <c r="G704" s="1">
        <v>398</v>
      </c>
      <c r="H704" s="1">
        <v>199.584</v>
      </c>
      <c r="I704" s="1">
        <f t="shared" si="10"/>
        <v>199.584</v>
      </c>
      <c r="J704" s="1">
        <v>300</v>
      </c>
      <c r="K704" s="1">
        <v>0</v>
      </c>
      <c r="L704" s="1">
        <v>0</v>
      </c>
      <c r="M704" s="1">
        <v>0.43518518518518517</v>
      </c>
      <c r="O704" s="1">
        <v>52.7</v>
      </c>
      <c r="P704" s="1">
        <v>9.98</v>
      </c>
      <c r="S704" s="4">
        <v>4.8840000000000003</v>
      </c>
      <c r="T704" s="5">
        <v>52.2</v>
      </c>
    </row>
    <row r="705" spans="1:20" x14ac:dyDescent="0.25">
      <c r="A705" s="2">
        <v>40882</v>
      </c>
      <c r="B705" s="1">
        <v>0.2</v>
      </c>
      <c r="C705" s="1">
        <v>0.3</v>
      </c>
      <c r="D705" s="1">
        <v>1.2048000000000001</v>
      </c>
      <c r="E705" s="1">
        <v>4.8</v>
      </c>
      <c r="F705" s="1">
        <v>125</v>
      </c>
      <c r="G705" s="1">
        <v>251</v>
      </c>
      <c r="H705" s="1">
        <v>177</v>
      </c>
      <c r="I705" s="1">
        <f t="shared" si="10"/>
        <v>177</v>
      </c>
      <c r="J705" s="1">
        <v>300</v>
      </c>
      <c r="K705" s="1">
        <v>0</v>
      </c>
      <c r="L705" s="1">
        <v>0</v>
      </c>
      <c r="M705" s="1">
        <v>0.95000233415806923</v>
      </c>
      <c r="O705" s="1">
        <v>52.2</v>
      </c>
      <c r="P705" s="1">
        <v>6.49</v>
      </c>
      <c r="S705" s="4">
        <v>4.8887999999999989</v>
      </c>
      <c r="T705" s="5">
        <v>104.80000000000001</v>
      </c>
    </row>
    <row r="706" spans="1:20" x14ac:dyDescent="0.25">
      <c r="A706" s="2">
        <v>40883</v>
      </c>
      <c r="B706" s="1">
        <v>0.1</v>
      </c>
      <c r="C706" s="1">
        <v>0.3</v>
      </c>
      <c r="D706" s="1">
        <v>1.1664000000000001</v>
      </c>
      <c r="E706" s="1">
        <v>4.8</v>
      </c>
      <c r="F706" s="1">
        <v>126</v>
      </c>
      <c r="G706" s="1">
        <v>486</v>
      </c>
      <c r="H706" s="1">
        <v>260.06400000000002</v>
      </c>
      <c r="I706" s="1">
        <f t="shared" si="10"/>
        <v>260.06400000000002</v>
      </c>
      <c r="J706" s="1">
        <v>300</v>
      </c>
      <c r="K706" s="1">
        <v>0</v>
      </c>
      <c r="L706" s="1">
        <v>0</v>
      </c>
      <c r="M706" s="1">
        <v>0.63408447956296965</v>
      </c>
      <c r="O706" s="1">
        <v>51.4</v>
      </c>
      <c r="P706" s="1">
        <v>6.0069999999999997</v>
      </c>
      <c r="S706" s="4">
        <v>4.8959999999999999</v>
      </c>
      <c r="T706" s="5">
        <v>52</v>
      </c>
    </row>
    <row r="707" spans="1:20" x14ac:dyDescent="0.25">
      <c r="A707" s="2">
        <v>40884</v>
      </c>
      <c r="B707" s="1">
        <v>0.1</v>
      </c>
      <c r="C707" s="1">
        <v>0.3</v>
      </c>
      <c r="D707" s="1">
        <v>0.68159999999999998</v>
      </c>
      <c r="E707" s="1">
        <v>4.8</v>
      </c>
      <c r="F707" s="1">
        <v>126</v>
      </c>
      <c r="G707" s="1">
        <v>284</v>
      </c>
      <c r="H707" s="1">
        <v>254.01599999999999</v>
      </c>
      <c r="I707" s="1">
        <f t="shared" ref="I707:I770" si="11">+H707/1</f>
        <v>254.01599999999999</v>
      </c>
      <c r="J707" s="1">
        <v>300</v>
      </c>
      <c r="K707" s="1">
        <v>0</v>
      </c>
      <c r="L707" s="1">
        <v>0</v>
      </c>
      <c r="M707" s="1">
        <v>0.72699863839719903</v>
      </c>
      <c r="O707" s="1">
        <v>52.4</v>
      </c>
      <c r="P707" s="1">
        <v>7.2249999999999996</v>
      </c>
      <c r="S707" s="4">
        <v>4.9056000000000006</v>
      </c>
      <c r="T707" s="5">
        <v>51</v>
      </c>
    </row>
    <row r="708" spans="1:20" x14ac:dyDescent="0.25">
      <c r="A708" s="2">
        <v>40885</v>
      </c>
      <c r="B708" s="1">
        <v>0.1</v>
      </c>
      <c r="C708" s="1">
        <v>0.3</v>
      </c>
      <c r="D708" s="1">
        <v>0.99120000000000008</v>
      </c>
      <c r="E708" s="1">
        <v>4.8</v>
      </c>
      <c r="F708" s="1">
        <v>128</v>
      </c>
      <c r="G708" s="1">
        <v>413</v>
      </c>
      <c r="H708" s="1">
        <v>285.69600000000003</v>
      </c>
      <c r="I708" s="1">
        <f t="shared" si="11"/>
        <v>285.69600000000003</v>
      </c>
      <c r="J708" s="1">
        <v>300</v>
      </c>
      <c r="K708" s="1">
        <v>0</v>
      </c>
      <c r="L708" s="1">
        <v>0</v>
      </c>
      <c r="M708" s="1">
        <v>0.55174576501843098</v>
      </c>
      <c r="O708" s="1">
        <v>52.1</v>
      </c>
      <c r="P708" s="1">
        <v>6.5990000000000002</v>
      </c>
      <c r="S708" s="4">
        <v>4.9103999999999992</v>
      </c>
      <c r="T708" s="5">
        <v>56.9</v>
      </c>
    </row>
    <row r="709" spans="1:20" x14ac:dyDescent="0.25">
      <c r="A709" s="2">
        <v>40886</v>
      </c>
      <c r="B709" s="1">
        <v>0.1</v>
      </c>
      <c r="C709" s="1">
        <v>0.3</v>
      </c>
      <c r="D709" s="1">
        <v>1.3728000000000002</v>
      </c>
      <c r="E709" s="1">
        <v>4.8</v>
      </c>
      <c r="F709" s="1">
        <v>127</v>
      </c>
      <c r="G709" s="1">
        <v>572</v>
      </c>
      <c r="H709" s="1">
        <v>292.608</v>
      </c>
      <c r="I709" s="1">
        <f t="shared" si="11"/>
        <v>292.608</v>
      </c>
      <c r="J709" s="1">
        <v>300</v>
      </c>
      <c r="K709" s="1">
        <v>0</v>
      </c>
      <c r="L709" s="1">
        <v>0</v>
      </c>
      <c r="M709" s="1">
        <v>0.56106227791284835</v>
      </c>
      <c r="O709" s="1">
        <v>51.9</v>
      </c>
      <c r="P709" s="1">
        <v>6.6639999999999997</v>
      </c>
      <c r="S709" s="4">
        <v>4.9320000000000004</v>
      </c>
      <c r="T709" s="5">
        <v>118.4</v>
      </c>
    </row>
    <row r="710" spans="1:20" x14ac:dyDescent="0.25">
      <c r="A710" s="2">
        <v>40887</v>
      </c>
      <c r="B710" s="1">
        <v>0.1</v>
      </c>
      <c r="C710" s="1">
        <v>0.3</v>
      </c>
      <c r="D710" s="1">
        <v>1.4112</v>
      </c>
      <c r="E710" s="1">
        <v>4.8</v>
      </c>
      <c r="F710" s="1">
        <v>129</v>
      </c>
      <c r="G710" s="1">
        <v>588</v>
      </c>
      <c r="H710" s="1">
        <v>287.928</v>
      </c>
      <c r="I710" s="1">
        <f t="shared" si="11"/>
        <v>287.928</v>
      </c>
      <c r="J710" s="1">
        <v>300</v>
      </c>
      <c r="K710" s="1">
        <v>0</v>
      </c>
      <c r="L710" s="1">
        <v>0</v>
      </c>
      <c r="M710" s="1">
        <v>0.52690024022118487</v>
      </c>
      <c r="O710" s="1">
        <v>52.3</v>
      </c>
      <c r="P710" s="1">
        <v>7.702</v>
      </c>
      <c r="S710" s="4">
        <v>4.9373999999999993</v>
      </c>
      <c r="T710" s="5">
        <v>52.5</v>
      </c>
    </row>
    <row r="711" spans="1:20" x14ac:dyDescent="0.25">
      <c r="A711" s="2">
        <v>40888</v>
      </c>
      <c r="B711" s="1">
        <v>0.2</v>
      </c>
      <c r="C711" s="1">
        <v>0.3</v>
      </c>
      <c r="D711" s="1">
        <v>1.8191999999999999</v>
      </c>
      <c r="E711" s="1">
        <v>4.8</v>
      </c>
      <c r="F711" s="1">
        <v>127</v>
      </c>
      <c r="G711" s="1">
        <v>379</v>
      </c>
      <c r="H711" s="1">
        <v>298.70400000000001</v>
      </c>
      <c r="I711" s="1">
        <f t="shared" si="11"/>
        <v>298.70400000000001</v>
      </c>
      <c r="J711" s="1">
        <v>300</v>
      </c>
      <c r="K711" s="1">
        <v>0</v>
      </c>
      <c r="L711" s="1">
        <v>0</v>
      </c>
      <c r="M711" s="1">
        <v>0.47154461746131227</v>
      </c>
      <c r="O711" s="1">
        <v>52.3</v>
      </c>
      <c r="P711" s="1">
        <v>6.6909999999999998</v>
      </c>
      <c r="S711" s="4">
        <v>4.9398</v>
      </c>
      <c r="T711" s="5">
        <v>56.3</v>
      </c>
    </row>
    <row r="712" spans="1:20" x14ac:dyDescent="0.25">
      <c r="A712" s="2">
        <v>40889</v>
      </c>
      <c r="B712" s="1">
        <v>0.2</v>
      </c>
      <c r="C712" s="1">
        <v>0.3</v>
      </c>
      <c r="D712" s="1">
        <v>1.8</v>
      </c>
      <c r="E712" s="1">
        <v>4.8</v>
      </c>
      <c r="F712" s="1">
        <v>128</v>
      </c>
      <c r="G712" s="1">
        <v>375</v>
      </c>
      <c r="H712" s="1">
        <v>279.55200000000002</v>
      </c>
      <c r="I712" s="1">
        <f t="shared" si="11"/>
        <v>279.55200000000002</v>
      </c>
      <c r="J712" s="1">
        <v>300</v>
      </c>
      <c r="K712" s="1">
        <v>3</v>
      </c>
      <c r="M712" s="1">
        <v>0.51476853166714009</v>
      </c>
      <c r="O712" s="1">
        <v>51.5</v>
      </c>
      <c r="P712" s="1">
        <v>4.6719999999999997</v>
      </c>
      <c r="S712" s="4">
        <v>4.944</v>
      </c>
      <c r="T712" s="5">
        <v>106.1</v>
      </c>
    </row>
    <row r="713" spans="1:20" x14ac:dyDescent="0.25">
      <c r="A713" s="2">
        <v>40890</v>
      </c>
      <c r="B713" s="1">
        <v>0.4</v>
      </c>
      <c r="C713" s="1">
        <v>0.3</v>
      </c>
      <c r="D713" s="1">
        <v>3.36</v>
      </c>
      <c r="E713" s="1">
        <v>4.8</v>
      </c>
      <c r="F713" s="1">
        <v>121</v>
      </c>
      <c r="G713" s="1">
        <v>350</v>
      </c>
      <c r="H713" s="1">
        <v>270.072</v>
      </c>
      <c r="I713" s="1">
        <f t="shared" si="11"/>
        <v>270.072</v>
      </c>
      <c r="J713" s="1">
        <v>300</v>
      </c>
      <c r="K713" s="1">
        <v>8</v>
      </c>
      <c r="M713" s="1">
        <v>0.514681066486669</v>
      </c>
      <c r="O713" s="1">
        <v>51.8</v>
      </c>
      <c r="P713" s="1">
        <v>4.87</v>
      </c>
      <c r="S713" s="4">
        <v>4.9536000000000007</v>
      </c>
      <c r="T713" s="5">
        <v>112.4</v>
      </c>
    </row>
    <row r="714" spans="1:20" x14ac:dyDescent="0.25">
      <c r="A714" s="2">
        <v>40891</v>
      </c>
      <c r="B714" s="1">
        <v>0.2</v>
      </c>
      <c r="C714" s="1">
        <v>0.3</v>
      </c>
      <c r="D714" s="1">
        <v>1.9536000000000002</v>
      </c>
      <c r="E714" s="1">
        <v>4.8</v>
      </c>
      <c r="F714" s="1">
        <v>122</v>
      </c>
      <c r="G714" s="1">
        <v>407</v>
      </c>
      <c r="H714" s="1">
        <v>272.30399999999997</v>
      </c>
      <c r="I714" s="1">
        <f t="shared" si="11"/>
        <v>272.30399999999997</v>
      </c>
      <c r="J714" s="1">
        <v>300</v>
      </c>
      <c r="K714" s="1">
        <v>2</v>
      </c>
      <c r="M714" s="1">
        <v>0.47786654869099054</v>
      </c>
      <c r="O714" s="1">
        <v>52.1</v>
      </c>
      <c r="P714" s="1">
        <v>8.8420000000000005</v>
      </c>
      <c r="S714" s="4">
        <v>4.9560000000000004</v>
      </c>
      <c r="T714" s="5">
        <v>52.3</v>
      </c>
    </row>
    <row r="715" spans="1:20" x14ac:dyDescent="0.25">
      <c r="A715" s="2">
        <v>40892</v>
      </c>
      <c r="B715" s="1">
        <v>0.3</v>
      </c>
      <c r="C715" s="1">
        <v>0.3</v>
      </c>
      <c r="D715" s="1">
        <v>2.8151999999999999</v>
      </c>
      <c r="E715" s="1">
        <v>4.8</v>
      </c>
      <c r="F715" s="1">
        <v>122</v>
      </c>
      <c r="G715" s="1">
        <v>391</v>
      </c>
      <c r="H715" s="1">
        <v>284.01600000000002</v>
      </c>
      <c r="I715" s="1">
        <f t="shared" si="11"/>
        <v>284.01600000000002</v>
      </c>
      <c r="J715" s="1">
        <v>300</v>
      </c>
      <c r="K715" s="1">
        <v>1</v>
      </c>
      <c r="M715" s="1">
        <v>0.62390368362302673</v>
      </c>
      <c r="O715" s="1">
        <v>51.4</v>
      </c>
      <c r="P715" s="1">
        <v>9.7289999999999992</v>
      </c>
      <c r="S715" s="4">
        <v>4.9596</v>
      </c>
      <c r="T715" s="5">
        <v>46.4</v>
      </c>
    </row>
    <row r="716" spans="1:20" x14ac:dyDescent="0.25">
      <c r="A716" s="2">
        <v>40893</v>
      </c>
      <c r="C716" s="1">
        <v>0.3</v>
      </c>
      <c r="D716" s="1" t="s">
        <v>1</v>
      </c>
      <c r="E716" s="1">
        <v>4.8</v>
      </c>
      <c r="F716" s="1">
        <v>126</v>
      </c>
      <c r="G716" s="1">
        <v>431</v>
      </c>
      <c r="H716" s="1">
        <v>260.06400000000002</v>
      </c>
      <c r="I716" s="1">
        <f t="shared" si="11"/>
        <v>260.06400000000002</v>
      </c>
      <c r="J716" s="1">
        <v>300</v>
      </c>
      <c r="K716" s="1">
        <v>0</v>
      </c>
      <c r="M716" s="1">
        <v>0.60943153152458174</v>
      </c>
      <c r="O716" s="1">
        <v>50.5</v>
      </c>
      <c r="P716" s="1">
        <v>7.8689999999999998</v>
      </c>
      <c r="S716" s="4">
        <v>4.9632000000000005</v>
      </c>
      <c r="T716" s="5">
        <v>49.4</v>
      </c>
    </row>
    <row r="717" spans="1:20" x14ac:dyDescent="0.25">
      <c r="A717" s="2">
        <v>40894</v>
      </c>
      <c r="C717" s="1">
        <v>0.3</v>
      </c>
      <c r="D717" s="1" t="s">
        <v>1</v>
      </c>
      <c r="E717" s="1">
        <v>4.8</v>
      </c>
      <c r="F717" s="1">
        <v>122</v>
      </c>
      <c r="G717" s="1">
        <v>477</v>
      </c>
      <c r="H717" s="1">
        <v>301.584</v>
      </c>
      <c r="I717" s="1">
        <f t="shared" si="11"/>
        <v>301.584</v>
      </c>
      <c r="J717" s="1">
        <v>300</v>
      </c>
      <c r="K717" s="1">
        <v>0</v>
      </c>
      <c r="M717" s="1">
        <v>0.49926529521773982</v>
      </c>
      <c r="O717" s="1">
        <v>50.6</v>
      </c>
      <c r="P717" s="1">
        <v>2.9079999999999999</v>
      </c>
      <c r="S717" s="4">
        <v>4.968</v>
      </c>
      <c r="T717" s="5">
        <v>99.7</v>
      </c>
    </row>
    <row r="718" spans="1:20" x14ac:dyDescent="0.25">
      <c r="A718" s="2">
        <v>40895</v>
      </c>
      <c r="C718" s="1">
        <v>0.3</v>
      </c>
      <c r="D718" s="1" t="s">
        <v>1</v>
      </c>
      <c r="E718" s="1">
        <v>4.8</v>
      </c>
      <c r="F718" s="1">
        <v>123</v>
      </c>
      <c r="G718" s="1">
        <v>410</v>
      </c>
      <c r="H718" s="1">
        <v>301.10399999999998</v>
      </c>
      <c r="I718" s="1">
        <f t="shared" si="11"/>
        <v>301.10399999999998</v>
      </c>
      <c r="J718" s="1">
        <v>300</v>
      </c>
      <c r="K718" s="1">
        <v>0</v>
      </c>
      <c r="M718" s="1">
        <v>0.5283357002772705</v>
      </c>
      <c r="O718" s="1">
        <v>49.6</v>
      </c>
      <c r="P718" s="1">
        <v>1.3580000000000001</v>
      </c>
      <c r="S718" s="4">
        <v>4.9728000000000003</v>
      </c>
      <c r="T718" s="5">
        <v>52.9</v>
      </c>
    </row>
    <row r="719" spans="1:20" x14ac:dyDescent="0.25">
      <c r="A719" s="2">
        <v>40896</v>
      </c>
      <c r="B719" s="1">
        <v>0.2</v>
      </c>
      <c r="C719" s="1">
        <v>0.3</v>
      </c>
      <c r="D719" s="1">
        <v>1.7856000000000001</v>
      </c>
      <c r="E719" s="1">
        <v>4.8</v>
      </c>
      <c r="F719" s="1">
        <v>121</v>
      </c>
      <c r="G719" s="1">
        <v>372</v>
      </c>
      <c r="H719" s="1">
        <v>287.49599999999998</v>
      </c>
      <c r="I719" s="1">
        <f t="shared" si="11"/>
        <v>287.49599999999998</v>
      </c>
      <c r="J719" s="1">
        <v>300</v>
      </c>
      <c r="K719" s="1">
        <v>0</v>
      </c>
      <c r="M719" s="1">
        <v>0.62960205660311519</v>
      </c>
      <c r="O719" s="1">
        <v>50.2</v>
      </c>
      <c r="P719" s="1">
        <v>0.219</v>
      </c>
      <c r="S719" s="4">
        <v>4.9752000000000001</v>
      </c>
      <c r="T719" s="5">
        <v>55.3</v>
      </c>
    </row>
    <row r="720" spans="1:20" x14ac:dyDescent="0.25">
      <c r="A720" s="2">
        <v>40897</v>
      </c>
      <c r="B720" s="1">
        <v>0.3</v>
      </c>
      <c r="C720" s="1">
        <v>0.3</v>
      </c>
      <c r="D720" s="1">
        <v>2.7288000000000001</v>
      </c>
      <c r="E720" s="1">
        <v>4.8</v>
      </c>
      <c r="F720" s="1">
        <v>123</v>
      </c>
      <c r="G720" s="1">
        <v>379</v>
      </c>
      <c r="H720" s="1">
        <v>304.05599999999998</v>
      </c>
      <c r="I720" s="1">
        <f t="shared" si="11"/>
        <v>304.05599999999998</v>
      </c>
      <c r="J720" s="1">
        <v>300</v>
      </c>
      <c r="K720" s="1">
        <v>1</v>
      </c>
      <c r="M720" s="1">
        <v>0.47084401060103886</v>
      </c>
      <c r="O720" s="1">
        <v>50.3</v>
      </c>
      <c r="P720" s="1">
        <v>0.35799999999999998</v>
      </c>
      <c r="S720" s="4">
        <v>4.9872000000000005</v>
      </c>
      <c r="T720" s="5">
        <v>56.7</v>
      </c>
    </row>
    <row r="721" spans="1:20" x14ac:dyDescent="0.25">
      <c r="A721" s="2">
        <v>40898</v>
      </c>
      <c r="B721" s="1">
        <v>0.2</v>
      </c>
      <c r="C721" s="1">
        <v>0.3</v>
      </c>
      <c r="D721" s="1">
        <v>1.2336</v>
      </c>
      <c r="E721" s="1">
        <v>4.8</v>
      </c>
      <c r="F721" s="1">
        <v>122</v>
      </c>
      <c r="G721" s="1">
        <v>257</v>
      </c>
      <c r="H721" s="1">
        <v>251.80799999999999</v>
      </c>
      <c r="I721" s="1">
        <f t="shared" si="11"/>
        <v>251.80799999999999</v>
      </c>
      <c r="J721" s="1">
        <v>300</v>
      </c>
      <c r="K721" s="1">
        <v>2</v>
      </c>
      <c r="M721" s="1">
        <v>0.79379537112096854</v>
      </c>
      <c r="O721" s="1">
        <v>50.7</v>
      </c>
      <c r="P721" s="1">
        <v>2.7839999999999998</v>
      </c>
      <c r="S721" s="4">
        <v>4.9894999999999996</v>
      </c>
      <c r="T721" s="5">
        <v>67.400000000000006</v>
      </c>
    </row>
    <row r="722" spans="1:20" x14ac:dyDescent="0.25">
      <c r="A722" s="2">
        <v>40899</v>
      </c>
      <c r="B722" s="1">
        <v>0.1</v>
      </c>
      <c r="C722" s="1">
        <v>0.3</v>
      </c>
      <c r="D722" s="1">
        <v>1.0848000000000002</v>
      </c>
      <c r="E722" s="1">
        <v>4.8</v>
      </c>
      <c r="F722" s="1">
        <v>120</v>
      </c>
      <c r="G722" s="1">
        <v>452</v>
      </c>
      <c r="H722" s="1">
        <v>221.76</v>
      </c>
      <c r="I722" s="1">
        <f t="shared" si="11"/>
        <v>221.76</v>
      </c>
      <c r="J722" s="1">
        <v>300</v>
      </c>
      <c r="K722" s="1">
        <v>10</v>
      </c>
      <c r="M722" s="1">
        <v>0.68918918918918914</v>
      </c>
      <c r="O722" s="1">
        <v>48.4</v>
      </c>
      <c r="P722" s="1">
        <v>7.1559999999999997</v>
      </c>
      <c r="S722" s="4">
        <v>4.992</v>
      </c>
      <c r="T722" s="5">
        <v>58</v>
      </c>
    </row>
    <row r="723" spans="1:20" x14ac:dyDescent="0.25">
      <c r="A723" s="2">
        <v>40900</v>
      </c>
      <c r="B723" s="1">
        <v>0.3</v>
      </c>
      <c r="C723" s="1">
        <v>0.3</v>
      </c>
      <c r="D723" s="1">
        <v>3.2183999999999995</v>
      </c>
      <c r="E723" s="1">
        <v>4.8</v>
      </c>
      <c r="F723" s="1">
        <v>126</v>
      </c>
      <c r="G723" s="1">
        <v>447</v>
      </c>
      <c r="H723" s="1">
        <v>220.75200000000001</v>
      </c>
      <c r="I723" s="1">
        <f t="shared" si="11"/>
        <v>220.75200000000001</v>
      </c>
      <c r="J723" s="1">
        <v>300</v>
      </c>
      <c r="K723" s="1">
        <v>13</v>
      </c>
      <c r="M723" s="1">
        <v>0.75308641975308643</v>
      </c>
      <c r="O723" s="1">
        <v>49.3</v>
      </c>
      <c r="P723" s="1">
        <v>6.556</v>
      </c>
      <c r="S723" s="4">
        <v>5.0016000000000007</v>
      </c>
      <c r="T723" s="5">
        <v>51.3</v>
      </c>
    </row>
    <row r="724" spans="1:20" x14ac:dyDescent="0.25">
      <c r="A724" s="2">
        <v>40901</v>
      </c>
      <c r="B724" s="1">
        <v>0.4</v>
      </c>
      <c r="C724" s="1">
        <v>0.3</v>
      </c>
      <c r="D724" s="1">
        <v>1.1904000000000001</v>
      </c>
      <c r="E724" s="1">
        <v>4.8</v>
      </c>
      <c r="F724" s="1">
        <v>124</v>
      </c>
      <c r="G724" s="1">
        <v>124</v>
      </c>
      <c r="H724" s="1">
        <v>303.55200000000002</v>
      </c>
      <c r="I724" s="1">
        <f t="shared" si="11"/>
        <v>303.55200000000002</v>
      </c>
      <c r="J724" s="1">
        <v>300</v>
      </c>
      <c r="K724" s="1">
        <v>19</v>
      </c>
      <c r="M724" s="1">
        <v>0.50583333333333336</v>
      </c>
      <c r="O724" s="1">
        <v>49.3</v>
      </c>
      <c r="P724" s="1">
        <v>4.6779999999999999</v>
      </c>
      <c r="S724" s="4">
        <v>5.0111999999999997</v>
      </c>
      <c r="T724" s="5">
        <v>56.6</v>
      </c>
    </row>
    <row r="725" spans="1:20" x14ac:dyDescent="0.25">
      <c r="A725" s="2">
        <v>40902</v>
      </c>
      <c r="B725" s="1">
        <v>0.4</v>
      </c>
      <c r="C725" s="1">
        <v>0.3</v>
      </c>
      <c r="D725" s="1">
        <v>3.3983999999999996</v>
      </c>
      <c r="E725" s="1">
        <v>4.8</v>
      </c>
      <c r="F725" s="1">
        <v>123</v>
      </c>
      <c r="G725" s="1">
        <v>354</v>
      </c>
      <c r="H725" s="1">
        <v>215.49600000000001</v>
      </c>
      <c r="I725" s="1">
        <f t="shared" si="11"/>
        <v>215.49600000000001</v>
      </c>
      <c r="J725" s="1">
        <v>300</v>
      </c>
      <c r="K725" s="1">
        <v>18</v>
      </c>
      <c r="M725" s="1">
        <v>0.87594339622641515</v>
      </c>
      <c r="O725" s="1">
        <v>49.9</v>
      </c>
      <c r="P725" s="1">
        <v>2.387</v>
      </c>
      <c r="S725" s="4">
        <v>5.0123999999999995</v>
      </c>
      <c r="T725" s="5">
        <v>51.4</v>
      </c>
    </row>
    <row r="726" spans="1:20" x14ac:dyDescent="0.25">
      <c r="A726" s="2">
        <v>40903</v>
      </c>
      <c r="C726" s="1">
        <v>0.3</v>
      </c>
      <c r="D726" s="1" t="s">
        <v>1</v>
      </c>
      <c r="E726" s="1">
        <v>4.8</v>
      </c>
      <c r="F726" s="1">
        <v>125</v>
      </c>
      <c r="G726" s="1">
        <v>588</v>
      </c>
      <c r="H726" s="1">
        <v>324</v>
      </c>
      <c r="I726" s="1">
        <f t="shared" si="11"/>
        <v>324</v>
      </c>
      <c r="J726" s="1">
        <v>300</v>
      </c>
      <c r="K726" s="1">
        <v>13</v>
      </c>
      <c r="M726" s="1">
        <v>0.44567567567567568</v>
      </c>
      <c r="O726" s="1">
        <v>50.9</v>
      </c>
      <c r="P726" s="1">
        <v>1.6719999999999999</v>
      </c>
      <c r="S726" s="4">
        <v>5.0279999999999996</v>
      </c>
      <c r="T726" s="5">
        <v>55.3</v>
      </c>
    </row>
    <row r="727" spans="1:20" x14ac:dyDescent="0.25">
      <c r="A727" s="2">
        <v>40904</v>
      </c>
      <c r="B727" s="1">
        <v>0.3</v>
      </c>
      <c r="C727" s="1">
        <v>0.3</v>
      </c>
      <c r="D727" s="1">
        <v>4.6656000000000004</v>
      </c>
      <c r="E727" s="1">
        <v>4.8</v>
      </c>
      <c r="F727" s="1">
        <v>125</v>
      </c>
      <c r="G727" s="1">
        <v>648</v>
      </c>
      <c r="H727" s="1">
        <v>240</v>
      </c>
      <c r="I727" s="1">
        <f t="shared" si="11"/>
        <v>240</v>
      </c>
      <c r="J727" s="1">
        <v>300</v>
      </c>
      <c r="K727" s="1">
        <v>5</v>
      </c>
      <c r="M727" s="1">
        <v>0.90289855072463776</v>
      </c>
      <c r="O727" s="1">
        <v>46</v>
      </c>
      <c r="P727" s="1">
        <v>2.5049999999999999</v>
      </c>
      <c r="S727" s="4">
        <v>5.0352000000000006</v>
      </c>
      <c r="T727" s="5">
        <v>66.8</v>
      </c>
    </row>
    <row r="728" spans="1:20" x14ac:dyDescent="0.25">
      <c r="A728" s="2">
        <v>40905</v>
      </c>
      <c r="B728" s="1">
        <v>0.1</v>
      </c>
      <c r="C728" s="1">
        <v>0.3</v>
      </c>
      <c r="D728" s="1">
        <v>0.98399999999999999</v>
      </c>
      <c r="E728" s="1">
        <v>4.8</v>
      </c>
      <c r="F728" s="1">
        <v>132</v>
      </c>
      <c r="G728" s="1">
        <v>410</v>
      </c>
      <c r="H728" s="1">
        <v>345.31200000000001</v>
      </c>
      <c r="I728" s="1">
        <f t="shared" si="11"/>
        <v>345.31200000000001</v>
      </c>
      <c r="J728" s="1">
        <v>300</v>
      </c>
      <c r="K728" s="1">
        <v>3</v>
      </c>
      <c r="M728" s="1">
        <v>0.51573033707865179</v>
      </c>
      <c r="O728" s="1">
        <v>50.8</v>
      </c>
      <c r="P728" s="1">
        <v>3.5259999999999998</v>
      </c>
      <c r="S728" s="4">
        <v>5.04</v>
      </c>
      <c r="T728" s="5">
        <v>209.5</v>
      </c>
    </row>
    <row r="729" spans="1:20" x14ac:dyDescent="0.25">
      <c r="A729" s="2">
        <v>40906</v>
      </c>
      <c r="B729" s="1">
        <v>0.2</v>
      </c>
      <c r="C729" s="1">
        <v>0.3</v>
      </c>
      <c r="D729" s="1">
        <v>1.9872000000000003</v>
      </c>
      <c r="E729" s="1">
        <v>4.8</v>
      </c>
      <c r="F729" s="1">
        <v>151</v>
      </c>
      <c r="G729" s="1">
        <v>414</v>
      </c>
      <c r="H729" s="1">
        <v>315.28800000000001</v>
      </c>
      <c r="I729" s="1">
        <f t="shared" si="11"/>
        <v>315.28800000000001</v>
      </c>
      <c r="J729" s="1">
        <v>300</v>
      </c>
      <c r="K729" s="1">
        <v>3</v>
      </c>
      <c r="M729" s="1">
        <v>0.55473372781065089</v>
      </c>
      <c r="O729" s="1">
        <v>51.1</v>
      </c>
      <c r="P729" s="1">
        <v>4.5990000000000002</v>
      </c>
      <c r="S729" s="4">
        <v>5.0415000000000001</v>
      </c>
      <c r="T729" s="5">
        <v>64.8</v>
      </c>
    </row>
    <row r="730" spans="1:20" x14ac:dyDescent="0.25">
      <c r="A730" s="2">
        <v>40907</v>
      </c>
      <c r="B730" s="1">
        <v>0.3</v>
      </c>
      <c r="C730" s="1">
        <v>0.3</v>
      </c>
      <c r="D730" s="1">
        <v>3.6287999999999996</v>
      </c>
      <c r="E730" s="1">
        <v>4.8</v>
      </c>
      <c r="F730" s="1">
        <v>155</v>
      </c>
      <c r="G730" s="1">
        <v>504</v>
      </c>
      <c r="H730" s="1">
        <v>308.76</v>
      </c>
      <c r="I730" s="1">
        <f t="shared" si="11"/>
        <v>308.76</v>
      </c>
      <c r="J730" s="1">
        <v>300</v>
      </c>
      <c r="K730" s="1">
        <v>2</v>
      </c>
      <c r="M730" s="1">
        <v>0.52484472049689446</v>
      </c>
      <c r="O730" s="1">
        <v>51.5</v>
      </c>
      <c r="P730" s="1">
        <v>1.925</v>
      </c>
      <c r="S730" s="4">
        <v>5.0519999999999996</v>
      </c>
      <c r="T730" s="5">
        <v>53.6</v>
      </c>
    </row>
    <row r="731" spans="1:20" x14ac:dyDescent="0.25">
      <c r="A731" s="2">
        <v>40908</v>
      </c>
      <c r="C731" s="1">
        <v>0.3</v>
      </c>
      <c r="D731" s="1" t="s">
        <v>1</v>
      </c>
      <c r="E731" s="1">
        <v>4.8</v>
      </c>
      <c r="F731" s="1">
        <v>155</v>
      </c>
      <c r="G731" s="1">
        <v>473</v>
      </c>
      <c r="H731" s="1">
        <v>338.52</v>
      </c>
      <c r="I731" s="1">
        <f t="shared" si="11"/>
        <v>338.52</v>
      </c>
      <c r="J731" s="1">
        <v>300</v>
      </c>
      <c r="K731" s="1">
        <v>1</v>
      </c>
      <c r="M731" s="1">
        <v>0.50861111111111112</v>
      </c>
      <c r="O731" s="1">
        <v>51.9</v>
      </c>
      <c r="P731" s="1">
        <v>4.3010000000000002</v>
      </c>
      <c r="S731" s="4">
        <v>5.0543999999999993</v>
      </c>
      <c r="T731" s="5">
        <v>116.5</v>
      </c>
    </row>
    <row r="732" spans="1:20" x14ac:dyDescent="0.25">
      <c r="A732" s="2">
        <v>40909</v>
      </c>
      <c r="C732" s="1">
        <v>0.3</v>
      </c>
      <c r="D732" s="1" t="s">
        <v>1</v>
      </c>
      <c r="E732" s="1">
        <v>4.8</v>
      </c>
      <c r="F732" s="1">
        <v>155</v>
      </c>
      <c r="G732" s="1">
        <v>390</v>
      </c>
      <c r="H732" s="1">
        <v>323.64</v>
      </c>
      <c r="I732" s="1">
        <f t="shared" si="11"/>
        <v>323.64</v>
      </c>
      <c r="J732" s="1">
        <v>300</v>
      </c>
      <c r="K732" s="1">
        <v>3</v>
      </c>
      <c r="M732" s="1">
        <v>0.61676919425503396</v>
      </c>
      <c r="O732" s="1">
        <v>53.4</v>
      </c>
      <c r="P732" s="1">
        <v>7.2469999999999999</v>
      </c>
      <c r="S732" s="4">
        <v>5.0640000000000001</v>
      </c>
      <c r="T732" s="5">
        <v>164.6</v>
      </c>
    </row>
    <row r="733" spans="1:20" x14ac:dyDescent="0.25">
      <c r="A733" s="2">
        <v>40910</v>
      </c>
      <c r="B733" s="1">
        <v>0.2</v>
      </c>
      <c r="C733" s="1">
        <v>0.3</v>
      </c>
      <c r="D733" s="1">
        <v>2.4192000000000005</v>
      </c>
      <c r="E733" s="1">
        <v>4.8</v>
      </c>
      <c r="F733" s="1">
        <v>154</v>
      </c>
      <c r="G733" s="1">
        <v>504</v>
      </c>
      <c r="H733" s="1">
        <v>284.59199999999998</v>
      </c>
      <c r="I733" s="1">
        <f t="shared" si="11"/>
        <v>284.59199999999998</v>
      </c>
      <c r="J733" s="1">
        <v>300</v>
      </c>
      <c r="K733" s="1">
        <v>2</v>
      </c>
      <c r="M733" s="1">
        <v>0.51260679308189205</v>
      </c>
      <c r="O733" s="1">
        <v>51.6</v>
      </c>
      <c r="P733" s="1">
        <v>5.8970000000000002</v>
      </c>
      <c r="S733" s="4">
        <v>5.0687999999999995</v>
      </c>
      <c r="T733" s="5">
        <v>54.4</v>
      </c>
    </row>
    <row r="734" spans="1:20" x14ac:dyDescent="0.25">
      <c r="A734" s="2">
        <v>40911</v>
      </c>
      <c r="B734" s="1">
        <v>0.2</v>
      </c>
      <c r="C734" s="1">
        <v>0.3</v>
      </c>
      <c r="D734" s="1">
        <v>1.9872000000000003</v>
      </c>
      <c r="E734" s="1">
        <v>4.8</v>
      </c>
      <c r="F734" s="1">
        <v>157</v>
      </c>
      <c r="G734" s="1">
        <v>414</v>
      </c>
      <c r="H734" s="1">
        <v>320.27999999999997</v>
      </c>
      <c r="I734" s="1">
        <f t="shared" si="11"/>
        <v>320.27999999999997</v>
      </c>
      <c r="J734" s="1">
        <v>300</v>
      </c>
      <c r="K734" s="1">
        <v>6</v>
      </c>
      <c r="M734" s="1">
        <v>0.33552018658831351</v>
      </c>
      <c r="O734" s="1">
        <v>50.3</v>
      </c>
      <c r="P734" s="1">
        <v>5.4470000000000001</v>
      </c>
      <c r="S734" s="4">
        <v>5.0784000000000002</v>
      </c>
      <c r="T734" s="5">
        <v>56.9</v>
      </c>
    </row>
    <row r="735" spans="1:20" x14ac:dyDescent="0.25">
      <c r="A735" s="2">
        <v>40912</v>
      </c>
      <c r="C735" s="1">
        <v>0.3</v>
      </c>
      <c r="D735" s="1" t="s">
        <v>1</v>
      </c>
      <c r="E735" s="1">
        <v>4.8</v>
      </c>
      <c r="F735" s="1">
        <v>153</v>
      </c>
      <c r="G735" s="1">
        <v>580</v>
      </c>
      <c r="H735" s="1">
        <v>323.13600000000002</v>
      </c>
      <c r="I735" s="1">
        <f t="shared" si="11"/>
        <v>323.13600000000002</v>
      </c>
      <c r="J735" s="1">
        <v>300</v>
      </c>
      <c r="K735" s="1">
        <v>1</v>
      </c>
      <c r="M735" s="1">
        <v>0.51086945360073122</v>
      </c>
      <c r="O735" s="1">
        <v>51.5</v>
      </c>
      <c r="P735" s="1">
        <v>5.0190000000000001</v>
      </c>
      <c r="S735" s="4">
        <v>5.0796000000000001</v>
      </c>
      <c r="T735" s="5">
        <v>51.1</v>
      </c>
    </row>
    <row r="736" spans="1:20" x14ac:dyDescent="0.25">
      <c r="A736" s="2">
        <v>40913</v>
      </c>
      <c r="B736" s="1">
        <v>0.2</v>
      </c>
      <c r="C736" s="1">
        <v>0.3</v>
      </c>
      <c r="D736" s="1">
        <v>3.9648000000000003</v>
      </c>
      <c r="E736" s="1">
        <v>4.8</v>
      </c>
      <c r="F736" s="1">
        <v>153</v>
      </c>
      <c r="G736" s="1">
        <v>826</v>
      </c>
      <c r="H736" s="1">
        <v>290.08800000000002</v>
      </c>
      <c r="I736" s="1">
        <f t="shared" si="11"/>
        <v>290.08800000000002</v>
      </c>
      <c r="J736" s="1">
        <v>300</v>
      </c>
      <c r="K736" s="1">
        <v>4</v>
      </c>
      <c r="M736" s="1">
        <v>0.66851219224879255</v>
      </c>
      <c r="O736" s="1">
        <v>51.2</v>
      </c>
      <c r="P736" s="1">
        <v>5.5369999999999999</v>
      </c>
      <c r="S736" s="4">
        <v>5.0880000000000001</v>
      </c>
      <c r="T736" s="5">
        <v>107.8</v>
      </c>
    </row>
    <row r="737" spans="1:20" x14ac:dyDescent="0.25">
      <c r="A737" s="2">
        <v>40914</v>
      </c>
      <c r="B737" s="1">
        <v>0.2</v>
      </c>
      <c r="C737" s="1">
        <v>0.3</v>
      </c>
      <c r="D737" s="1">
        <v>4.3392000000000008</v>
      </c>
      <c r="E737" s="1">
        <v>4.8</v>
      </c>
      <c r="F737" s="1">
        <v>153</v>
      </c>
      <c r="G737" s="1">
        <v>904</v>
      </c>
      <c r="H737" s="1">
        <v>275.39999999999998</v>
      </c>
      <c r="I737" s="1">
        <f t="shared" si="11"/>
        <v>275.39999999999998</v>
      </c>
      <c r="J737" s="1">
        <v>300</v>
      </c>
      <c r="K737" s="1">
        <v>4</v>
      </c>
      <c r="M737" s="1">
        <v>0.77794035897075464</v>
      </c>
      <c r="O737" s="1">
        <v>51.7</v>
      </c>
      <c r="P737" s="1">
        <v>4.149</v>
      </c>
      <c r="S737" s="4">
        <v>5.0907999999999998</v>
      </c>
      <c r="T737" s="5">
        <v>39.799999999999997</v>
      </c>
    </row>
    <row r="738" spans="1:20" x14ac:dyDescent="0.25">
      <c r="A738" s="2">
        <v>40915</v>
      </c>
      <c r="B738" s="1">
        <v>0.2</v>
      </c>
      <c r="C738" s="1">
        <v>0.3</v>
      </c>
      <c r="D738" s="1">
        <v>4.5984000000000007</v>
      </c>
      <c r="E738" s="1">
        <v>4.8</v>
      </c>
      <c r="F738" s="1">
        <v>151</v>
      </c>
      <c r="G738" s="1">
        <v>958</v>
      </c>
      <c r="H738" s="1">
        <v>289.92</v>
      </c>
      <c r="I738" s="1">
        <f t="shared" si="11"/>
        <v>289.92</v>
      </c>
      <c r="J738" s="1">
        <v>300</v>
      </c>
      <c r="K738" s="1">
        <v>4</v>
      </c>
      <c r="M738" s="1">
        <v>1.0383771929824563</v>
      </c>
      <c r="O738" s="1">
        <v>52.2</v>
      </c>
      <c r="P738" s="1">
        <v>2.5579999999999998</v>
      </c>
      <c r="S738" s="4">
        <v>5.0916000000000006</v>
      </c>
      <c r="T738" s="5">
        <v>53.4</v>
      </c>
    </row>
    <row r="739" spans="1:20" x14ac:dyDescent="0.25">
      <c r="A739" s="2">
        <v>40916</v>
      </c>
      <c r="B739" s="1">
        <v>0.2</v>
      </c>
      <c r="C739" s="1">
        <v>0.3</v>
      </c>
      <c r="D739" s="1">
        <v>4.5696000000000003</v>
      </c>
      <c r="E739" s="1">
        <v>4.8</v>
      </c>
      <c r="F739" s="1">
        <v>152</v>
      </c>
      <c r="G739" s="1">
        <v>952</v>
      </c>
      <c r="H739" s="1">
        <v>306.43200000000002</v>
      </c>
      <c r="I739" s="1">
        <f t="shared" si="11"/>
        <v>306.43200000000002</v>
      </c>
      <c r="J739" s="1">
        <v>300</v>
      </c>
      <c r="K739" s="1">
        <v>9</v>
      </c>
      <c r="M739" s="1">
        <v>1.1432926829268295</v>
      </c>
      <c r="O739" s="1">
        <v>50</v>
      </c>
      <c r="P739" s="1">
        <v>5.5990000000000002</v>
      </c>
      <c r="S739" s="4">
        <v>5.0999999999999996</v>
      </c>
      <c r="T739" s="5">
        <v>51.7</v>
      </c>
    </row>
    <row r="740" spans="1:20" x14ac:dyDescent="0.25">
      <c r="A740" s="2">
        <v>40917</v>
      </c>
      <c r="B740" s="1">
        <v>0.2</v>
      </c>
      <c r="C740" s="1">
        <v>0.3</v>
      </c>
      <c r="D740" s="1">
        <v>5.5056000000000003</v>
      </c>
      <c r="E740" s="1">
        <v>4.8</v>
      </c>
      <c r="F740" s="1">
        <v>154</v>
      </c>
      <c r="G740" s="1">
        <v>1147</v>
      </c>
      <c r="H740" s="1">
        <v>340.03199999999998</v>
      </c>
      <c r="I740" s="1">
        <f t="shared" si="11"/>
        <v>340.03199999999998</v>
      </c>
      <c r="J740" s="1">
        <v>300</v>
      </c>
      <c r="K740" s="1">
        <v>7</v>
      </c>
      <c r="M740" s="1">
        <v>1.6489455184534272</v>
      </c>
      <c r="O740" s="1">
        <v>50.5</v>
      </c>
      <c r="P740" s="1">
        <v>4.6210000000000004</v>
      </c>
      <c r="S740" s="4">
        <v>5.1047999999999991</v>
      </c>
      <c r="T740" s="5">
        <v>53.5</v>
      </c>
    </row>
    <row r="741" spans="1:20" x14ac:dyDescent="0.25">
      <c r="A741" s="2">
        <v>40918</v>
      </c>
      <c r="B741" s="1">
        <v>0.2</v>
      </c>
      <c r="C741" s="1">
        <v>0.3</v>
      </c>
      <c r="D741" s="1">
        <v>4.0608000000000004</v>
      </c>
      <c r="E741" s="1">
        <v>4.8</v>
      </c>
      <c r="F741" s="1">
        <v>152</v>
      </c>
      <c r="G741" s="1">
        <v>846</v>
      </c>
      <c r="H741" s="1">
        <v>324.67200000000003</v>
      </c>
      <c r="I741" s="1">
        <f t="shared" si="11"/>
        <v>324.67200000000003</v>
      </c>
      <c r="J741" s="1">
        <v>300</v>
      </c>
      <c r="K741" s="1">
        <v>10</v>
      </c>
      <c r="M741" s="1">
        <v>0.85091543156059291</v>
      </c>
      <c r="O741" s="1">
        <v>51.4</v>
      </c>
      <c r="P741" s="1">
        <v>3.2149999999999999</v>
      </c>
      <c r="S741" s="4">
        <v>5.1072000000000006</v>
      </c>
      <c r="T741" s="5">
        <v>53.6</v>
      </c>
    </row>
    <row r="742" spans="1:20" x14ac:dyDescent="0.25">
      <c r="A742" s="2">
        <v>40919</v>
      </c>
      <c r="B742" s="1">
        <v>0.2</v>
      </c>
      <c r="C742" s="1">
        <v>0.3</v>
      </c>
      <c r="D742" s="1">
        <v>1.5456000000000001</v>
      </c>
      <c r="E742" s="1">
        <v>4.8</v>
      </c>
      <c r="F742" s="1">
        <v>142</v>
      </c>
      <c r="G742" s="1">
        <v>322</v>
      </c>
      <c r="H742" s="1">
        <v>272.64</v>
      </c>
      <c r="I742" s="1">
        <f t="shared" si="11"/>
        <v>272.64</v>
      </c>
      <c r="J742" s="1">
        <v>300</v>
      </c>
      <c r="K742" s="1">
        <v>16</v>
      </c>
      <c r="M742" s="1">
        <v>2.2131782945736433</v>
      </c>
      <c r="O742" s="1">
        <v>48.5</v>
      </c>
      <c r="P742" s="1">
        <v>3.323</v>
      </c>
      <c r="S742" s="4">
        <v>5.1120000000000001</v>
      </c>
      <c r="T742" s="5">
        <v>217.2</v>
      </c>
    </row>
    <row r="743" spans="1:20" x14ac:dyDescent="0.25">
      <c r="A743" s="2">
        <v>40920</v>
      </c>
      <c r="B743" s="1">
        <v>0.3</v>
      </c>
      <c r="C743" s="1">
        <v>0.3</v>
      </c>
      <c r="D743" s="1">
        <v>3.4703999999999997</v>
      </c>
      <c r="E743" s="1">
        <v>4.8</v>
      </c>
      <c r="F743" s="1">
        <v>137</v>
      </c>
      <c r="G743" s="1">
        <v>482</v>
      </c>
      <c r="H743" s="1">
        <v>351.81599999999997</v>
      </c>
      <c r="I743" s="1">
        <f t="shared" si="11"/>
        <v>351.81599999999997</v>
      </c>
      <c r="J743" s="1">
        <v>300</v>
      </c>
      <c r="K743" s="1">
        <v>17</v>
      </c>
      <c r="M743" s="1">
        <v>1.3774191514845868</v>
      </c>
      <c r="O743" s="1">
        <v>51</v>
      </c>
      <c r="P743" s="1">
        <v>1.4830000000000001</v>
      </c>
      <c r="S743" s="4">
        <v>5.1239999999999997</v>
      </c>
      <c r="T743" s="5">
        <v>55.3</v>
      </c>
    </row>
    <row r="744" spans="1:20" x14ac:dyDescent="0.25">
      <c r="A744" s="2">
        <v>40921</v>
      </c>
      <c r="B744" s="1">
        <v>0.3</v>
      </c>
      <c r="C744" s="1">
        <v>0.3</v>
      </c>
      <c r="D744" s="1">
        <v>3.3912</v>
      </c>
      <c r="E744" s="1">
        <v>4.8</v>
      </c>
      <c r="F744" s="1">
        <v>141</v>
      </c>
      <c r="G744" s="1">
        <v>471</v>
      </c>
      <c r="H744" s="1">
        <v>287.64</v>
      </c>
      <c r="I744" s="1">
        <f t="shared" si="11"/>
        <v>287.64</v>
      </c>
      <c r="J744" s="1">
        <v>300</v>
      </c>
      <c r="K744" s="1">
        <v>19</v>
      </c>
      <c r="M744" s="1">
        <v>1.1839938665807059</v>
      </c>
      <c r="O744" s="1">
        <v>51.9</v>
      </c>
      <c r="P744" s="1">
        <v>2.6669999999999998</v>
      </c>
      <c r="S744" s="4">
        <v>5.125799999999999</v>
      </c>
      <c r="T744" s="5">
        <v>56.2</v>
      </c>
    </row>
    <row r="745" spans="1:20" x14ac:dyDescent="0.25">
      <c r="A745" s="2">
        <v>40922</v>
      </c>
      <c r="B745" s="1">
        <v>0.3</v>
      </c>
      <c r="C745" s="1">
        <v>0.3</v>
      </c>
      <c r="D745" s="1">
        <v>2.9375999999999998</v>
      </c>
      <c r="E745" s="1">
        <v>4.8</v>
      </c>
      <c r="F745" s="1">
        <v>143</v>
      </c>
      <c r="G745" s="1">
        <v>408</v>
      </c>
      <c r="H745" s="1">
        <v>346.63200000000001</v>
      </c>
      <c r="I745" s="1">
        <f t="shared" si="11"/>
        <v>346.63200000000001</v>
      </c>
      <c r="J745" s="1">
        <v>300</v>
      </c>
      <c r="K745" s="1">
        <v>15</v>
      </c>
      <c r="M745" s="1">
        <v>1.0221045911581637</v>
      </c>
      <c r="O745" s="1">
        <v>51.6</v>
      </c>
      <c r="P745" s="1">
        <v>2.34</v>
      </c>
      <c r="S745" s="4">
        <v>5.1263999999999994</v>
      </c>
      <c r="T745" s="5">
        <v>55.2</v>
      </c>
    </row>
    <row r="746" spans="1:20" x14ac:dyDescent="0.25">
      <c r="A746" s="2">
        <v>40923</v>
      </c>
      <c r="B746" s="1">
        <v>0.2</v>
      </c>
      <c r="C746" s="1">
        <v>0.3</v>
      </c>
      <c r="D746" s="1">
        <v>2.1072000000000002</v>
      </c>
      <c r="E746" s="1">
        <v>4.8</v>
      </c>
      <c r="F746" s="1">
        <v>145</v>
      </c>
      <c r="G746" s="1">
        <v>439</v>
      </c>
      <c r="H746" s="1">
        <v>320.16000000000003</v>
      </c>
      <c r="I746" s="1">
        <f t="shared" si="11"/>
        <v>320.16000000000003</v>
      </c>
      <c r="J746" s="1">
        <v>300</v>
      </c>
      <c r="K746" s="1">
        <v>19</v>
      </c>
      <c r="M746" s="1">
        <v>1.8420859884274519</v>
      </c>
      <c r="O746" s="1">
        <v>51.5</v>
      </c>
      <c r="P746" s="1">
        <v>1.47</v>
      </c>
      <c r="S746" s="4">
        <v>5.1405000000000003</v>
      </c>
      <c r="T746" s="5">
        <v>69.099999999999994</v>
      </c>
    </row>
    <row r="747" spans="1:20" x14ac:dyDescent="0.25">
      <c r="A747" s="2">
        <v>40924</v>
      </c>
      <c r="B747" s="1">
        <v>0.2</v>
      </c>
      <c r="C747" s="1">
        <v>0.3</v>
      </c>
      <c r="D747" s="1">
        <v>2.1456000000000004</v>
      </c>
      <c r="E747" s="1">
        <v>4.8</v>
      </c>
      <c r="F747" s="1">
        <v>150</v>
      </c>
      <c r="G747" s="1">
        <v>447</v>
      </c>
      <c r="H747" s="1">
        <v>367.2</v>
      </c>
      <c r="I747" s="1">
        <f t="shared" si="11"/>
        <v>367.2</v>
      </c>
      <c r="J747" s="1">
        <v>300</v>
      </c>
      <c r="K747" s="1">
        <v>18</v>
      </c>
      <c r="M747" s="1">
        <v>0.95012468827930197</v>
      </c>
      <c r="O747" s="1">
        <v>50.7</v>
      </c>
      <c r="P747" s="1">
        <v>0.71299999999999997</v>
      </c>
      <c r="S747" s="4">
        <v>5.1551999999999998</v>
      </c>
      <c r="T747" s="5">
        <v>160.30000000000001</v>
      </c>
    </row>
    <row r="748" spans="1:20" x14ac:dyDescent="0.25">
      <c r="A748" s="2">
        <v>40925</v>
      </c>
      <c r="B748" s="1">
        <v>0.2</v>
      </c>
      <c r="C748" s="1">
        <v>0.3</v>
      </c>
      <c r="D748" s="1">
        <v>2.2608000000000001</v>
      </c>
      <c r="E748" s="1">
        <v>4.8</v>
      </c>
      <c r="F748" s="1">
        <v>150</v>
      </c>
      <c r="G748" s="1">
        <v>471</v>
      </c>
      <c r="H748" s="1">
        <v>309.60000000000002</v>
      </c>
      <c r="I748" s="1">
        <f t="shared" si="11"/>
        <v>309.60000000000002</v>
      </c>
      <c r="J748" s="1">
        <v>300</v>
      </c>
      <c r="K748" s="1">
        <v>16</v>
      </c>
      <c r="M748" s="1">
        <v>1.5257474640631301</v>
      </c>
      <c r="O748" s="1">
        <v>50.1</v>
      </c>
      <c r="P748" s="1">
        <v>0.73099999999999998</v>
      </c>
      <c r="S748" s="4">
        <v>5.1603999999999992</v>
      </c>
      <c r="T748" s="5">
        <v>52.7</v>
      </c>
    </row>
    <row r="749" spans="1:20" x14ac:dyDescent="0.25">
      <c r="A749" s="2">
        <v>40926</v>
      </c>
      <c r="B749" s="1">
        <v>0.2</v>
      </c>
      <c r="C749" s="1">
        <v>0.3</v>
      </c>
      <c r="D749" s="1">
        <v>2.1264000000000003</v>
      </c>
      <c r="E749" s="1">
        <v>4.8</v>
      </c>
      <c r="F749" s="1">
        <v>146</v>
      </c>
      <c r="G749" s="1">
        <v>443</v>
      </c>
      <c r="H749" s="1">
        <v>329.37599999999998</v>
      </c>
      <c r="I749" s="1">
        <f t="shared" si="11"/>
        <v>329.37599999999998</v>
      </c>
      <c r="J749" s="1">
        <v>300</v>
      </c>
      <c r="K749" s="1">
        <v>15</v>
      </c>
      <c r="M749" s="1">
        <v>1.5014360701198377</v>
      </c>
      <c r="O749" s="1">
        <v>51.2</v>
      </c>
      <c r="P749" s="1">
        <v>1.4450000000000001</v>
      </c>
      <c r="S749" s="4">
        <v>5.1660000000000004</v>
      </c>
      <c r="T749" s="5">
        <v>49.8</v>
      </c>
    </row>
    <row r="750" spans="1:20" x14ac:dyDescent="0.25">
      <c r="A750" s="2">
        <v>40927</v>
      </c>
      <c r="B750" s="1">
        <v>0.3</v>
      </c>
      <c r="C750" s="1">
        <v>0.3</v>
      </c>
      <c r="D750" s="1">
        <v>3.0816000000000003</v>
      </c>
      <c r="E750" s="1">
        <v>4.8</v>
      </c>
      <c r="F750" s="1">
        <v>145</v>
      </c>
      <c r="G750" s="1">
        <v>428</v>
      </c>
      <c r="H750" s="1">
        <v>341.04</v>
      </c>
      <c r="I750" s="1">
        <f t="shared" si="11"/>
        <v>341.04</v>
      </c>
      <c r="J750" s="1">
        <v>300</v>
      </c>
      <c r="K750" s="1">
        <v>15</v>
      </c>
      <c r="M750" s="1">
        <v>0.86670806167856773</v>
      </c>
      <c r="O750" s="1">
        <v>50</v>
      </c>
      <c r="P750" s="1">
        <v>4.8330000000000002</v>
      </c>
      <c r="S750" s="4">
        <v>5.1680000000000001</v>
      </c>
      <c r="T750" s="5">
        <v>57.3</v>
      </c>
    </row>
    <row r="751" spans="1:20" x14ac:dyDescent="0.25">
      <c r="A751" s="2">
        <v>40928</v>
      </c>
      <c r="B751" s="1">
        <v>0.2</v>
      </c>
      <c r="C751" s="1">
        <v>0.3</v>
      </c>
      <c r="D751" s="1">
        <v>2.0784000000000002</v>
      </c>
      <c r="E751" s="1">
        <v>4.8</v>
      </c>
      <c r="F751" s="1">
        <v>145</v>
      </c>
      <c r="G751" s="1">
        <v>433</v>
      </c>
      <c r="H751" s="1">
        <v>400.2</v>
      </c>
      <c r="I751" s="1">
        <f t="shared" si="11"/>
        <v>400.2</v>
      </c>
      <c r="J751" s="1">
        <v>300</v>
      </c>
      <c r="K751" s="1">
        <v>13</v>
      </c>
      <c r="M751" s="1">
        <v>0.98126724998531933</v>
      </c>
      <c r="O751" s="1">
        <v>50.5</v>
      </c>
      <c r="P751" s="1">
        <v>4.9489999999999998</v>
      </c>
      <c r="S751" s="4">
        <v>5.1719999999999997</v>
      </c>
      <c r="T751" s="5">
        <v>104.19999999999999</v>
      </c>
    </row>
    <row r="752" spans="1:20" x14ac:dyDescent="0.25">
      <c r="A752" s="2">
        <v>40929</v>
      </c>
      <c r="B752" s="1">
        <v>0.2</v>
      </c>
      <c r="C752" s="1">
        <v>0.3</v>
      </c>
      <c r="D752" s="1">
        <v>2.0208000000000004</v>
      </c>
      <c r="E752" s="1">
        <v>4.8</v>
      </c>
      <c r="F752" s="1">
        <v>145</v>
      </c>
      <c r="G752" s="1">
        <v>421</v>
      </c>
      <c r="H752" s="1">
        <v>365.4</v>
      </c>
      <c r="I752" s="1">
        <f t="shared" si="11"/>
        <v>365.4</v>
      </c>
      <c r="J752" s="1">
        <v>300</v>
      </c>
      <c r="K752" s="1">
        <v>14</v>
      </c>
      <c r="M752" s="1">
        <v>0.90936844361590885</v>
      </c>
      <c r="O752" s="1">
        <v>51.6</v>
      </c>
      <c r="P752" s="1">
        <v>5.5149999999999997</v>
      </c>
      <c r="S752" s="4">
        <v>5.1840000000000002</v>
      </c>
      <c r="T752" s="5">
        <v>55.9</v>
      </c>
    </row>
    <row r="753" spans="1:20" x14ac:dyDescent="0.25">
      <c r="A753" s="2">
        <v>40930</v>
      </c>
      <c r="B753" s="1">
        <v>0.2</v>
      </c>
      <c r="C753" s="1">
        <v>0.3</v>
      </c>
      <c r="D753" s="1">
        <v>2.0448000000000004</v>
      </c>
      <c r="E753" s="1">
        <v>4.8</v>
      </c>
      <c r="F753" s="1">
        <v>139</v>
      </c>
      <c r="G753" s="1">
        <v>426</v>
      </c>
      <c r="H753" s="1">
        <v>183.48</v>
      </c>
      <c r="I753" s="1">
        <f t="shared" si="11"/>
        <v>183.48</v>
      </c>
      <c r="J753" s="1">
        <v>300</v>
      </c>
      <c r="K753" s="1">
        <v>14</v>
      </c>
      <c r="M753" s="1">
        <v>3.010444206934054</v>
      </c>
      <c r="O753" s="1">
        <v>46.4</v>
      </c>
      <c r="P753" s="1">
        <v>8.4390000000000001</v>
      </c>
      <c r="S753" s="4">
        <v>5.1983999999999995</v>
      </c>
      <c r="T753" s="5">
        <v>56.7</v>
      </c>
    </row>
    <row r="754" spans="1:20" x14ac:dyDescent="0.25">
      <c r="A754" s="2">
        <v>40931</v>
      </c>
      <c r="B754" s="1">
        <v>0.1</v>
      </c>
      <c r="C754" s="1">
        <v>0.3</v>
      </c>
      <c r="D754" s="1">
        <v>0.92160000000000009</v>
      </c>
      <c r="E754" s="1">
        <v>4.8</v>
      </c>
      <c r="F754" s="1">
        <v>123</v>
      </c>
      <c r="G754" s="1">
        <v>384</v>
      </c>
      <c r="H754" s="1">
        <v>70.847999999999999</v>
      </c>
      <c r="I754" s="1">
        <f t="shared" si="11"/>
        <v>70.847999999999999</v>
      </c>
      <c r="J754" s="1">
        <v>300</v>
      </c>
      <c r="K754" s="1">
        <v>15</v>
      </c>
      <c r="M754" s="1">
        <v>0</v>
      </c>
      <c r="O754" s="1">
        <v>45.2</v>
      </c>
      <c r="P754" s="1">
        <v>8.2870000000000008</v>
      </c>
      <c r="S754" s="4">
        <v>5.2119999999999997</v>
      </c>
      <c r="T754" s="5">
        <v>49.9</v>
      </c>
    </row>
    <row r="755" spans="1:20" x14ac:dyDescent="0.25">
      <c r="A755" s="2">
        <v>40932</v>
      </c>
      <c r="B755" s="1">
        <v>0.1</v>
      </c>
      <c r="C755" s="1">
        <v>0.3</v>
      </c>
      <c r="D755" s="1">
        <v>0.89280000000000004</v>
      </c>
      <c r="E755" s="1">
        <v>4.8</v>
      </c>
      <c r="F755" s="1">
        <v>115</v>
      </c>
      <c r="G755" s="1">
        <v>372</v>
      </c>
      <c r="H755" s="1">
        <v>41.4</v>
      </c>
      <c r="I755" s="1">
        <f t="shared" si="11"/>
        <v>41.4</v>
      </c>
      <c r="J755" s="1">
        <v>300</v>
      </c>
      <c r="K755" s="1">
        <v>8</v>
      </c>
      <c r="M755" s="1" t="e">
        <v>#DIV/0!</v>
      </c>
      <c r="O755" s="1">
        <v>38.6</v>
      </c>
      <c r="P755" s="1">
        <v>7.4930000000000003</v>
      </c>
      <c r="S755" s="4">
        <v>5.2439999999999998</v>
      </c>
      <c r="T755" s="5">
        <v>109.5</v>
      </c>
    </row>
    <row r="756" spans="1:20" x14ac:dyDescent="0.25">
      <c r="A756" s="2">
        <v>40933</v>
      </c>
      <c r="B756" s="1">
        <v>0.1</v>
      </c>
      <c r="C756" s="1">
        <v>0.3</v>
      </c>
      <c r="D756" s="1">
        <v>0.74640000000000006</v>
      </c>
      <c r="E756" s="1">
        <v>4.8</v>
      </c>
      <c r="F756" s="1">
        <v>111</v>
      </c>
      <c r="G756" s="1">
        <v>311</v>
      </c>
      <c r="H756" s="1">
        <v>39.96</v>
      </c>
      <c r="I756" s="1">
        <f t="shared" si="11"/>
        <v>39.96</v>
      </c>
      <c r="J756" s="1">
        <v>300</v>
      </c>
      <c r="K756" s="1">
        <v>5</v>
      </c>
      <c r="M756" s="1">
        <v>0</v>
      </c>
      <c r="O756" s="1">
        <v>36</v>
      </c>
      <c r="P756" s="1">
        <v>6.4089999999999998</v>
      </c>
      <c r="S756" s="4">
        <v>5.2460000000000013</v>
      </c>
      <c r="T756" s="5">
        <v>66.900000000000006</v>
      </c>
    </row>
    <row r="757" spans="1:20" x14ac:dyDescent="0.25">
      <c r="A757" s="2">
        <v>40934</v>
      </c>
      <c r="B757" s="1">
        <v>0.1</v>
      </c>
      <c r="C757" s="1">
        <v>0.3</v>
      </c>
      <c r="D757" s="1">
        <v>0.84959999999999991</v>
      </c>
      <c r="E757" s="1">
        <v>4.8</v>
      </c>
      <c r="F757" s="1">
        <v>115</v>
      </c>
      <c r="G757" s="1">
        <v>354</v>
      </c>
      <c r="H757" s="1">
        <v>74.52</v>
      </c>
      <c r="I757" s="1">
        <f t="shared" si="11"/>
        <v>74.52</v>
      </c>
      <c r="J757" s="1">
        <v>300</v>
      </c>
      <c r="K757" s="1">
        <v>14</v>
      </c>
      <c r="M757" s="1">
        <v>0</v>
      </c>
      <c r="O757" s="1">
        <v>15.1</v>
      </c>
      <c r="P757" s="1">
        <v>8.08</v>
      </c>
      <c r="S757" s="4">
        <v>5.2512000000000008</v>
      </c>
      <c r="T757" s="5">
        <v>52.2</v>
      </c>
    </row>
    <row r="758" spans="1:20" x14ac:dyDescent="0.25">
      <c r="A758" s="2">
        <v>40935</v>
      </c>
      <c r="B758" s="1">
        <v>0.1</v>
      </c>
      <c r="C758" s="1">
        <v>0.3</v>
      </c>
      <c r="D758" s="1">
        <v>0.92640000000000011</v>
      </c>
      <c r="E758" s="1">
        <v>4.8</v>
      </c>
      <c r="F758" s="1">
        <v>116</v>
      </c>
      <c r="G758" s="1">
        <v>386</v>
      </c>
      <c r="H758" s="1">
        <v>264.48</v>
      </c>
      <c r="I758" s="1">
        <f t="shared" si="11"/>
        <v>264.48</v>
      </c>
      <c r="J758" s="1">
        <v>300</v>
      </c>
      <c r="K758" s="1">
        <v>17</v>
      </c>
      <c r="M758" s="1">
        <v>13.000354233085371</v>
      </c>
      <c r="O758" s="1">
        <v>30.7</v>
      </c>
      <c r="P758" s="1">
        <v>6.3659999999999997</v>
      </c>
      <c r="S758" s="4">
        <v>5.2560000000000002</v>
      </c>
      <c r="T758" s="5">
        <v>53.4</v>
      </c>
    </row>
    <row r="759" spans="1:20" x14ac:dyDescent="0.25">
      <c r="A759" s="2">
        <v>40936</v>
      </c>
      <c r="B759" s="1">
        <v>0.3</v>
      </c>
      <c r="C759" s="1">
        <v>0.3</v>
      </c>
      <c r="D759" s="1">
        <v>3.1247999999999996</v>
      </c>
      <c r="E759" s="1">
        <v>4.8</v>
      </c>
      <c r="F759" s="1">
        <v>125</v>
      </c>
      <c r="G759" s="1">
        <v>434</v>
      </c>
      <c r="H759" s="1">
        <v>177</v>
      </c>
      <c r="I759" s="1">
        <f t="shared" si="11"/>
        <v>177</v>
      </c>
      <c r="J759" s="1">
        <v>300</v>
      </c>
      <c r="K759" s="1">
        <v>18</v>
      </c>
      <c r="M759" s="1">
        <v>1.0840393253309231</v>
      </c>
      <c r="O759" s="1">
        <v>53</v>
      </c>
      <c r="P759" s="1">
        <v>5.0199999999999996</v>
      </c>
      <c r="S759" s="4">
        <v>5.2704000000000004</v>
      </c>
      <c r="T759" s="5">
        <v>106.6</v>
      </c>
    </row>
    <row r="760" spans="1:20" x14ac:dyDescent="0.25">
      <c r="A760" s="2">
        <v>40937</v>
      </c>
      <c r="B760" s="1">
        <v>0.2</v>
      </c>
      <c r="C760" s="1">
        <v>0.3</v>
      </c>
      <c r="D760" s="1">
        <v>1.8576000000000001</v>
      </c>
      <c r="E760" s="1">
        <v>4.8</v>
      </c>
      <c r="F760" s="1">
        <v>126</v>
      </c>
      <c r="G760" s="1">
        <v>387</v>
      </c>
      <c r="H760" s="1">
        <v>501.98399999999998</v>
      </c>
      <c r="I760" s="1">
        <f t="shared" si="11"/>
        <v>501.98399999999998</v>
      </c>
      <c r="J760" s="1">
        <v>300</v>
      </c>
      <c r="K760" s="1">
        <v>19</v>
      </c>
      <c r="M760" s="1">
        <v>1.0423195036349964</v>
      </c>
      <c r="O760" s="1">
        <v>52</v>
      </c>
      <c r="P760" s="1">
        <v>3.4910000000000001</v>
      </c>
      <c r="S760" s="4">
        <v>5.2751999999999999</v>
      </c>
      <c r="T760" s="5">
        <v>56</v>
      </c>
    </row>
    <row r="761" spans="1:20" x14ac:dyDescent="0.25">
      <c r="A761" s="2">
        <v>40938</v>
      </c>
      <c r="C761" s="1">
        <v>0.3</v>
      </c>
      <c r="D761" s="1" t="s">
        <v>1</v>
      </c>
      <c r="E761" s="1">
        <v>4.8</v>
      </c>
      <c r="F761" s="1">
        <v>127</v>
      </c>
      <c r="G761" s="1">
        <v>430</v>
      </c>
      <c r="H761" s="1">
        <v>301.75200000000001</v>
      </c>
      <c r="I761" s="1">
        <f t="shared" si="11"/>
        <v>301.75200000000001</v>
      </c>
      <c r="J761" s="1">
        <v>300</v>
      </c>
      <c r="K761" s="1">
        <v>17</v>
      </c>
      <c r="M761" s="1">
        <v>1.4165334170435262</v>
      </c>
      <c r="O761" s="1">
        <v>51.9</v>
      </c>
      <c r="P761" s="1">
        <v>1.907</v>
      </c>
      <c r="S761" s="4">
        <v>5.2919999999999998</v>
      </c>
      <c r="T761" s="5">
        <v>55.5</v>
      </c>
    </row>
    <row r="762" spans="1:20" x14ac:dyDescent="0.25">
      <c r="A762" s="2">
        <v>40939</v>
      </c>
      <c r="B762" s="1">
        <v>0.2</v>
      </c>
      <c r="C762" s="1">
        <v>0.3</v>
      </c>
      <c r="D762" s="1">
        <v>1.8768000000000002</v>
      </c>
      <c r="E762" s="1">
        <v>4.8</v>
      </c>
      <c r="F762" s="1">
        <v>124</v>
      </c>
      <c r="G762" s="1">
        <v>391</v>
      </c>
      <c r="H762" s="1">
        <v>273.79199999999997</v>
      </c>
      <c r="I762" s="1">
        <f t="shared" si="11"/>
        <v>273.79199999999997</v>
      </c>
      <c r="J762" s="1">
        <v>300</v>
      </c>
      <c r="K762" s="1">
        <v>12</v>
      </c>
      <c r="M762" s="1">
        <v>0.77758168453094156</v>
      </c>
      <c r="O762" s="1">
        <v>50.6</v>
      </c>
      <c r="P762" s="1">
        <v>0.37</v>
      </c>
      <c r="S762" s="4">
        <v>5.2991999999999999</v>
      </c>
      <c r="T762" s="5">
        <v>58</v>
      </c>
    </row>
    <row r="763" spans="1:20" x14ac:dyDescent="0.25">
      <c r="A763" s="2">
        <v>40940</v>
      </c>
      <c r="B763" s="1">
        <v>0.1</v>
      </c>
      <c r="C763" s="1">
        <v>0.3</v>
      </c>
      <c r="D763" s="1">
        <v>0.93840000000000012</v>
      </c>
      <c r="E763" s="1">
        <v>4.8</v>
      </c>
      <c r="F763" s="1">
        <v>125</v>
      </c>
      <c r="G763" s="1">
        <v>391</v>
      </c>
      <c r="H763" s="1">
        <v>252</v>
      </c>
      <c r="I763" s="1">
        <f t="shared" si="11"/>
        <v>252</v>
      </c>
      <c r="J763" s="1">
        <v>300</v>
      </c>
      <c r="K763" s="1">
        <v>14</v>
      </c>
      <c r="M763" s="1">
        <v>1.573612052266645</v>
      </c>
      <c r="O763" s="1">
        <v>51</v>
      </c>
      <c r="P763" s="1">
        <v>-0.67700000000000005</v>
      </c>
      <c r="S763" s="4">
        <v>5.3135000000000003</v>
      </c>
      <c r="T763" s="5">
        <v>51.4</v>
      </c>
    </row>
    <row r="764" spans="1:20" x14ac:dyDescent="0.25">
      <c r="A764" s="2">
        <v>40941</v>
      </c>
      <c r="B764" s="1">
        <v>0.1</v>
      </c>
      <c r="C764" s="1">
        <v>0.3</v>
      </c>
      <c r="D764" s="1">
        <v>1.0128000000000001</v>
      </c>
      <c r="E764" s="1">
        <v>4.8</v>
      </c>
      <c r="F764" s="1">
        <v>133</v>
      </c>
      <c r="G764" s="1">
        <v>422</v>
      </c>
      <c r="H764" s="1">
        <v>328.77600000000001</v>
      </c>
      <c r="I764" s="1">
        <f t="shared" si="11"/>
        <v>328.77600000000001</v>
      </c>
      <c r="J764" s="1">
        <v>300</v>
      </c>
      <c r="K764" s="1">
        <v>12</v>
      </c>
      <c r="M764" s="1">
        <v>1.3530131123038251</v>
      </c>
      <c r="O764" s="1">
        <v>50.1</v>
      </c>
      <c r="P764" s="1">
        <v>-3.1560000000000001</v>
      </c>
      <c r="S764" s="4">
        <v>5.3390000000000004</v>
      </c>
      <c r="T764" s="5">
        <v>66.900000000000006</v>
      </c>
    </row>
    <row r="765" spans="1:20" x14ac:dyDescent="0.25">
      <c r="A765" s="2">
        <v>40942</v>
      </c>
      <c r="B765" s="1">
        <v>0.3</v>
      </c>
      <c r="C765" s="1">
        <v>0.3</v>
      </c>
      <c r="D765" s="1">
        <v>3.1103999999999998</v>
      </c>
      <c r="E765" s="1">
        <v>4.8</v>
      </c>
      <c r="F765" s="1">
        <v>135</v>
      </c>
      <c r="G765" s="1">
        <v>432</v>
      </c>
      <c r="H765" s="1">
        <v>343.44</v>
      </c>
      <c r="I765" s="1">
        <f t="shared" si="11"/>
        <v>343.44</v>
      </c>
      <c r="J765" s="1">
        <v>300</v>
      </c>
      <c r="K765" s="1">
        <v>12</v>
      </c>
      <c r="M765" s="1">
        <v>0.80157289776164564</v>
      </c>
      <c r="O765" s="1">
        <v>47.4</v>
      </c>
      <c r="P765" s="1">
        <v>-6.3140000000000001</v>
      </c>
      <c r="S765" s="4">
        <v>5.3423999999999996</v>
      </c>
      <c r="T765" s="5">
        <v>55</v>
      </c>
    </row>
    <row r="766" spans="1:20" x14ac:dyDescent="0.25">
      <c r="A766" s="2">
        <v>40943</v>
      </c>
      <c r="B766" s="1">
        <v>0.2</v>
      </c>
      <c r="C766" s="1">
        <v>0.3</v>
      </c>
      <c r="D766" s="1">
        <v>2.9664000000000001</v>
      </c>
      <c r="E766" s="1">
        <v>4.8</v>
      </c>
      <c r="F766" s="1">
        <v>128</v>
      </c>
      <c r="G766" s="1">
        <v>618</v>
      </c>
      <c r="H766" s="1">
        <v>89.087999999999994</v>
      </c>
      <c r="I766" s="1">
        <f t="shared" si="11"/>
        <v>89.087999999999994</v>
      </c>
      <c r="J766" s="1">
        <v>300</v>
      </c>
      <c r="K766" s="1">
        <v>12</v>
      </c>
      <c r="M766" s="1">
        <v>0.84788875699508237</v>
      </c>
      <c r="O766" s="1">
        <v>32.6</v>
      </c>
      <c r="P766" s="1">
        <v>-7.6660000000000004</v>
      </c>
      <c r="S766" s="4">
        <v>5.3544</v>
      </c>
      <c r="T766" s="5">
        <v>57.9</v>
      </c>
    </row>
    <row r="767" spans="1:20" x14ac:dyDescent="0.25">
      <c r="A767" s="2">
        <v>40944</v>
      </c>
      <c r="B767" s="1">
        <v>0.2</v>
      </c>
      <c r="C767" s="1">
        <v>0.3</v>
      </c>
      <c r="D767" s="1">
        <v>2.3184</v>
      </c>
      <c r="E767" s="1">
        <v>4.8</v>
      </c>
      <c r="F767" s="1">
        <v>125</v>
      </c>
      <c r="G767" s="1">
        <v>483</v>
      </c>
      <c r="H767" s="1">
        <v>48</v>
      </c>
      <c r="I767" s="1">
        <f t="shared" si="11"/>
        <v>48</v>
      </c>
      <c r="J767" s="1">
        <v>300</v>
      </c>
      <c r="K767" s="1">
        <v>13</v>
      </c>
      <c r="M767" s="1">
        <v>7.8183172002978409</v>
      </c>
      <c r="O767" s="1">
        <v>26.6</v>
      </c>
      <c r="P767" s="1">
        <v>-7.6520000000000001</v>
      </c>
      <c r="S767" s="4">
        <v>5.3556000000000008</v>
      </c>
      <c r="T767" s="5">
        <v>65.900000000000006</v>
      </c>
    </row>
    <row r="768" spans="1:20" x14ac:dyDescent="0.25">
      <c r="A768" s="2">
        <v>40945</v>
      </c>
      <c r="C768" s="1">
        <v>0.3</v>
      </c>
      <c r="D768" s="1" t="s">
        <v>1</v>
      </c>
      <c r="E768" s="1">
        <v>4.8</v>
      </c>
      <c r="F768" s="1">
        <v>134</v>
      </c>
      <c r="G768" s="1">
        <v>176</v>
      </c>
      <c r="H768" s="1">
        <v>440.59199999999998</v>
      </c>
      <c r="I768" s="1">
        <f t="shared" si="11"/>
        <v>440.59199999999998</v>
      </c>
      <c r="J768" s="1">
        <v>300</v>
      </c>
      <c r="K768" s="1">
        <v>13</v>
      </c>
      <c r="M768" s="1">
        <v>0.68149378758452872</v>
      </c>
      <c r="O768" s="1">
        <v>44.6</v>
      </c>
      <c r="P768" s="1">
        <v>-6.391</v>
      </c>
      <c r="S768" s="4">
        <v>5.3760000000000003</v>
      </c>
      <c r="T768" s="5">
        <v>55.5</v>
      </c>
    </row>
    <row r="769" spans="1:20" x14ac:dyDescent="0.25">
      <c r="A769" s="2">
        <v>40946</v>
      </c>
      <c r="B769" s="1">
        <v>0.2</v>
      </c>
      <c r="C769" s="1">
        <v>0.3</v>
      </c>
      <c r="D769" s="1">
        <v>1.5312000000000001</v>
      </c>
      <c r="E769" s="1">
        <v>4.8</v>
      </c>
      <c r="F769" s="1">
        <v>133</v>
      </c>
      <c r="G769" s="1">
        <v>319</v>
      </c>
      <c r="H769" s="1">
        <v>306.43200000000002</v>
      </c>
      <c r="I769" s="1">
        <f t="shared" si="11"/>
        <v>306.43200000000002</v>
      </c>
      <c r="J769" s="1">
        <v>300</v>
      </c>
      <c r="K769" s="1">
        <v>23</v>
      </c>
      <c r="M769" s="1">
        <v>1.1396939107782482</v>
      </c>
      <c r="O769" s="1">
        <v>48.5</v>
      </c>
      <c r="P769" s="1">
        <v>-7.149</v>
      </c>
      <c r="S769" s="4">
        <v>5.3789999999999996</v>
      </c>
      <c r="T769" s="5">
        <v>51.6</v>
      </c>
    </row>
    <row r="770" spans="1:20" x14ac:dyDescent="0.25">
      <c r="A770" s="2">
        <v>40947</v>
      </c>
      <c r="B770" s="1">
        <v>0.3</v>
      </c>
      <c r="C770" s="1">
        <v>0.3</v>
      </c>
      <c r="D770" s="1">
        <v>2.4695999999999998</v>
      </c>
      <c r="E770" s="1">
        <v>4.8</v>
      </c>
      <c r="F770" s="1">
        <v>132</v>
      </c>
      <c r="G770" s="1">
        <v>343</v>
      </c>
      <c r="H770" s="1">
        <v>266.11200000000002</v>
      </c>
      <c r="I770" s="1">
        <f t="shared" si="11"/>
        <v>266.11200000000002</v>
      </c>
      <c r="J770" s="1">
        <v>300</v>
      </c>
      <c r="K770" s="1">
        <v>23</v>
      </c>
      <c r="M770" s="1">
        <v>0.70360731146350319</v>
      </c>
      <c r="O770" s="1">
        <v>49.9</v>
      </c>
      <c r="P770" s="1">
        <v>-5.4889999999999999</v>
      </c>
      <c r="S770" s="4">
        <v>5.3856000000000002</v>
      </c>
      <c r="T770" s="5">
        <v>170.2</v>
      </c>
    </row>
    <row r="771" spans="1:20" x14ac:dyDescent="0.25">
      <c r="A771" s="2">
        <v>40948</v>
      </c>
      <c r="B771" s="1">
        <v>0.5</v>
      </c>
      <c r="C771" s="1">
        <v>0.3</v>
      </c>
      <c r="D771" s="1">
        <v>5.5439999999999996</v>
      </c>
      <c r="E771" s="1">
        <v>4.8</v>
      </c>
      <c r="F771" s="1">
        <v>135</v>
      </c>
      <c r="G771" s="1">
        <v>462</v>
      </c>
      <c r="H771" s="1">
        <v>259.2</v>
      </c>
      <c r="I771" s="1">
        <f t="shared" ref="I771:I834" si="12">+H771/1</f>
        <v>259.2</v>
      </c>
      <c r="J771" s="1">
        <v>300</v>
      </c>
      <c r="K771" s="1">
        <v>12</v>
      </c>
      <c r="M771" s="1">
        <v>0.6398429252217499</v>
      </c>
      <c r="O771" s="1">
        <v>50.6</v>
      </c>
      <c r="P771" s="1">
        <v>-4.0289999999999999</v>
      </c>
      <c r="S771" s="4">
        <v>5.3952000000000009</v>
      </c>
      <c r="T771" s="5">
        <v>53.2</v>
      </c>
    </row>
    <row r="772" spans="1:20" x14ac:dyDescent="0.25">
      <c r="A772" s="2">
        <v>40949</v>
      </c>
      <c r="B772" s="1">
        <v>0.3</v>
      </c>
      <c r="C772" s="1">
        <v>0.3</v>
      </c>
      <c r="D772" s="1">
        <v>4.3487999999999989</v>
      </c>
      <c r="E772" s="1">
        <v>4.8</v>
      </c>
      <c r="F772" s="1">
        <v>130</v>
      </c>
      <c r="G772" s="1">
        <v>604</v>
      </c>
      <c r="H772" s="1">
        <v>227.76</v>
      </c>
      <c r="I772" s="1">
        <f t="shared" si="12"/>
        <v>227.76</v>
      </c>
      <c r="J772" s="1">
        <v>300</v>
      </c>
      <c r="K772" s="1">
        <v>9</v>
      </c>
      <c r="M772" s="1">
        <v>0.89974025974025984</v>
      </c>
      <c r="O772" s="1">
        <v>49.7</v>
      </c>
      <c r="P772" s="1">
        <v>-4.17</v>
      </c>
      <c r="S772" s="4">
        <v>5.3979999999999997</v>
      </c>
      <c r="T772" s="5">
        <v>50.6</v>
      </c>
    </row>
    <row r="773" spans="1:20" x14ac:dyDescent="0.25">
      <c r="A773" s="2">
        <v>40950</v>
      </c>
      <c r="B773" s="1">
        <v>0.4</v>
      </c>
      <c r="C773" s="1">
        <v>0.3</v>
      </c>
      <c r="D773" s="1">
        <v>4.9632000000000005</v>
      </c>
      <c r="E773" s="1">
        <v>4.8</v>
      </c>
      <c r="F773" s="1">
        <v>113</v>
      </c>
      <c r="G773" s="1">
        <v>517</v>
      </c>
      <c r="H773" s="1">
        <v>211.536</v>
      </c>
      <c r="I773" s="1">
        <f t="shared" si="12"/>
        <v>211.536</v>
      </c>
      <c r="J773" s="1">
        <v>300</v>
      </c>
      <c r="K773" s="1">
        <v>10</v>
      </c>
      <c r="M773" s="1">
        <v>0.74961198498574533</v>
      </c>
      <c r="O773" s="1">
        <v>49.4</v>
      </c>
      <c r="P773" s="1">
        <v>-5.7549999999999999</v>
      </c>
      <c r="S773" s="4">
        <v>5.4092000000000011</v>
      </c>
      <c r="T773" s="5">
        <v>52.5</v>
      </c>
    </row>
    <row r="774" spans="1:20" x14ac:dyDescent="0.25">
      <c r="A774" s="2">
        <v>40951</v>
      </c>
      <c r="B774" s="1">
        <v>0.4</v>
      </c>
      <c r="C774" s="1">
        <v>0.3</v>
      </c>
      <c r="D774" s="1">
        <v>6.6432000000000011</v>
      </c>
      <c r="E774" s="1">
        <v>4.8</v>
      </c>
      <c r="F774" s="1">
        <v>119</v>
      </c>
      <c r="G774" s="1">
        <v>692</v>
      </c>
      <c r="H774" s="1">
        <v>234.19200000000001</v>
      </c>
      <c r="I774" s="1">
        <f t="shared" si="12"/>
        <v>234.19200000000001</v>
      </c>
      <c r="J774" s="1">
        <v>300</v>
      </c>
      <c r="K774" s="1">
        <v>7</v>
      </c>
      <c r="M774" s="1">
        <v>0.91663802172848774</v>
      </c>
      <c r="O774" s="1">
        <v>50.6</v>
      </c>
      <c r="P774" s="1">
        <v>-4.819</v>
      </c>
      <c r="S774" s="4">
        <v>5.4095999999999993</v>
      </c>
      <c r="T774" s="5">
        <v>51.2</v>
      </c>
    </row>
    <row r="775" spans="1:20" x14ac:dyDescent="0.25">
      <c r="A775" s="2">
        <v>40952</v>
      </c>
      <c r="B775" s="1">
        <v>0.3</v>
      </c>
      <c r="C775" s="1">
        <v>0.3</v>
      </c>
      <c r="D775" s="1">
        <v>5.1551999999999998</v>
      </c>
      <c r="E775" s="1">
        <v>4.8</v>
      </c>
      <c r="F775" s="1">
        <v>120</v>
      </c>
      <c r="G775" s="1">
        <v>716</v>
      </c>
      <c r="H775" s="1">
        <v>250.56</v>
      </c>
      <c r="I775" s="1">
        <f t="shared" si="12"/>
        <v>250.56</v>
      </c>
      <c r="J775" s="1">
        <v>300</v>
      </c>
      <c r="K775" s="1">
        <v>7</v>
      </c>
      <c r="M775" s="1">
        <v>0.63223938223938225</v>
      </c>
      <c r="O775" s="1">
        <v>51.1</v>
      </c>
      <c r="P775" s="1">
        <v>-3.8929999999999998</v>
      </c>
      <c r="S775" s="4">
        <v>5.4143999999999997</v>
      </c>
      <c r="T775" s="5">
        <v>165.4</v>
      </c>
    </row>
    <row r="776" spans="1:20" x14ac:dyDescent="0.25">
      <c r="A776" s="2">
        <v>40953</v>
      </c>
      <c r="B776" s="1">
        <v>0.3</v>
      </c>
      <c r="C776" s="1">
        <v>0.3</v>
      </c>
      <c r="D776" s="1">
        <v>4.8887999999999989</v>
      </c>
      <c r="E776" s="1">
        <v>4.8</v>
      </c>
      <c r="F776" s="1">
        <v>119</v>
      </c>
      <c r="G776" s="1">
        <v>679</v>
      </c>
      <c r="H776" s="1">
        <v>197.06399999999999</v>
      </c>
      <c r="I776" s="1">
        <f t="shared" si="12"/>
        <v>197.06399999999999</v>
      </c>
      <c r="J776" s="1">
        <v>300</v>
      </c>
      <c r="K776" s="1">
        <v>10</v>
      </c>
      <c r="M776" s="1">
        <v>0.30312500000000003</v>
      </c>
      <c r="O776" s="1">
        <v>49.1</v>
      </c>
      <c r="P776" s="1">
        <v>0.56100000000000005</v>
      </c>
      <c r="S776" s="4">
        <v>5.415</v>
      </c>
      <c r="T776" s="5">
        <v>65.3</v>
      </c>
    </row>
    <row r="777" spans="1:20" x14ac:dyDescent="0.25">
      <c r="A777" s="2">
        <v>40954</v>
      </c>
      <c r="B777" s="1">
        <v>0.1</v>
      </c>
      <c r="C777" s="1">
        <v>0.3</v>
      </c>
      <c r="D777" s="1">
        <v>1.8432000000000002</v>
      </c>
      <c r="E777" s="1">
        <v>4.8</v>
      </c>
      <c r="F777" s="1">
        <v>113</v>
      </c>
      <c r="G777" s="1">
        <v>768</v>
      </c>
      <c r="H777" s="1">
        <v>135.6</v>
      </c>
      <c r="I777" s="1">
        <f t="shared" si="12"/>
        <v>135.6</v>
      </c>
      <c r="J777" s="1">
        <v>300</v>
      </c>
      <c r="K777" s="1">
        <v>11</v>
      </c>
      <c r="M777" s="1">
        <v>1.2354988399071927</v>
      </c>
      <c r="O777" s="1">
        <v>33.299999999999997</v>
      </c>
      <c r="P777" s="1">
        <v>2.8780000000000001</v>
      </c>
      <c r="S777" s="4">
        <v>5.4359999999999999</v>
      </c>
      <c r="T777" s="5">
        <v>52.2</v>
      </c>
    </row>
    <row r="778" spans="1:20" x14ac:dyDescent="0.25">
      <c r="A778" s="2">
        <v>40955</v>
      </c>
      <c r="B778" s="1">
        <v>0.4</v>
      </c>
      <c r="C778" s="1">
        <v>0.3</v>
      </c>
      <c r="D778" s="1">
        <v>5.7216000000000005</v>
      </c>
      <c r="E778" s="1">
        <v>4.8</v>
      </c>
      <c r="F778" s="1">
        <v>118</v>
      </c>
      <c r="G778" s="1">
        <v>596</v>
      </c>
      <c r="H778" s="1">
        <v>297.36</v>
      </c>
      <c r="I778" s="1">
        <f t="shared" si="12"/>
        <v>297.36</v>
      </c>
      <c r="J778" s="1">
        <v>300</v>
      </c>
      <c r="K778" s="1">
        <v>12</v>
      </c>
      <c r="M778" s="1">
        <v>1.3927823341218646</v>
      </c>
      <c r="O778" s="1">
        <v>52</v>
      </c>
      <c r="P778" s="1">
        <v>5.7430000000000003</v>
      </c>
      <c r="S778" s="4">
        <v>5.4432</v>
      </c>
      <c r="T778" s="5">
        <v>54.8</v>
      </c>
    </row>
    <row r="779" spans="1:20" x14ac:dyDescent="0.25">
      <c r="A779" s="2">
        <v>40956</v>
      </c>
      <c r="B779" s="1">
        <v>0.3</v>
      </c>
      <c r="C779" s="1">
        <v>0.3</v>
      </c>
      <c r="D779" s="1">
        <v>3.8376000000000006</v>
      </c>
      <c r="E779" s="1">
        <v>4.8</v>
      </c>
      <c r="F779" s="1">
        <v>119</v>
      </c>
      <c r="G779" s="1">
        <v>533</v>
      </c>
      <c r="H779" s="1">
        <v>288.45600000000002</v>
      </c>
      <c r="I779" s="1">
        <f t="shared" si="12"/>
        <v>288.45600000000002</v>
      </c>
      <c r="J779" s="1">
        <v>300</v>
      </c>
      <c r="K779" s="1">
        <v>12</v>
      </c>
      <c r="M779" s="1">
        <v>0.87553879310344829</v>
      </c>
      <c r="O779" s="1">
        <v>53.2</v>
      </c>
      <c r="P779" s="1">
        <v>5.0579999999999998</v>
      </c>
      <c r="S779" s="4">
        <v>5.4576000000000002</v>
      </c>
      <c r="T779" s="5">
        <v>114.2</v>
      </c>
    </row>
    <row r="780" spans="1:20" x14ac:dyDescent="0.25">
      <c r="A780" s="2">
        <v>40957</v>
      </c>
      <c r="B780" s="1">
        <v>0.2</v>
      </c>
      <c r="C780" s="1">
        <v>0.3</v>
      </c>
      <c r="D780" s="1">
        <v>2.5056000000000003</v>
      </c>
      <c r="E780" s="1">
        <v>4.8</v>
      </c>
      <c r="F780" s="1">
        <v>122</v>
      </c>
      <c r="G780" s="1">
        <v>522</v>
      </c>
      <c r="H780" s="1">
        <v>310.36799999999999</v>
      </c>
      <c r="I780" s="1">
        <f t="shared" si="12"/>
        <v>310.36799999999999</v>
      </c>
      <c r="J780" s="1">
        <v>300</v>
      </c>
      <c r="K780" s="1">
        <v>14</v>
      </c>
      <c r="M780" s="1">
        <v>0.82954205824726868</v>
      </c>
      <c r="O780" s="1">
        <v>52.8</v>
      </c>
      <c r="P780" s="1">
        <v>5.0860000000000003</v>
      </c>
      <c r="S780" s="4">
        <v>5.4720000000000004</v>
      </c>
      <c r="T780" s="5">
        <v>56.2</v>
      </c>
    </row>
    <row r="781" spans="1:20" x14ac:dyDescent="0.25">
      <c r="A781" s="2">
        <v>40958</v>
      </c>
      <c r="B781" s="1">
        <v>0.4</v>
      </c>
      <c r="C781" s="1">
        <v>0.3</v>
      </c>
      <c r="D781" s="1">
        <v>2.9952000000000001</v>
      </c>
      <c r="E781" s="1">
        <v>4.8</v>
      </c>
      <c r="F781" s="1">
        <v>129</v>
      </c>
      <c r="G781" s="1">
        <v>312</v>
      </c>
      <c r="H781" s="1">
        <v>312.69600000000003</v>
      </c>
      <c r="I781" s="1">
        <f t="shared" si="12"/>
        <v>312.69600000000003</v>
      </c>
      <c r="J781" s="1">
        <v>300</v>
      </c>
      <c r="K781" s="1">
        <v>14</v>
      </c>
      <c r="M781" s="1">
        <v>0.89894267738552969</v>
      </c>
      <c r="O781" s="1">
        <v>52.1</v>
      </c>
      <c r="P781" s="1">
        <v>4.6349999999999998</v>
      </c>
      <c r="S781" s="4">
        <v>5.4723999999999995</v>
      </c>
      <c r="T781" s="5">
        <v>52.2</v>
      </c>
    </row>
    <row r="782" spans="1:20" x14ac:dyDescent="0.25">
      <c r="A782" s="2">
        <v>40959</v>
      </c>
      <c r="B782" s="1">
        <v>0.3</v>
      </c>
      <c r="C782" s="1">
        <v>0.3</v>
      </c>
      <c r="D782" s="1">
        <v>3.0455999999999999</v>
      </c>
      <c r="E782" s="1">
        <v>4.8</v>
      </c>
      <c r="F782" s="1">
        <v>125</v>
      </c>
      <c r="G782" s="1">
        <v>423</v>
      </c>
      <c r="H782" s="1">
        <v>366</v>
      </c>
      <c r="I782" s="1">
        <f t="shared" si="12"/>
        <v>366</v>
      </c>
      <c r="J782" s="1">
        <v>300</v>
      </c>
      <c r="K782" s="1">
        <v>8</v>
      </c>
      <c r="M782" s="1">
        <v>0.6867284962810406</v>
      </c>
      <c r="O782" s="1">
        <v>51.8</v>
      </c>
      <c r="P782" s="1">
        <v>2.7440000000000002</v>
      </c>
      <c r="S782" s="4">
        <v>5.4832000000000001</v>
      </c>
      <c r="T782" s="5">
        <v>34.700000000000003</v>
      </c>
    </row>
    <row r="783" spans="1:20" x14ac:dyDescent="0.25">
      <c r="A783" s="2">
        <v>40960</v>
      </c>
      <c r="B783" s="1">
        <v>0.4</v>
      </c>
      <c r="C783" s="1">
        <v>0.3</v>
      </c>
      <c r="D783" s="1">
        <v>2.976</v>
      </c>
      <c r="E783" s="1">
        <v>4.8</v>
      </c>
      <c r="F783" s="1">
        <v>129</v>
      </c>
      <c r="G783" s="1">
        <v>310</v>
      </c>
      <c r="H783" s="1">
        <v>383.904</v>
      </c>
      <c r="I783" s="1">
        <f t="shared" si="12"/>
        <v>383.904</v>
      </c>
      <c r="J783" s="1">
        <v>300</v>
      </c>
      <c r="K783" s="1">
        <v>10</v>
      </c>
      <c r="M783" s="1">
        <v>0.56710225289852267</v>
      </c>
      <c r="O783" s="1">
        <v>52.5</v>
      </c>
      <c r="P783" s="1">
        <v>2.17</v>
      </c>
      <c r="S783" s="4">
        <v>5.4960000000000004</v>
      </c>
      <c r="T783" s="5">
        <v>52.8</v>
      </c>
    </row>
    <row r="784" spans="1:20" x14ac:dyDescent="0.25">
      <c r="A784" s="2">
        <v>40961</v>
      </c>
      <c r="B784" s="1">
        <v>0.3</v>
      </c>
      <c r="C784" s="1">
        <v>0.3</v>
      </c>
      <c r="D784" s="1">
        <v>2.4695999999999998</v>
      </c>
      <c r="E784" s="1">
        <v>4.8</v>
      </c>
      <c r="F784" s="1">
        <v>133</v>
      </c>
      <c r="G784" s="1">
        <v>343</v>
      </c>
      <c r="H784" s="1">
        <v>370.27199999999999</v>
      </c>
      <c r="I784" s="1">
        <f t="shared" si="12"/>
        <v>370.27199999999999</v>
      </c>
      <c r="J784" s="1">
        <v>300</v>
      </c>
      <c r="K784" s="1">
        <v>11</v>
      </c>
      <c r="M784" s="1">
        <v>0.69930069930069927</v>
      </c>
      <c r="O784" s="1">
        <v>53.1</v>
      </c>
      <c r="P784" s="1">
        <v>2.972</v>
      </c>
      <c r="S784" s="4">
        <v>5.5056000000000003</v>
      </c>
      <c r="T784" s="5">
        <v>50.5</v>
      </c>
    </row>
    <row r="785" spans="1:20" x14ac:dyDescent="0.25">
      <c r="A785" s="2">
        <v>40962</v>
      </c>
      <c r="B785" s="1">
        <v>0.3</v>
      </c>
      <c r="C785" s="1">
        <v>0.3</v>
      </c>
      <c r="D785" s="1">
        <v>4.0392000000000001</v>
      </c>
      <c r="E785" s="1">
        <v>4.8</v>
      </c>
      <c r="F785" s="1">
        <v>130</v>
      </c>
      <c r="G785" s="1">
        <v>561</v>
      </c>
      <c r="H785" s="1">
        <v>336.96</v>
      </c>
      <c r="I785" s="1">
        <f t="shared" si="12"/>
        <v>336.96</v>
      </c>
      <c r="J785" s="1">
        <v>300</v>
      </c>
      <c r="K785" s="1">
        <v>12</v>
      </c>
      <c r="M785" s="1">
        <v>0.77542372881355937</v>
      </c>
      <c r="O785" s="1">
        <v>53.4</v>
      </c>
      <c r="P785" s="1">
        <v>5.4169999999999998</v>
      </c>
      <c r="S785" s="4">
        <v>5.5295999999999994</v>
      </c>
      <c r="T785" s="5">
        <v>52</v>
      </c>
    </row>
    <row r="786" spans="1:20" x14ac:dyDescent="0.25">
      <c r="A786" s="2">
        <v>40963</v>
      </c>
      <c r="B786" s="1">
        <v>0.3</v>
      </c>
      <c r="C786" s="1">
        <v>0.3</v>
      </c>
      <c r="D786" s="1">
        <v>3.0671999999999997</v>
      </c>
      <c r="E786" s="1">
        <v>4.8</v>
      </c>
      <c r="F786" s="1">
        <v>118</v>
      </c>
      <c r="G786" s="1">
        <v>426</v>
      </c>
      <c r="H786" s="1">
        <v>337.00799999999998</v>
      </c>
      <c r="I786" s="1">
        <f t="shared" si="12"/>
        <v>337.00799999999998</v>
      </c>
      <c r="J786" s="1">
        <v>300</v>
      </c>
      <c r="K786" s="1">
        <v>11</v>
      </c>
      <c r="M786" s="1">
        <v>0.65172413793103445</v>
      </c>
      <c r="O786" s="1">
        <v>53.2</v>
      </c>
      <c r="P786" s="1">
        <v>6.431</v>
      </c>
      <c r="S786" s="4">
        <v>5.539200000000001</v>
      </c>
      <c r="T786" s="5">
        <v>55.3</v>
      </c>
    </row>
    <row r="787" spans="1:20" x14ac:dyDescent="0.25">
      <c r="A787" s="2">
        <v>40964</v>
      </c>
      <c r="B787" s="1">
        <v>0.4</v>
      </c>
      <c r="C787" s="1">
        <v>0.3</v>
      </c>
      <c r="D787" s="1">
        <v>4.3680000000000003</v>
      </c>
      <c r="E787" s="1">
        <v>4.8</v>
      </c>
      <c r="F787" s="1">
        <v>131</v>
      </c>
      <c r="G787" s="1">
        <v>455</v>
      </c>
      <c r="H787" s="1">
        <v>320.68799999999999</v>
      </c>
      <c r="I787" s="1">
        <f t="shared" si="12"/>
        <v>320.68799999999999</v>
      </c>
      <c r="J787" s="1">
        <v>300</v>
      </c>
      <c r="K787" s="1">
        <v>11</v>
      </c>
      <c r="M787" s="1">
        <v>0.69843750000000004</v>
      </c>
      <c r="O787" s="1">
        <v>52.6</v>
      </c>
      <c r="P787" s="1">
        <v>7.1280000000000001</v>
      </c>
      <c r="S787" s="4">
        <v>5.5439999999999996</v>
      </c>
      <c r="T787" s="5">
        <v>126.89999999999999</v>
      </c>
    </row>
    <row r="788" spans="1:20" x14ac:dyDescent="0.25">
      <c r="A788" s="2">
        <v>40965</v>
      </c>
      <c r="B788" s="1">
        <v>0.4</v>
      </c>
      <c r="C788" s="1">
        <v>0.3</v>
      </c>
      <c r="D788" s="1">
        <v>4.32</v>
      </c>
      <c r="E788" s="1">
        <v>4.8</v>
      </c>
      <c r="F788" s="1">
        <v>135</v>
      </c>
      <c r="G788" s="1">
        <v>450</v>
      </c>
      <c r="H788" s="1">
        <v>285.12</v>
      </c>
      <c r="I788" s="1">
        <f t="shared" si="12"/>
        <v>285.12</v>
      </c>
      <c r="J788" s="1">
        <v>300</v>
      </c>
      <c r="K788" s="1">
        <v>11</v>
      </c>
      <c r="M788" s="1">
        <v>0.86867088607594933</v>
      </c>
      <c r="O788" s="1">
        <v>52.9</v>
      </c>
      <c r="P788" s="1">
        <v>7.7649999999999997</v>
      </c>
      <c r="S788" s="4">
        <v>5.5579999999999998</v>
      </c>
      <c r="T788" s="5">
        <v>52.9</v>
      </c>
    </row>
    <row r="789" spans="1:20" x14ac:dyDescent="0.25">
      <c r="A789" s="2">
        <v>40966</v>
      </c>
      <c r="B789" s="1">
        <v>0.4</v>
      </c>
      <c r="C789" s="1">
        <v>0.3</v>
      </c>
      <c r="D789" s="1">
        <v>4.0416000000000007</v>
      </c>
      <c r="E789" s="1">
        <v>4.8</v>
      </c>
      <c r="F789" s="1">
        <v>133</v>
      </c>
      <c r="G789" s="1">
        <v>421</v>
      </c>
      <c r="H789" s="1">
        <v>280.89600000000002</v>
      </c>
      <c r="I789" s="1">
        <f t="shared" si="12"/>
        <v>280.89600000000002</v>
      </c>
      <c r="J789" s="1">
        <v>300</v>
      </c>
      <c r="K789" s="1">
        <v>13</v>
      </c>
      <c r="M789" s="1">
        <v>0.650709219858156</v>
      </c>
      <c r="O789" s="1">
        <v>54.2</v>
      </c>
      <c r="P789" s="1">
        <v>5.57</v>
      </c>
      <c r="S789" s="4">
        <v>5.5757999999999992</v>
      </c>
      <c r="T789" s="5">
        <v>60</v>
      </c>
    </row>
    <row r="790" spans="1:20" x14ac:dyDescent="0.25">
      <c r="A790" s="2">
        <v>40967</v>
      </c>
      <c r="B790" s="1">
        <v>0.2</v>
      </c>
      <c r="C790" s="1">
        <v>0.3</v>
      </c>
      <c r="D790" s="1">
        <v>1.9776000000000002</v>
      </c>
      <c r="E790" s="1">
        <v>4.8</v>
      </c>
      <c r="F790" s="1">
        <v>131</v>
      </c>
      <c r="G790" s="1">
        <v>412</v>
      </c>
      <c r="H790" s="1">
        <v>311.25599999999997</v>
      </c>
      <c r="I790" s="1">
        <f t="shared" si="12"/>
        <v>311.25599999999997</v>
      </c>
      <c r="J790" s="1">
        <v>300</v>
      </c>
      <c r="K790" s="1">
        <v>13</v>
      </c>
      <c r="M790" s="1">
        <v>0.93377483443708609</v>
      </c>
      <c r="O790" s="1">
        <v>53.2</v>
      </c>
      <c r="P790" s="1">
        <v>6.9720000000000004</v>
      </c>
      <c r="S790" s="4">
        <v>5.5932000000000004</v>
      </c>
      <c r="T790" s="5">
        <v>49.4</v>
      </c>
    </row>
    <row r="791" spans="1:20" x14ac:dyDescent="0.25">
      <c r="A791" s="2">
        <v>40968</v>
      </c>
      <c r="B791" s="1">
        <v>0.4</v>
      </c>
      <c r="C791" s="1">
        <v>0.3</v>
      </c>
      <c r="D791" s="1">
        <v>4.0416000000000007</v>
      </c>
      <c r="E791" s="1">
        <v>4.8</v>
      </c>
      <c r="F791" s="1">
        <v>110</v>
      </c>
      <c r="G791" s="1">
        <v>421</v>
      </c>
      <c r="H791" s="1">
        <v>332.64</v>
      </c>
      <c r="I791" s="1">
        <f t="shared" si="12"/>
        <v>332.64</v>
      </c>
      <c r="J791" s="1">
        <v>300</v>
      </c>
      <c r="K791" s="1">
        <v>13</v>
      </c>
      <c r="M791" s="1">
        <v>0.95833333333333337</v>
      </c>
      <c r="O791" s="1">
        <v>53.1</v>
      </c>
      <c r="P791" s="1">
        <v>9.0530000000000008</v>
      </c>
      <c r="S791" s="4">
        <v>5.5943999999999994</v>
      </c>
      <c r="T791" s="5">
        <v>114.7</v>
      </c>
    </row>
    <row r="792" spans="1:20" x14ac:dyDescent="0.25">
      <c r="A792" s="2">
        <v>40969</v>
      </c>
      <c r="B792" s="1">
        <v>0.2</v>
      </c>
      <c r="C792" s="1">
        <v>0.3</v>
      </c>
      <c r="D792" s="1">
        <v>2.1552000000000002</v>
      </c>
      <c r="E792" s="1">
        <v>4.8</v>
      </c>
      <c r="F792" s="1">
        <v>121</v>
      </c>
      <c r="G792" s="1">
        <v>449</v>
      </c>
      <c r="H792" s="1">
        <v>345.57600000000002</v>
      </c>
      <c r="I792" s="1">
        <f t="shared" si="12"/>
        <v>345.57600000000002</v>
      </c>
      <c r="J792" s="1">
        <v>300</v>
      </c>
      <c r="K792" s="1">
        <v>15</v>
      </c>
      <c r="M792" s="1">
        <v>1.0381679389312977</v>
      </c>
      <c r="O792" s="1">
        <v>54.4</v>
      </c>
      <c r="P792" s="1">
        <v>11.637</v>
      </c>
      <c r="S792" s="4">
        <v>5.6216999999999997</v>
      </c>
      <c r="T792" s="5">
        <v>56</v>
      </c>
    </row>
    <row r="793" spans="1:20" x14ac:dyDescent="0.25">
      <c r="A793" s="2">
        <v>40970</v>
      </c>
      <c r="B793" s="1">
        <v>0.3</v>
      </c>
      <c r="C793" s="1">
        <v>0.3</v>
      </c>
      <c r="D793" s="1">
        <v>2.8872</v>
      </c>
      <c r="E793" s="1">
        <v>4.8</v>
      </c>
      <c r="F793" s="1">
        <v>126</v>
      </c>
      <c r="G793" s="1">
        <v>401</v>
      </c>
      <c r="H793" s="1">
        <v>326.59199999999998</v>
      </c>
      <c r="I793" s="1">
        <f t="shared" si="12"/>
        <v>326.59199999999998</v>
      </c>
      <c r="J793" s="1">
        <v>300</v>
      </c>
      <c r="K793" s="1">
        <v>14</v>
      </c>
      <c r="M793" s="1">
        <v>1.4504310344827587</v>
      </c>
      <c r="O793" s="1">
        <v>55.7</v>
      </c>
      <c r="P793" s="1">
        <v>12.69</v>
      </c>
      <c r="S793" s="4">
        <v>5.6449999999999996</v>
      </c>
      <c r="T793" s="5">
        <v>65.7</v>
      </c>
    </row>
    <row r="794" spans="1:20" x14ac:dyDescent="0.25">
      <c r="A794" s="2">
        <v>40971</v>
      </c>
      <c r="B794" s="1">
        <v>0.4</v>
      </c>
      <c r="C794" s="1">
        <v>0.3</v>
      </c>
      <c r="D794" s="1">
        <v>3.8976000000000002</v>
      </c>
      <c r="E794" s="1">
        <v>4.8</v>
      </c>
      <c r="F794" s="1">
        <v>127</v>
      </c>
      <c r="G794" s="1">
        <v>406</v>
      </c>
      <c r="H794" s="1">
        <v>356.61599999999999</v>
      </c>
      <c r="I794" s="1">
        <f t="shared" si="12"/>
        <v>356.61599999999999</v>
      </c>
      <c r="J794" s="1">
        <v>300</v>
      </c>
      <c r="K794" s="1">
        <v>14</v>
      </c>
      <c r="M794" s="1">
        <v>1.5780000000000001</v>
      </c>
      <c r="O794" s="1">
        <v>54.9</v>
      </c>
      <c r="P794" s="1">
        <v>12.364000000000001</v>
      </c>
      <c r="S794" s="4">
        <v>5.6520000000000001</v>
      </c>
      <c r="T794" s="5">
        <v>51.9</v>
      </c>
    </row>
    <row r="795" spans="1:20" x14ac:dyDescent="0.25">
      <c r="A795" s="2">
        <v>40972</v>
      </c>
      <c r="B795" s="1">
        <v>0.4</v>
      </c>
      <c r="C795" s="1">
        <v>0.3</v>
      </c>
      <c r="D795" s="1">
        <v>3.9936000000000003</v>
      </c>
      <c r="E795" s="1">
        <v>4.8</v>
      </c>
      <c r="F795" s="1">
        <v>127</v>
      </c>
      <c r="G795" s="1">
        <v>416</v>
      </c>
      <c r="H795" s="1">
        <v>384.048</v>
      </c>
      <c r="I795" s="1">
        <f t="shared" si="12"/>
        <v>384.048</v>
      </c>
      <c r="J795" s="1">
        <v>300</v>
      </c>
      <c r="K795" s="1">
        <v>14</v>
      </c>
      <c r="M795" s="1">
        <v>1.5914634146341464</v>
      </c>
      <c r="O795" s="1">
        <v>55.1</v>
      </c>
      <c r="P795" s="1">
        <v>10.106</v>
      </c>
      <c r="S795" s="4">
        <v>5.6532</v>
      </c>
      <c r="T795" s="5">
        <v>57.7</v>
      </c>
    </row>
    <row r="796" spans="1:20" x14ac:dyDescent="0.25">
      <c r="A796" s="2">
        <v>40973</v>
      </c>
      <c r="B796" s="1">
        <v>0.3</v>
      </c>
      <c r="C796" s="1">
        <v>0.3</v>
      </c>
      <c r="D796" s="1">
        <v>3.9023999999999996</v>
      </c>
      <c r="E796" s="1">
        <v>4.8</v>
      </c>
      <c r="F796" s="1">
        <v>122</v>
      </c>
      <c r="G796" s="1">
        <v>542</v>
      </c>
      <c r="H796" s="1">
        <v>342.57600000000002</v>
      </c>
      <c r="I796" s="1">
        <f t="shared" si="12"/>
        <v>342.57600000000002</v>
      </c>
      <c r="J796" s="1">
        <v>300</v>
      </c>
      <c r="K796" s="1">
        <v>13</v>
      </c>
      <c r="M796" s="1">
        <v>1.6447368421052631</v>
      </c>
      <c r="O796" s="1">
        <v>52.9</v>
      </c>
      <c r="P796" s="1">
        <v>5.327</v>
      </c>
      <c r="S796" s="4">
        <v>5.6615999999999991</v>
      </c>
      <c r="T796" s="5">
        <v>55.8</v>
      </c>
    </row>
    <row r="797" spans="1:20" x14ac:dyDescent="0.25">
      <c r="A797" s="2">
        <v>40974</v>
      </c>
      <c r="B797" s="1">
        <v>0.3</v>
      </c>
      <c r="C797" s="1">
        <v>0.3</v>
      </c>
      <c r="D797" s="1">
        <v>3.7871999999999999</v>
      </c>
      <c r="E797" s="1">
        <v>4.8</v>
      </c>
      <c r="F797" s="1">
        <v>127</v>
      </c>
      <c r="G797" s="1">
        <v>526</v>
      </c>
      <c r="H797" s="1">
        <v>323.08800000000002</v>
      </c>
      <c r="I797" s="1">
        <f t="shared" si="12"/>
        <v>323.08800000000002</v>
      </c>
      <c r="J797" s="1">
        <v>300</v>
      </c>
      <c r="K797" s="1">
        <v>13</v>
      </c>
      <c r="M797" s="1">
        <v>1.2233009708737863</v>
      </c>
      <c r="O797" s="1">
        <v>53.1</v>
      </c>
      <c r="P797" s="1">
        <v>5.5419999999999998</v>
      </c>
      <c r="S797" s="4">
        <v>5.6707000000000001</v>
      </c>
      <c r="T797" s="5">
        <v>65.5</v>
      </c>
    </row>
    <row r="798" spans="1:20" x14ac:dyDescent="0.25">
      <c r="A798" s="2">
        <v>40975</v>
      </c>
      <c r="B798" s="1">
        <v>0.3</v>
      </c>
      <c r="C798" s="1">
        <v>0.3</v>
      </c>
      <c r="D798" s="1">
        <v>3.0887999999999995</v>
      </c>
      <c r="E798" s="1">
        <v>4.8</v>
      </c>
      <c r="F798" s="1">
        <v>127</v>
      </c>
      <c r="G798" s="1">
        <v>429</v>
      </c>
      <c r="H798" s="1">
        <v>298.70400000000001</v>
      </c>
      <c r="I798" s="1">
        <f t="shared" si="12"/>
        <v>298.70400000000001</v>
      </c>
      <c r="J798" s="1">
        <v>300</v>
      </c>
      <c r="K798" s="1">
        <v>13</v>
      </c>
      <c r="M798" s="1">
        <v>1.6412037037037037</v>
      </c>
      <c r="O798" s="1">
        <v>53.5</v>
      </c>
      <c r="P798" s="1">
        <v>7.532</v>
      </c>
      <c r="S798" s="4">
        <v>5.6828000000000012</v>
      </c>
      <c r="T798" s="5">
        <v>48.8</v>
      </c>
    </row>
    <row r="799" spans="1:20" x14ac:dyDescent="0.25">
      <c r="A799" s="2">
        <v>40976</v>
      </c>
      <c r="B799" s="1">
        <v>0.3</v>
      </c>
      <c r="C799" s="1">
        <v>0.3</v>
      </c>
      <c r="D799" s="1">
        <v>3.0960000000000001</v>
      </c>
      <c r="E799" s="1">
        <v>4.8</v>
      </c>
      <c r="F799" s="1">
        <v>125</v>
      </c>
      <c r="G799" s="1">
        <v>430</v>
      </c>
      <c r="H799" s="1">
        <v>381</v>
      </c>
      <c r="I799" s="1">
        <f t="shared" si="12"/>
        <v>381</v>
      </c>
      <c r="J799" s="1">
        <v>300</v>
      </c>
      <c r="K799" s="1">
        <v>10</v>
      </c>
      <c r="M799" s="1">
        <v>1.2744755244755244</v>
      </c>
      <c r="O799" s="1">
        <v>52.6</v>
      </c>
      <c r="P799" s="1">
        <v>6.22</v>
      </c>
      <c r="S799" s="4">
        <v>5.6879999999999997</v>
      </c>
      <c r="T799" s="5">
        <v>55.5</v>
      </c>
    </row>
    <row r="800" spans="1:20" x14ac:dyDescent="0.25">
      <c r="A800" s="2">
        <v>40977</v>
      </c>
      <c r="B800" s="1">
        <v>0.4</v>
      </c>
      <c r="C800" s="1">
        <v>0.3</v>
      </c>
      <c r="D800" s="1">
        <v>4.08</v>
      </c>
      <c r="E800" s="1">
        <v>4.8</v>
      </c>
      <c r="F800" s="1">
        <v>127</v>
      </c>
      <c r="G800" s="1">
        <v>425</v>
      </c>
      <c r="H800" s="1">
        <v>332.23200000000003</v>
      </c>
      <c r="I800" s="1">
        <f t="shared" si="12"/>
        <v>332.23200000000003</v>
      </c>
      <c r="J800" s="1">
        <v>300</v>
      </c>
      <c r="K800" s="1">
        <v>8</v>
      </c>
      <c r="M800" s="1">
        <v>0.94333333333333336</v>
      </c>
      <c r="O800" s="1">
        <v>53.8</v>
      </c>
      <c r="P800" s="1">
        <v>6.5670000000000002</v>
      </c>
      <c r="S800" s="4">
        <v>5.6891999999999996</v>
      </c>
      <c r="T800" s="5">
        <v>65.2</v>
      </c>
    </row>
    <row r="801" spans="1:20" x14ac:dyDescent="0.25">
      <c r="A801" s="2">
        <v>40978</v>
      </c>
      <c r="B801" s="1">
        <v>0.5</v>
      </c>
      <c r="C801" s="1">
        <v>0.3</v>
      </c>
      <c r="D801" s="1">
        <v>5.0519999999999996</v>
      </c>
      <c r="E801" s="1">
        <v>4.8</v>
      </c>
      <c r="F801" s="1">
        <v>126</v>
      </c>
      <c r="G801" s="1">
        <v>421</v>
      </c>
      <c r="H801" s="1">
        <v>338.68799999999999</v>
      </c>
      <c r="I801" s="1">
        <f t="shared" si="12"/>
        <v>338.68799999999999</v>
      </c>
      <c r="J801" s="1">
        <v>300</v>
      </c>
      <c r="K801" s="1">
        <v>11</v>
      </c>
      <c r="M801" s="1">
        <v>1.097972972972973</v>
      </c>
      <c r="O801" s="1">
        <v>53.6</v>
      </c>
      <c r="P801" s="1">
        <v>7.4539999999999997</v>
      </c>
      <c r="S801" s="4">
        <v>5.7</v>
      </c>
      <c r="T801" s="5">
        <v>49.4</v>
      </c>
    </row>
    <row r="802" spans="1:20" x14ac:dyDescent="0.25">
      <c r="A802" s="2">
        <v>40979</v>
      </c>
      <c r="B802" s="1">
        <v>0.4</v>
      </c>
      <c r="C802" s="1">
        <v>0.3</v>
      </c>
      <c r="D802" s="1">
        <v>4.0608000000000004</v>
      </c>
      <c r="E802" s="1">
        <v>4.8</v>
      </c>
      <c r="F802" s="1">
        <v>128</v>
      </c>
      <c r="G802" s="1">
        <v>423</v>
      </c>
      <c r="H802" s="1">
        <v>359.42399999999998</v>
      </c>
      <c r="I802" s="1">
        <f t="shared" si="12"/>
        <v>359.42399999999998</v>
      </c>
      <c r="J802" s="1">
        <v>300</v>
      </c>
      <c r="K802" s="1">
        <v>11</v>
      </c>
      <c r="M802" s="1">
        <v>0.97916666666666663</v>
      </c>
      <c r="O802" s="1">
        <v>53.7</v>
      </c>
      <c r="P802" s="1">
        <v>9.8859999999999992</v>
      </c>
      <c r="S802" s="4">
        <v>5.7023999999999999</v>
      </c>
      <c r="T802" s="5">
        <v>55.7</v>
      </c>
    </row>
    <row r="803" spans="1:20" x14ac:dyDescent="0.25">
      <c r="A803" s="2">
        <v>40980</v>
      </c>
      <c r="B803" s="1">
        <v>0.4</v>
      </c>
      <c r="C803" s="1">
        <v>0.3</v>
      </c>
      <c r="D803" s="1">
        <v>4.1184000000000003</v>
      </c>
      <c r="E803" s="1">
        <v>4.8</v>
      </c>
      <c r="F803" s="1">
        <v>128</v>
      </c>
      <c r="G803" s="1">
        <v>429</v>
      </c>
      <c r="H803" s="1">
        <v>380.928</v>
      </c>
      <c r="I803" s="1">
        <f t="shared" si="12"/>
        <v>380.928</v>
      </c>
      <c r="J803" s="1">
        <v>300</v>
      </c>
      <c r="K803" s="1">
        <v>12</v>
      </c>
      <c r="M803" s="1">
        <v>0.81603773584905659</v>
      </c>
      <c r="O803" s="1">
        <v>54.4</v>
      </c>
      <c r="P803" s="1">
        <v>10.054</v>
      </c>
      <c r="S803" s="4">
        <v>5.7167999999999992</v>
      </c>
      <c r="T803" s="5">
        <v>155</v>
      </c>
    </row>
    <row r="804" spans="1:20" x14ac:dyDescent="0.25">
      <c r="A804" s="2">
        <v>40981</v>
      </c>
      <c r="B804" s="1">
        <v>0.5</v>
      </c>
      <c r="C804" s="1">
        <v>0.3</v>
      </c>
      <c r="D804" s="1">
        <v>6.0119999999999996</v>
      </c>
      <c r="E804" s="1">
        <v>4.8</v>
      </c>
      <c r="F804" s="1">
        <v>127</v>
      </c>
      <c r="G804" s="1">
        <v>501</v>
      </c>
      <c r="H804" s="1">
        <v>377.952</v>
      </c>
      <c r="I804" s="1">
        <f t="shared" si="12"/>
        <v>377.952</v>
      </c>
      <c r="J804" s="1">
        <v>300</v>
      </c>
      <c r="K804" s="1">
        <v>8</v>
      </c>
      <c r="M804" s="1">
        <v>0.92281879194630867</v>
      </c>
      <c r="O804" s="1">
        <v>54.7</v>
      </c>
      <c r="P804" s="1">
        <v>11.702</v>
      </c>
      <c r="S804" s="4">
        <v>5.7216000000000005</v>
      </c>
      <c r="T804" s="5">
        <v>52</v>
      </c>
    </row>
    <row r="805" spans="1:20" x14ac:dyDescent="0.25">
      <c r="A805" s="2">
        <v>40982</v>
      </c>
      <c r="B805" s="1">
        <v>0.4</v>
      </c>
      <c r="C805" s="1">
        <v>0.3</v>
      </c>
      <c r="D805" s="1">
        <v>3.6672000000000002</v>
      </c>
      <c r="E805" s="1">
        <v>4.8</v>
      </c>
      <c r="F805" s="1">
        <v>97</v>
      </c>
      <c r="G805" s="1">
        <v>382</v>
      </c>
      <c r="H805" s="1">
        <v>332.904</v>
      </c>
      <c r="I805" s="1">
        <f t="shared" si="12"/>
        <v>332.904</v>
      </c>
      <c r="J805" s="1">
        <v>300</v>
      </c>
      <c r="K805" s="1">
        <v>3</v>
      </c>
      <c r="M805" s="1">
        <v>0.72754491017964074</v>
      </c>
      <c r="O805" s="1">
        <v>54.7</v>
      </c>
      <c r="P805" s="1">
        <v>12.954000000000001</v>
      </c>
      <c r="S805" s="4">
        <v>5.7408000000000001</v>
      </c>
      <c r="T805" s="5">
        <v>106.2</v>
      </c>
    </row>
    <row r="806" spans="1:20" x14ac:dyDescent="0.25">
      <c r="A806" s="2">
        <v>40983</v>
      </c>
      <c r="B806" s="1">
        <v>0.5</v>
      </c>
      <c r="C806" s="1">
        <v>0.3</v>
      </c>
      <c r="D806" s="1">
        <v>4.4279999999999999</v>
      </c>
      <c r="E806" s="1">
        <v>4.8</v>
      </c>
      <c r="F806" s="1">
        <v>98</v>
      </c>
      <c r="G806" s="1">
        <v>369</v>
      </c>
      <c r="H806" s="1">
        <v>329.28</v>
      </c>
      <c r="I806" s="1">
        <f t="shared" si="12"/>
        <v>329.28</v>
      </c>
      <c r="J806" s="1">
        <v>300</v>
      </c>
      <c r="K806" s="1">
        <v>2</v>
      </c>
      <c r="M806" s="1">
        <v>0.6912650602409639</v>
      </c>
      <c r="O806" s="1">
        <v>55.3</v>
      </c>
      <c r="P806" s="1">
        <v>14.406000000000001</v>
      </c>
      <c r="S806" s="4">
        <v>5.7480000000000002</v>
      </c>
      <c r="T806" s="5">
        <v>53.1</v>
      </c>
    </row>
    <row r="807" spans="1:20" x14ac:dyDescent="0.25">
      <c r="A807" s="2">
        <v>40984</v>
      </c>
      <c r="B807" s="1">
        <v>0.4</v>
      </c>
      <c r="C807" s="1">
        <v>0.3</v>
      </c>
      <c r="D807" s="1">
        <v>3.1583999999999994</v>
      </c>
      <c r="E807" s="1">
        <v>4.8</v>
      </c>
      <c r="F807" s="1">
        <v>72</v>
      </c>
      <c r="G807" s="1">
        <v>329</v>
      </c>
      <c r="H807" s="1">
        <v>364.608</v>
      </c>
      <c r="I807" s="1">
        <f t="shared" si="12"/>
        <v>364.608</v>
      </c>
      <c r="J807" s="1">
        <v>300</v>
      </c>
      <c r="K807" s="1">
        <v>2</v>
      </c>
      <c r="M807" s="1">
        <v>0.66017964071856283</v>
      </c>
      <c r="O807" s="1">
        <v>55.1</v>
      </c>
      <c r="P807" s="1">
        <v>12.798999999999999</v>
      </c>
      <c r="S807" s="4">
        <v>5.7623999999999995</v>
      </c>
      <c r="T807" s="5">
        <v>56.3</v>
      </c>
    </row>
    <row r="808" spans="1:20" x14ac:dyDescent="0.25">
      <c r="A808" s="2">
        <v>40985</v>
      </c>
      <c r="B808" s="1">
        <v>0.5</v>
      </c>
      <c r="C808" s="1">
        <v>0.3</v>
      </c>
      <c r="D808" s="1">
        <v>4.0199999999999996</v>
      </c>
      <c r="E808" s="1">
        <v>4.8</v>
      </c>
      <c r="F808" s="1">
        <v>66</v>
      </c>
      <c r="G808" s="1">
        <v>335</v>
      </c>
      <c r="H808" s="1" t="s">
        <v>1</v>
      </c>
      <c r="I808" s="1" t="e">
        <f t="shared" si="12"/>
        <v>#VALUE!</v>
      </c>
      <c r="J808" s="1">
        <v>300</v>
      </c>
      <c r="K808" s="1">
        <v>2</v>
      </c>
      <c r="M808" s="1">
        <v>0.80063291139240511</v>
      </c>
      <c r="O808" s="1">
        <v>55.1</v>
      </c>
      <c r="P808" s="1">
        <v>14.433</v>
      </c>
      <c r="S808" s="4">
        <v>5.7744</v>
      </c>
      <c r="T808" s="5">
        <v>108.7</v>
      </c>
    </row>
    <row r="809" spans="1:20" x14ac:dyDescent="0.25">
      <c r="A809" s="2">
        <v>40986</v>
      </c>
      <c r="B809" s="1">
        <v>0.6</v>
      </c>
      <c r="C809" s="1">
        <v>0.3</v>
      </c>
      <c r="D809" s="1">
        <v>6.0047999999999995</v>
      </c>
      <c r="E809" s="1">
        <v>4.8</v>
      </c>
      <c r="F809" s="1">
        <v>68</v>
      </c>
      <c r="G809" s="1">
        <v>417</v>
      </c>
      <c r="H809" s="1" t="s">
        <v>1</v>
      </c>
      <c r="I809" s="1" t="e">
        <f t="shared" si="12"/>
        <v>#VALUE!</v>
      </c>
      <c r="J809" s="1">
        <v>300</v>
      </c>
      <c r="K809" s="1">
        <v>2</v>
      </c>
      <c r="M809" s="1">
        <v>1.0955284552845528</v>
      </c>
      <c r="O809" s="1">
        <v>53.6</v>
      </c>
      <c r="P809" s="1">
        <v>6.8479999999999999</v>
      </c>
      <c r="S809" s="4">
        <v>5.7791999999999994</v>
      </c>
      <c r="T809" s="5">
        <v>55.3</v>
      </c>
    </row>
    <row r="810" spans="1:20" x14ac:dyDescent="0.25">
      <c r="A810" s="2">
        <v>40987</v>
      </c>
      <c r="B810" s="1">
        <v>0.6</v>
      </c>
      <c r="C810" s="1">
        <v>0.3</v>
      </c>
      <c r="D810" s="1">
        <v>5.7167999999999992</v>
      </c>
      <c r="E810" s="1">
        <v>4.8</v>
      </c>
      <c r="F810" s="1">
        <v>64</v>
      </c>
      <c r="G810" s="1">
        <v>397</v>
      </c>
      <c r="H810" s="1" t="s">
        <v>1</v>
      </c>
      <c r="I810" s="1" t="e">
        <f t="shared" si="12"/>
        <v>#VALUE!</v>
      </c>
      <c r="J810" s="1">
        <v>300</v>
      </c>
      <c r="K810" s="1">
        <v>4</v>
      </c>
      <c r="M810" s="1">
        <v>0.9269662921348315</v>
      </c>
      <c r="O810" s="1">
        <v>49.2</v>
      </c>
      <c r="P810" s="1">
        <v>7.8150000000000004</v>
      </c>
      <c r="S810" s="4">
        <v>5.7827999999999999</v>
      </c>
      <c r="T810" s="5">
        <v>52.8</v>
      </c>
    </row>
    <row r="811" spans="1:20" x14ac:dyDescent="0.25">
      <c r="A811" s="2">
        <v>40988</v>
      </c>
      <c r="B811" s="1">
        <v>0.4</v>
      </c>
      <c r="C811" s="1">
        <v>0.3</v>
      </c>
      <c r="D811" s="1">
        <v>3.8592000000000004</v>
      </c>
      <c r="E811" s="1">
        <v>4.8</v>
      </c>
      <c r="F811" s="1">
        <v>66</v>
      </c>
      <c r="G811" s="1">
        <v>402</v>
      </c>
      <c r="H811" s="1">
        <v>329.47199999999998</v>
      </c>
      <c r="I811" s="1">
        <f t="shared" si="12"/>
        <v>329.47199999999998</v>
      </c>
      <c r="J811" s="1">
        <v>300</v>
      </c>
      <c r="K811" s="1">
        <v>3</v>
      </c>
      <c r="M811" s="1">
        <v>1.2992424242424243</v>
      </c>
      <c r="O811" s="1">
        <v>54.6</v>
      </c>
      <c r="P811" s="1">
        <v>10.805</v>
      </c>
      <c r="S811" s="4">
        <v>5.7854999999999999</v>
      </c>
      <c r="T811" s="5">
        <v>50.5</v>
      </c>
    </row>
    <row r="812" spans="1:20" x14ac:dyDescent="0.25">
      <c r="A812" s="2">
        <v>40989</v>
      </c>
      <c r="B812" s="1">
        <v>0.4</v>
      </c>
      <c r="C812" s="1">
        <v>0.3</v>
      </c>
      <c r="D812" s="1">
        <v>3.9648000000000003</v>
      </c>
      <c r="E812" s="1">
        <v>4.8</v>
      </c>
      <c r="F812" s="1">
        <v>66</v>
      </c>
      <c r="G812" s="1">
        <v>413</v>
      </c>
      <c r="H812" s="1">
        <v>353.23200000000003</v>
      </c>
      <c r="I812" s="1">
        <f t="shared" si="12"/>
        <v>353.23200000000003</v>
      </c>
      <c r="J812" s="1">
        <v>300</v>
      </c>
      <c r="K812" s="1">
        <v>3</v>
      </c>
      <c r="M812" s="1">
        <v>1.2690839694656488</v>
      </c>
      <c r="O812" s="1">
        <v>55.1</v>
      </c>
      <c r="P812" s="1">
        <v>12.874000000000001</v>
      </c>
      <c r="S812" s="4">
        <v>5.7887999999999993</v>
      </c>
      <c r="T812" s="5">
        <v>54.9</v>
      </c>
    </row>
    <row r="813" spans="1:20" x14ac:dyDescent="0.25">
      <c r="A813" s="2">
        <v>40990</v>
      </c>
      <c r="B813" s="1">
        <v>0.7</v>
      </c>
      <c r="C813" s="1">
        <v>0.3</v>
      </c>
      <c r="D813" s="1">
        <v>7.4087999999999994</v>
      </c>
      <c r="E813" s="1">
        <v>4.8</v>
      </c>
      <c r="F813" s="1">
        <v>107</v>
      </c>
      <c r="G813" s="1">
        <v>441</v>
      </c>
      <c r="H813" s="1">
        <v>400.608</v>
      </c>
      <c r="I813" s="1">
        <f t="shared" si="12"/>
        <v>400.608</v>
      </c>
      <c r="J813" s="1">
        <v>300</v>
      </c>
      <c r="K813" s="1">
        <v>1</v>
      </c>
      <c r="M813" s="1">
        <v>2.0205479452054793</v>
      </c>
      <c r="O813" s="1">
        <v>55.6</v>
      </c>
      <c r="P813" s="1">
        <v>14.448</v>
      </c>
      <c r="S813" s="4">
        <v>5.7960000000000003</v>
      </c>
      <c r="T813" s="5">
        <v>54.8</v>
      </c>
    </row>
    <row r="814" spans="1:20" x14ac:dyDescent="0.25">
      <c r="A814" s="2">
        <v>40991</v>
      </c>
      <c r="C814" s="1">
        <v>0.3</v>
      </c>
      <c r="D814" s="1" t="s">
        <v>1</v>
      </c>
      <c r="E814" s="1">
        <v>4.8</v>
      </c>
      <c r="F814" s="1">
        <v>128</v>
      </c>
      <c r="G814" s="1">
        <v>434</v>
      </c>
      <c r="H814" s="1">
        <v>325.63200000000001</v>
      </c>
      <c r="I814" s="1">
        <f t="shared" si="12"/>
        <v>325.63200000000001</v>
      </c>
      <c r="J814" s="1">
        <v>300</v>
      </c>
      <c r="K814" s="1">
        <v>6</v>
      </c>
      <c r="M814" s="1">
        <v>0.45833333333333331</v>
      </c>
      <c r="O814" s="1">
        <v>55.8</v>
      </c>
      <c r="P814" s="1">
        <v>15.426</v>
      </c>
      <c r="S814" s="4">
        <v>5.8031999999999995</v>
      </c>
      <c r="T814" s="5">
        <v>56.4</v>
      </c>
    </row>
    <row r="815" spans="1:20" x14ac:dyDescent="0.25">
      <c r="A815" s="2">
        <v>40992</v>
      </c>
      <c r="B815" s="1">
        <v>0.3</v>
      </c>
      <c r="C815" s="1">
        <v>0.3</v>
      </c>
      <c r="D815" s="1">
        <v>2.8872</v>
      </c>
      <c r="E815" s="1">
        <v>4.8</v>
      </c>
      <c r="F815" s="1">
        <v>127</v>
      </c>
      <c r="G815" s="1">
        <v>401</v>
      </c>
      <c r="H815" s="1">
        <v>219.45599999999999</v>
      </c>
      <c r="I815" s="1">
        <f t="shared" si="12"/>
        <v>219.45599999999999</v>
      </c>
      <c r="J815" s="1">
        <v>300</v>
      </c>
      <c r="K815" s="1">
        <v>9</v>
      </c>
      <c r="M815" s="1">
        <v>1.9952941176470587</v>
      </c>
      <c r="O815" s="1">
        <v>55.3</v>
      </c>
      <c r="P815" s="1">
        <v>15.227</v>
      </c>
      <c r="S815" s="4">
        <v>5.8079999999999998</v>
      </c>
      <c r="T815" s="5">
        <v>109.19999999999999</v>
      </c>
    </row>
    <row r="816" spans="1:20" x14ac:dyDescent="0.25">
      <c r="A816" s="2">
        <v>40993</v>
      </c>
      <c r="B816" s="1">
        <v>0.8</v>
      </c>
      <c r="C816" s="1">
        <v>0.3</v>
      </c>
      <c r="D816" s="1">
        <v>7.5839999999999996</v>
      </c>
      <c r="E816" s="1">
        <v>4.8</v>
      </c>
      <c r="F816" s="1">
        <v>125</v>
      </c>
      <c r="G816" s="1">
        <v>395</v>
      </c>
      <c r="H816" s="1">
        <v>228</v>
      </c>
      <c r="I816" s="1">
        <f t="shared" si="12"/>
        <v>228</v>
      </c>
      <c r="J816" s="1">
        <v>300</v>
      </c>
      <c r="K816" s="1">
        <v>9</v>
      </c>
      <c r="M816" s="1">
        <v>3.0265591397849465</v>
      </c>
      <c r="O816" s="1">
        <v>54.7</v>
      </c>
      <c r="P816" s="1">
        <v>14.962999999999999</v>
      </c>
      <c r="S816" s="4">
        <v>5.8175999999999997</v>
      </c>
      <c r="T816" s="5">
        <v>53.5</v>
      </c>
    </row>
    <row r="817" spans="1:20" x14ac:dyDescent="0.25">
      <c r="A817" s="2">
        <v>40994</v>
      </c>
      <c r="B817" s="1">
        <v>0.4</v>
      </c>
      <c r="C817" s="1">
        <v>0.3</v>
      </c>
      <c r="D817" s="1">
        <v>4.5599999999999996</v>
      </c>
      <c r="E817" s="1">
        <v>4.8</v>
      </c>
      <c r="F817" s="1">
        <v>125</v>
      </c>
      <c r="G817" s="1">
        <v>475</v>
      </c>
      <c r="H817" s="1">
        <v>390</v>
      </c>
      <c r="I817" s="1">
        <f t="shared" si="12"/>
        <v>390</v>
      </c>
      <c r="J817" s="1">
        <v>300</v>
      </c>
      <c r="K817" s="1">
        <v>12</v>
      </c>
      <c r="M817" s="1">
        <v>1.4254901960784314</v>
      </c>
      <c r="O817" s="1">
        <v>55.6</v>
      </c>
      <c r="P817" s="1">
        <v>15.257</v>
      </c>
      <c r="S817" s="4">
        <v>5.82</v>
      </c>
      <c r="T817" s="5">
        <v>54.6</v>
      </c>
    </row>
    <row r="818" spans="1:20" x14ac:dyDescent="0.25">
      <c r="A818" s="2">
        <v>40995</v>
      </c>
      <c r="B818" s="1">
        <v>0.4</v>
      </c>
      <c r="C818" s="1">
        <v>0.3</v>
      </c>
      <c r="D818" s="1">
        <v>5.539200000000001</v>
      </c>
      <c r="E818" s="1">
        <v>4.8</v>
      </c>
      <c r="F818" s="1">
        <v>125</v>
      </c>
      <c r="G818" s="1">
        <v>577</v>
      </c>
      <c r="H818" s="1">
        <v>471</v>
      </c>
      <c r="I818" s="1">
        <f t="shared" si="12"/>
        <v>471</v>
      </c>
      <c r="J818" s="1">
        <v>300</v>
      </c>
      <c r="K818" s="1">
        <v>6</v>
      </c>
      <c r="M818" s="1">
        <v>1.7746212121212122</v>
      </c>
      <c r="O818" s="1">
        <v>55.3</v>
      </c>
      <c r="P818" s="1">
        <v>15.254</v>
      </c>
      <c r="S818" s="4">
        <v>5.8295999999999992</v>
      </c>
      <c r="T818" s="5">
        <v>50.9</v>
      </c>
    </row>
    <row r="819" spans="1:20" x14ac:dyDescent="0.25">
      <c r="A819" s="2">
        <v>40996</v>
      </c>
      <c r="B819" s="1">
        <v>0.8</v>
      </c>
      <c r="C819" s="1">
        <v>0.3</v>
      </c>
      <c r="D819" s="1">
        <v>8.313600000000001</v>
      </c>
      <c r="E819" s="1">
        <v>4.8</v>
      </c>
      <c r="F819" s="1">
        <v>124</v>
      </c>
      <c r="G819" s="1">
        <v>433</v>
      </c>
      <c r="H819" s="1">
        <v>238.08</v>
      </c>
      <c r="I819" s="1">
        <f t="shared" si="12"/>
        <v>238.08</v>
      </c>
      <c r="J819" s="1">
        <v>300</v>
      </c>
      <c r="K819" s="1">
        <v>15</v>
      </c>
      <c r="M819" s="1">
        <v>1.0486111111111112</v>
      </c>
      <c r="O819" s="1">
        <v>46.6</v>
      </c>
      <c r="P819" s="1">
        <v>15.8</v>
      </c>
      <c r="S819" s="4">
        <v>5.8319999999999999</v>
      </c>
      <c r="T819" s="5">
        <v>106.5</v>
      </c>
    </row>
    <row r="820" spans="1:20" x14ac:dyDescent="0.25">
      <c r="A820" s="2">
        <v>40997</v>
      </c>
      <c r="B820" s="1">
        <v>0.4</v>
      </c>
      <c r="C820" s="1">
        <v>0.3</v>
      </c>
      <c r="D820" s="1">
        <v>4.3392000000000008</v>
      </c>
      <c r="E820" s="1">
        <v>4.8</v>
      </c>
      <c r="F820" s="1">
        <v>127</v>
      </c>
      <c r="G820" s="1">
        <v>452</v>
      </c>
      <c r="H820" s="1">
        <v>478.536</v>
      </c>
      <c r="I820" s="1">
        <f t="shared" si="12"/>
        <v>478.536</v>
      </c>
      <c r="J820" s="1">
        <v>300</v>
      </c>
      <c r="K820" s="1">
        <v>6</v>
      </c>
      <c r="M820" s="1">
        <v>1.2317567567567569</v>
      </c>
      <c r="O820" s="1">
        <v>55.5</v>
      </c>
      <c r="P820" s="1">
        <v>16.968</v>
      </c>
      <c r="S820" s="4">
        <v>5.84</v>
      </c>
      <c r="T820" s="5">
        <v>66.900000000000006</v>
      </c>
    </row>
    <row r="821" spans="1:20" x14ac:dyDescent="0.25">
      <c r="A821" s="2">
        <v>40998</v>
      </c>
      <c r="B821" s="1">
        <v>0.8</v>
      </c>
      <c r="C821" s="1">
        <v>0.3</v>
      </c>
      <c r="D821" s="1">
        <v>9.0432000000000006</v>
      </c>
      <c r="E821" s="1">
        <v>4.8</v>
      </c>
      <c r="F821" s="1">
        <v>127</v>
      </c>
      <c r="G821" s="1">
        <v>471</v>
      </c>
      <c r="H821" s="1">
        <v>402.33600000000001</v>
      </c>
      <c r="I821" s="1">
        <f t="shared" si="12"/>
        <v>402.33600000000001</v>
      </c>
      <c r="J821" s="1">
        <v>300</v>
      </c>
      <c r="K821" s="1">
        <v>2</v>
      </c>
      <c r="M821" s="1">
        <v>0.88506493506493511</v>
      </c>
      <c r="O821" s="1">
        <v>55.3</v>
      </c>
      <c r="P821" s="1">
        <v>15.750999999999999</v>
      </c>
      <c r="S821" s="4">
        <v>5.8526999999999996</v>
      </c>
      <c r="T821" s="5">
        <v>55.4</v>
      </c>
    </row>
    <row r="822" spans="1:20" x14ac:dyDescent="0.25">
      <c r="A822" s="2">
        <v>40999</v>
      </c>
      <c r="B822" s="1">
        <v>0.7</v>
      </c>
      <c r="C822" s="1">
        <v>0.3</v>
      </c>
      <c r="D822" s="1">
        <v>7.9631999999999987</v>
      </c>
      <c r="E822" s="1">
        <v>4.8</v>
      </c>
      <c r="F822" s="1">
        <v>129</v>
      </c>
      <c r="G822" s="1">
        <v>474</v>
      </c>
      <c r="H822" s="1">
        <v>421.05599999999998</v>
      </c>
      <c r="I822" s="1">
        <f t="shared" si="12"/>
        <v>421.05599999999998</v>
      </c>
      <c r="J822" s="1">
        <v>300</v>
      </c>
      <c r="K822" s="1">
        <v>3</v>
      </c>
      <c r="M822" s="1">
        <v>0.79166666666666663</v>
      </c>
      <c r="O822" s="1">
        <v>55.4</v>
      </c>
      <c r="P822" s="1">
        <v>14.958</v>
      </c>
      <c r="S822" s="4">
        <v>5.8745000000000003</v>
      </c>
      <c r="T822" s="5">
        <v>53</v>
      </c>
    </row>
    <row r="823" spans="1:20" x14ac:dyDescent="0.25">
      <c r="A823" s="2">
        <v>41000</v>
      </c>
      <c r="B823" s="1">
        <v>0.2</v>
      </c>
      <c r="C823" s="1">
        <v>0.3</v>
      </c>
      <c r="D823" s="1">
        <v>2.2272000000000003</v>
      </c>
      <c r="E823" s="1">
        <v>4.8</v>
      </c>
      <c r="F823" s="1">
        <v>127</v>
      </c>
      <c r="G823" s="1">
        <v>464</v>
      </c>
      <c r="H823" s="1">
        <v>377.952</v>
      </c>
      <c r="I823" s="1">
        <f t="shared" si="12"/>
        <v>377.952</v>
      </c>
      <c r="J823" s="1">
        <v>300</v>
      </c>
      <c r="K823" s="1">
        <v>3</v>
      </c>
      <c r="M823" s="1">
        <v>0.67763157894736847</v>
      </c>
      <c r="O823" s="1">
        <v>55</v>
      </c>
      <c r="P823" s="1">
        <v>11.609</v>
      </c>
      <c r="S823" s="4">
        <v>5.9027999999999992</v>
      </c>
      <c r="T823" s="5">
        <v>52.9</v>
      </c>
    </row>
    <row r="824" spans="1:20" x14ac:dyDescent="0.25">
      <c r="A824" s="2">
        <v>41001</v>
      </c>
      <c r="B824" s="1">
        <v>0.4</v>
      </c>
      <c r="C824" s="1">
        <v>0.3</v>
      </c>
      <c r="D824" s="1">
        <v>4.7424000000000008</v>
      </c>
      <c r="E824" s="1">
        <v>4.8</v>
      </c>
      <c r="F824" s="1">
        <v>127</v>
      </c>
      <c r="G824" s="1">
        <v>494</v>
      </c>
      <c r="H824" s="1">
        <v>399.28800000000001</v>
      </c>
      <c r="I824" s="1">
        <f t="shared" si="12"/>
        <v>399.28800000000001</v>
      </c>
      <c r="J824" s="1">
        <v>300</v>
      </c>
      <c r="K824" s="1">
        <v>4</v>
      </c>
      <c r="M824" s="1">
        <v>0.66506410256410253</v>
      </c>
      <c r="O824" s="1">
        <v>56</v>
      </c>
      <c r="P824" s="1">
        <v>15.045999999999999</v>
      </c>
      <c r="S824" s="4">
        <v>5.9039999999999999</v>
      </c>
      <c r="T824" s="5">
        <v>53.6</v>
      </c>
    </row>
    <row r="825" spans="1:20" x14ac:dyDescent="0.25">
      <c r="A825" s="2">
        <v>41002</v>
      </c>
      <c r="B825" s="1">
        <v>0.3</v>
      </c>
      <c r="C825" s="1">
        <v>0.3</v>
      </c>
      <c r="D825" s="1">
        <v>3.5423999999999998</v>
      </c>
      <c r="E825" s="1">
        <v>4.8</v>
      </c>
      <c r="F825" s="1">
        <v>128</v>
      </c>
      <c r="G825" s="1">
        <v>492</v>
      </c>
      <c r="H825" s="1">
        <v>411.64800000000002</v>
      </c>
      <c r="I825" s="1">
        <f t="shared" si="12"/>
        <v>411.64800000000002</v>
      </c>
      <c r="J825" s="1">
        <v>300</v>
      </c>
      <c r="K825" s="1">
        <v>5</v>
      </c>
      <c r="M825" s="1">
        <v>0.58312101910828029</v>
      </c>
      <c r="O825" s="1">
        <v>55.5</v>
      </c>
      <c r="P825" s="1">
        <v>15.352</v>
      </c>
      <c r="S825" s="4">
        <v>5.9136000000000006</v>
      </c>
      <c r="T825" s="5">
        <v>49.9</v>
      </c>
    </row>
    <row r="826" spans="1:20" x14ac:dyDescent="0.25">
      <c r="A826" s="2">
        <v>41003</v>
      </c>
      <c r="B826" s="1">
        <v>0.3</v>
      </c>
      <c r="C826" s="1">
        <v>0.3</v>
      </c>
      <c r="D826" s="1">
        <v>4.9752000000000001</v>
      </c>
      <c r="E826" s="1">
        <v>4.8</v>
      </c>
      <c r="F826" s="1">
        <v>136</v>
      </c>
      <c r="G826" s="1">
        <v>691</v>
      </c>
      <c r="H826" s="1">
        <v>417.79199999999997</v>
      </c>
      <c r="I826" s="1">
        <f t="shared" si="12"/>
        <v>417.79199999999997</v>
      </c>
      <c r="J826" s="1">
        <v>300</v>
      </c>
      <c r="K826" s="1">
        <v>5</v>
      </c>
      <c r="M826" s="1">
        <v>0.5869426751592357</v>
      </c>
      <c r="O826" s="1">
        <v>55.3</v>
      </c>
      <c r="P826" s="1">
        <v>12.367000000000001</v>
      </c>
      <c r="S826" s="4">
        <v>5.9160000000000004</v>
      </c>
      <c r="T826" s="5">
        <v>103.1</v>
      </c>
    </row>
    <row r="827" spans="1:20" x14ac:dyDescent="0.25">
      <c r="A827" s="2">
        <v>41004</v>
      </c>
      <c r="B827" s="1">
        <v>0.4</v>
      </c>
      <c r="C827" s="1">
        <v>0.3</v>
      </c>
      <c r="D827" s="1">
        <v>5.2704000000000004</v>
      </c>
      <c r="E827" s="1">
        <v>4.8</v>
      </c>
      <c r="F827" s="1">
        <v>134</v>
      </c>
      <c r="G827" s="1">
        <v>549</v>
      </c>
      <c r="H827" s="1">
        <v>430.94400000000002</v>
      </c>
      <c r="I827" s="1">
        <f t="shared" si="12"/>
        <v>430.94400000000002</v>
      </c>
      <c r="J827" s="1">
        <v>300</v>
      </c>
      <c r="K827" s="1">
        <v>2</v>
      </c>
      <c r="M827" s="1">
        <v>0.51100628930817615</v>
      </c>
      <c r="O827" s="1">
        <v>54.7</v>
      </c>
      <c r="P827" s="1">
        <v>13.433999999999999</v>
      </c>
      <c r="S827" s="4">
        <v>5.94</v>
      </c>
      <c r="T827" s="5">
        <v>113.3</v>
      </c>
    </row>
    <row r="828" spans="1:20" x14ac:dyDescent="0.25">
      <c r="A828" s="2">
        <v>41005</v>
      </c>
      <c r="B828" s="1">
        <v>0.5</v>
      </c>
      <c r="C828" s="1">
        <v>0.3</v>
      </c>
      <c r="D828" s="1">
        <v>6.3840000000000003</v>
      </c>
      <c r="E828" s="1">
        <v>4.8</v>
      </c>
      <c r="F828" s="1">
        <v>134</v>
      </c>
      <c r="G828" s="1">
        <v>532</v>
      </c>
      <c r="H828" s="1">
        <v>466.32</v>
      </c>
      <c r="I828" s="1">
        <f t="shared" si="12"/>
        <v>466.32</v>
      </c>
      <c r="J828" s="1">
        <v>300</v>
      </c>
      <c r="K828" s="1">
        <v>4</v>
      </c>
      <c r="M828" s="1">
        <v>0.6398601398601399</v>
      </c>
      <c r="O828" s="1">
        <v>54.8</v>
      </c>
      <c r="P828" s="1">
        <v>12.603</v>
      </c>
      <c r="S828" s="4">
        <v>5.952</v>
      </c>
      <c r="T828" s="5">
        <v>52.5</v>
      </c>
    </row>
    <row r="829" spans="1:20" x14ac:dyDescent="0.25">
      <c r="A829" s="2">
        <v>41006</v>
      </c>
      <c r="B829" s="1">
        <v>0.3</v>
      </c>
      <c r="C829" s="1">
        <v>0.3</v>
      </c>
      <c r="D829" s="1">
        <v>2.9447999999999999</v>
      </c>
      <c r="E829" s="1">
        <v>4.8</v>
      </c>
      <c r="F829" s="1">
        <v>129</v>
      </c>
      <c r="G829" s="1">
        <v>409</v>
      </c>
      <c r="H829" s="1">
        <v>452.01600000000002</v>
      </c>
      <c r="I829" s="1">
        <f t="shared" si="12"/>
        <v>452.01600000000002</v>
      </c>
      <c r="J829" s="1">
        <v>300</v>
      </c>
      <c r="K829" s="1">
        <v>2</v>
      </c>
      <c r="M829" s="1">
        <v>0.56446540880503149</v>
      </c>
      <c r="O829" s="1">
        <v>54.6</v>
      </c>
      <c r="P829" s="1">
        <v>10.859</v>
      </c>
      <c r="S829" s="4">
        <v>5.9583999999999993</v>
      </c>
      <c r="T829" s="5">
        <v>50.9</v>
      </c>
    </row>
    <row r="830" spans="1:20" x14ac:dyDescent="0.25">
      <c r="A830" s="2">
        <v>41007</v>
      </c>
      <c r="B830" s="1">
        <v>0.5</v>
      </c>
      <c r="C830" s="1">
        <v>0.3</v>
      </c>
      <c r="D830" s="1">
        <v>5.2560000000000002</v>
      </c>
      <c r="E830" s="1">
        <v>4.8</v>
      </c>
      <c r="F830" s="1">
        <v>129</v>
      </c>
      <c r="G830" s="1">
        <v>438</v>
      </c>
      <c r="H830" s="1">
        <v>498.45600000000002</v>
      </c>
      <c r="I830" s="1">
        <f t="shared" si="12"/>
        <v>498.45600000000002</v>
      </c>
      <c r="J830" s="1">
        <v>300</v>
      </c>
      <c r="K830" s="1">
        <v>3</v>
      </c>
      <c r="M830" s="1">
        <v>0.77215189873417722</v>
      </c>
      <c r="O830" s="1">
        <v>53.4</v>
      </c>
      <c r="P830" s="1">
        <v>7.798</v>
      </c>
      <c r="S830" s="4">
        <v>5.9615999999999998</v>
      </c>
      <c r="T830" s="5">
        <v>52.8</v>
      </c>
    </row>
    <row r="831" spans="1:20" x14ac:dyDescent="0.25">
      <c r="A831" s="2">
        <v>41008</v>
      </c>
      <c r="B831" s="1">
        <v>0.4</v>
      </c>
      <c r="C831" s="1">
        <v>0.3</v>
      </c>
      <c r="D831" s="1">
        <v>4.0896000000000008</v>
      </c>
      <c r="E831" s="1">
        <v>4.8</v>
      </c>
      <c r="F831" s="1">
        <v>130</v>
      </c>
      <c r="G831" s="1">
        <v>426</v>
      </c>
      <c r="H831" s="1">
        <v>458.64</v>
      </c>
      <c r="I831" s="1">
        <f t="shared" si="12"/>
        <v>458.64</v>
      </c>
      <c r="J831" s="1">
        <v>300</v>
      </c>
      <c r="K831" s="1">
        <v>3</v>
      </c>
      <c r="M831" s="1">
        <v>0.52258064516129032</v>
      </c>
      <c r="O831" s="1">
        <v>55.3</v>
      </c>
      <c r="P831" s="1">
        <v>12.411</v>
      </c>
      <c r="S831" s="4">
        <v>5.9710000000000001</v>
      </c>
      <c r="T831" s="5">
        <v>67</v>
      </c>
    </row>
    <row r="832" spans="1:20" x14ac:dyDescent="0.25">
      <c r="A832" s="2">
        <v>41009</v>
      </c>
      <c r="B832" s="1">
        <v>0.5</v>
      </c>
      <c r="C832" s="1">
        <v>0.3</v>
      </c>
      <c r="D832" s="1">
        <v>5.8319999999999999</v>
      </c>
      <c r="E832" s="1">
        <v>4.8</v>
      </c>
      <c r="F832" s="1">
        <v>132</v>
      </c>
      <c r="G832" s="1">
        <v>486</v>
      </c>
      <c r="H832" s="1">
        <v>465.69600000000003</v>
      </c>
      <c r="I832" s="1">
        <f t="shared" si="12"/>
        <v>465.69600000000003</v>
      </c>
      <c r="J832" s="1">
        <v>300</v>
      </c>
      <c r="K832" s="1">
        <v>3</v>
      </c>
      <c r="M832" s="1">
        <v>0.5294943820224719</v>
      </c>
      <c r="O832" s="1">
        <v>54.4</v>
      </c>
      <c r="P832" s="1">
        <v>12.942</v>
      </c>
      <c r="S832" s="4">
        <v>5.9903999999999993</v>
      </c>
      <c r="T832" s="5">
        <v>56.3</v>
      </c>
    </row>
    <row r="833" spans="1:20" x14ac:dyDescent="0.25">
      <c r="A833" s="2">
        <v>41010</v>
      </c>
      <c r="B833" s="1">
        <v>0.4</v>
      </c>
      <c r="C833" s="1">
        <v>0.3</v>
      </c>
      <c r="D833" s="1">
        <v>8.64</v>
      </c>
      <c r="E833" s="1">
        <v>4.8</v>
      </c>
      <c r="F833" s="1">
        <v>129</v>
      </c>
      <c r="G833" s="1">
        <v>900</v>
      </c>
      <c r="H833" s="1">
        <v>461.30399999999997</v>
      </c>
      <c r="I833" s="1">
        <f t="shared" si="12"/>
        <v>461.30399999999997</v>
      </c>
      <c r="J833" s="1">
        <v>300</v>
      </c>
      <c r="K833" s="1">
        <v>12</v>
      </c>
      <c r="M833" s="1">
        <v>0.55000000000000004</v>
      </c>
      <c r="O833" s="1">
        <v>54.7</v>
      </c>
      <c r="P833" s="1">
        <v>9.73</v>
      </c>
      <c r="S833" s="4">
        <v>5.9975999999999994</v>
      </c>
      <c r="T833" s="5">
        <v>57.7</v>
      </c>
    </row>
    <row r="834" spans="1:20" x14ac:dyDescent="0.25">
      <c r="A834" s="2">
        <v>41011</v>
      </c>
      <c r="B834" s="1">
        <v>0.4</v>
      </c>
      <c r="C834" s="1">
        <v>0.3</v>
      </c>
      <c r="D834" s="1">
        <v>8.2944000000000013</v>
      </c>
      <c r="E834" s="1">
        <v>4.8</v>
      </c>
      <c r="F834" s="1">
        <v>129</v>
      </c>
      <c r="G834" s="1">
        <v>864</v>
      </c>
      <c r="H834" s="1">
        <v>470.59199999999998</v>
      </c>
      <c r="I834" s="1">
        <f t="shared" si="12"/>
        <v>470.59199999999998</v>
      </c>
      <c r="J834" s="1">
        <v>300</v>
      </c>
      <c r="K834" s="1">
        <v>11</v>
      </c>
      <c r="M834" s="1">
        <v>0.62578616352201255</v>
      </c>
      <c r="O834" s="1">
        <v>54.7</v>
      </c>
      <c r="P834" s="1">
        <v>11.151999999999999</v>
      </c>
      <c r="S834" s="4">
        <v>6.0047999999999995</v>
      </c>
      <c r="T834" s="5">
        <v>53.6</v>
      </c>
    </row>
    <row r="835" spans="1:20" x14ac:dyDescent="0.25">
      <c r="A835" s="2">
        <v>41012</v>
      </c>
      <c r="B835" s="1">
        <v>0.4</v>
      </c>
      <c r="C835" s="1">
        <v>0.3</v>
      </c>
      <c r="D835" s="1">
        <v>4.6752000000000011</v>
      </c>
      <c r="E835" s="1">
        <v>4.8</v>
      </c>
      <c r="F835" s="1">
        <v>134</v>
      </c>
      <c r="G835" s="1">
        <v>487</v>
      </c>
      <c r="H835" s="1">
        <v>421.29599999999999</v>
      </c>
      <c r="I835" s="1">
        <f t="shared" ref="I835:I898" si="13">+H835/1</f>
        <v>421.29599999999999</v>
      </c>
      <c r="J835" s="1">
        <v>300</v>
      </c>
      <c r="K835" s="1">
        <v>12</v>
      </c>
      <c r="M835" s="1">
        <v>0.49537037037037035</v>
      </c>
      <c r="O835" s="1">
        <v>54.4</v>
      </c>
      <c r="P835" s="1">
        <v>10.622</v>
      </c>
      <c r="S835" s="4">
        <v>6.0119999999999996</v>
      </c>
      <c r="T835" s="5">
        <v>54.7</v>
      </c>
    </row>
    <row r="836" spans="1:20" x14ac:dyDescent="0.25">
      <c r="A836" s="2">
        <v>41013</v>
      </c>
      <c r="B836" s="1">
        <v>0.5</v>
      </c>
      <c r="C836" s="1">
        <v>0.3</v>
      </c>
      <c r="D836" s="1">
        <v>5.9039999999999999</v>
      </c>
      <c r="E836" s="1">
        <v>4.8</v>
      </c>
      <c r="F836" s="1">
        <v>135</v>
      </c>
      <c r="G836" s="1">
        <v>492</v>
      </c>
      <c r="H836" s="1">
        <v>463.32</v>
      </c>
      <c r="I836" s="1">
        <f t="shared" si="13"/>
        <v>463.32</v>
      </c>
      <c r="J836" s="1">
        <v>300</v>
      </c>
      <c r="K836" s="1">
        <v>11</v>
      </c>
      <c r="M836" s="1">
        <v>0.59161490683229812</v>
      </c>
      <c r="O836" s="1">
        <v>53.6</v>
      </c>
      <c r="P836" s="1">
        <v>7.8319999999999999</v>
      </c>
      <c r="S836" s="4">
        <v>6.0188999999999995</v>
      </c>
      <c r="T836" s="5">
        <v>63.5</v>
      </c>
    </row>
    <row r="837" spans="1:20" x14ac:dyDescent="0.25">
      <c r="A837" s="2">
        <v>41014</v>
      </c>
      <c r="B837" s="1">
        <v>0.4</v>
      </c>
      <c r="C837" s="1">
        <v>0.3</v>
      </c>
      <c r="D837" s="1">
        <v>3.9168000000000003</v>
      </c>
      <c r="E837" s="1">
        <v>4.8</v>
      </c>
      <c r="F837" s="1">
        <v>138</v>
      </c>
      <c r="G837" s="1">
        <v>408</v>
      </c>
      <c r="H837" s="1">
        <v>543.16800000000001</v>
      </c>
      <c r="I837" s="1">
        <f t="shared" si="13"/>
        <v>543.16800000000001</v>
      </c>
      <c r="J837" s="1">
        <v>300</v>
      </c>
      <c r="K837" s="1">
        <v>12</v>
      </c>
      <c r="M837" s="1">
        <v>0.50161290322580643</v>
      </c>
      <c r="O837" s="1">
        <v>54.5</v>
      </c>
      <c r="P837" s="1">
        <v>7.7249999999999996</v>
      </c>
      <c r="S837" s="4">
        <v>6.0279999999999996</v>
      </c>
      <c r="T837" s="5">
        <v>56.2</v>
      </c>
    </row>
    <row r="838" spans="1:20" x14ac:dyDescent="0.25">
      <c r="A838" s="2">
        <v>41015</v>
      </c>
      <c r="B838" s="1">
        <v>0.6</v>
      </c>
      <c r="C838" s="1">
        <v>0.3</v>
      </c>
      <c r="D838" s="1">
        <v>7.0847999999999995</v>
      </c>
      <c r="E838" s="1">
        <v>4.8</v>
      </c>
      <c r="F838" s="1">
        <v>137</v>
      </c>
      <c r="G838" s="1">
        <v>492</v>
      </c>
      <c r="H838" s="1">
        <v>473.47199999999998</v>
      </c>
      <c r="I838" s="1">
        <f t="shared" si="13"/>
        <v>473.47199999999998</v>
      </c>
      <c r="J838" s="1">
        <v>300</v>
      </c>
      <c r="K838" s="1">
        <v>12</v>
      </c>
      <c r="M838" s="1">
        <v>0.53437500000000004</v>
      </c>
      <c r="O838" s="1">
        <v>52.3</v>
      </c>
      <c r="P838" s="1">
        <v>6.444</v>
      </c>
      <c r="S838" s="4">
        <v>6.0389999999999997</v>
      </c>
      <c r="T838" s="5">
        <v>62.5</v>
      </c>
    </row>
    <row r="839" spans="1:20" x14ac:dyDescent="0.25">
      <c r="A839" s="2">
        <v>41016</v>
      </c>
      <c r="B839" s="1">
        <v>0.4</v>
      </c>
      <c r="C839" s="1">
        <v>0.3</v>
      </c>
      <c r="D839" s="1">
        <v>5.2704000000000004</v>
      </c>
      <c r="E839" s="1">
        <v>4.8</v>
      </c>
      <c r="F839" s="1">
        <v>130</v>
      </c>
      <c r="G839" s="1">
        <v>549</v>
      </c>
      <c r="H839" s="1">
        <v>396.24</v>
      </c>
      <c r="I839" s="1">
        <f t="shared" si="13"/>
        <v>396.24</v>
      </c>
      <c r="J839" s="1">
        <v>300</v>
      </c>
      <c r="K839" s="1">
        <v>12</v>
      </c>
      <c r="M839" s="1">
        <v>0.61467889908256879</v>
      </c>
      <c r="O839" s="1">
        <v>51.9</v>
      </c>
      <c r="P839" s="1">
        <v>8.9420000000000002</v>
      </c>
      <c r="S839" s="4">
        <v>6.048</v>
      </c>
      <c r="T839" s="5">
        <v>122</v>
      </c>
    </row>
    <row r="840" spans="1:20" x14ac:dyDescent="0.25">
      <c r="A840" s="2">
        <v>41017</v>
      </c>
      <c r="B840" s="1">
        <v>0.5</v>
      </c>
      <c r="C840" s="1">
        <v>0.3</v>
      </c>
      <c r="D840" s="1">
        <v>5.0640000000000001</v>
      </c>
      <c r="E840" s="1">
        <v>4.8</v>
      </c>
      <c r="F840" s="1">
        <v>128</v>
      </c>
      <c r="G840" s="1">
        <v>422</v>
      </c>
      <c r="H840" s="1">
        <v>439.29599999999999</v>
      </c>
      <c r="I840" s="1">
        <f t="shared" si="13"/>
        <v>439.29599999999999</v>
      </c>
      <c r="J840" s="1">
        <v>300</v>
      </c>
      <c r="K840" s="1">
        <v>14</v>
      </c>
      <c r="M840" s="1">
        <v>0.47861842105263158</v>
      </c>
      <c r="O840" s="1">
        <v>54.5</v>
      </c>
      <c r="P840" s="1">
        <v>11.901</v>
      </c>
      <c r="S840" s="4">
        <v>6.0623999999999993</v>
      </c>
      <c r="T840" s="5">
        <v>58.6</v>
      </c>
    </row>
    <row r="841" spans="1:20" x14ac:dyDescent="0.25">
      <c r="A841" s="2">
        <v>41018</v>
      </c>
      <c r="B841" s="1">
        <v>0.4</v>
      </c>
      <c r="C841" s="1">
        <v>0.3</v>
      </c>
      <c r="D841" s="1">
        <v>4.4736000000000002</v>
      </c>
      <c r="E841" s="1">
        <v>4.8</v>
      </c>
      <c r="F841" s="1">
        <v>131</v>
      </c>
      <c r="G841" s="1">
        <v>466</v>
      </c>
      <c r="H841" s="1">
        <v>421.29599999999999</v>
      </c>
      <c r="I841" s="1">
        <f t="shared" si="13"/>
        <v>421.29599999999999</v>
      </c>
      <c r="J841" s="1">
        <v>300</v>
      </c>
      <c r="K841" s="1">
        <v>13</v>
      </c>
      <c r="M841" s="1">
        <v>0.6380794701986755</v>
      </c>
      <c r="O841" s="1">
        <v>54.3</v>
      </c>
      <c r="P841" s="1">
        <v>8.891</v>
      </c>
      <c r="S841" s="4">
        <v>6.1248000000000005</v>
      </c>
      <c r="T841" s="5">
        <v>54.5</v>
      </c>
    </row>
    <row r="842" spans="1:20" x14ac:dyDescent="0.25">
      <c r="A842" s="2">
        <v>41019</v>
      </c>
      <c r="B842" s="1">
        <v>0.6</v>
      </c>
      <c r="C842" s="1">
        <v>0.3</v>
      </c>
      <c r="D842" s="1">
        <v>7.8047999999999993</v>
      </c>
      <c r="E842" s="1">
        <v>4.8</v>
      </c>
      <c r="F842" s="1">
        <v>130</v>
      </c>
      <c r="G842" s="1">
        <v>542</v>
      </c>
      <c r="H842" s="1">
        <v>399.36</v>
      </c>
      <c r="I842" s="1">
        <f t="shared" si="13"/>
        <v>399.36</v>
      </c>
      <c r="J842" s="1">
        <v>300</v>
      </c>
      <c r="K842" s="1">
        <v>13</v>
      </c>
      <c r="M842" s="1">
        <v>0.54738562091503273</v>
      </c>
      <c r="O842" s="1">
        <v>55.1</v>
      </c>
      <c r="P842" s="1">
        <v>10.997999999999999</v>
      </c>
      <c r="S842" s="4">
        <v>6.1487999999999996</v>
      </c>
      <c r="T842" s="5">
        <v>54.1</v>
      </c>
    </row>
    <row r="843" spans="1:20" x14ac:dyDescent="0.25">
      <c r="A843" s="2">
        <v>41020</v>
      </c>
      <c r="B843" s="1">
        <v>0.7</v>
      </c>
      <c r="C843" s="1">
        <v>0.3</v>
      </c>
      <c r="D843" s="1">
        <v>7.3751999999999986</v>
      </c>
      <c r="E843" s="1">
        <v>4.8</v>
      </c>
      <c r="F843" s="1">
        <v>130</v>
      </c>
      <c r="G843" s="1">
        <v>439</v>
      </c>
      <c r="H843" s="1">
        <v>405.6</v>
      </c>
      <c r="I843" s="1">
        <f t="shared" si="13"/>
        <v>405.6</v>
      </c>
      <c r="J843" s="1">
        <v>300</v>
      </c>
      <c r="K843" s="1">
        <v>15</v>
      </c>
      <c r="M843" s="1">
        <v>0.57682119205298021</v>
      </c>
      <c r="O843" s="1">
        <v>54.6</v>
      </c>
      <c r="P843" s="1">
        <v>12.215</v>
      </c>
      <c r="S843" s="4">
        <v>6.1536</v>
      </c>
      <c r="T843" s="5">
        <v>49.9</v>
      </c>
    </row>
    <row r="844" spans="1:20" x14ac:dyDescent="0.25">
      <c r="A844" s="2">
        <v>41021</v>
      </c>
      <c r="B844" s="1">
        <v>0.9</v>
      </c>
      <c r="C844" s="1">
        <v>0.3</v>
      </c>
      <c r="D844" s="1">
        <v>9.007200000000001</v>
      </c>
      <c r="E844" s="1">
        <v>4.8</v>
      </c>
      <c r="F844" s="1">
        <v>130</v>
      </c>
      <c r="G844" s="1">
        <v>417</v>
      </c>
      <c r="H844" s="1">
        <v>399.36</v>
      </c>
      <c r="I844" s="1">
        <f t="shared" si="13"/>
        <v>399.36</v>
      </c>
      <c r="J844" s="1">
        <v>300</v>
      </c>
      <c r="K844" s="1">
        <v>15</v>
      </c>
      <c r="M844" s="1">
        <v>0.55500000000000005</v>
      </c>
      <c r="O844" s="1">
        <v>54.5</v>
      </c>
      <c r="P844" s="1">
        <v>11.419</v>
      </c>
      <c r="S844" s="4">
        <v>6.1632000000000007</v>
      </c>
      <c r="T844" s="5">
        <v>54</v>
      </c>
    </row>
    <row r="845" spans="1:20" x14ac:dyDescent="0.25">
      <c r="A845" s="2">
        <v>41022</v>
      </c>
      <c r="B845" s="1">
        <v>0.8</v>
      </c>
      <c r="C845" s="1">
        <v>0.3</v>
      </c>
      <c r="D845" s="1">
        <v>7.7376000000000005</v>
      </c>
      <c r="E845" s="1">
        <v>4.8</v>
      </c>
      <c r="F845" s="1">
        <v>127</v>
      </c>
      <c r="G845" s="1">
        <v>403</v>
      </c>
      <c r="H845" s="1">
        <v>408.43200000000002</v>
      </c>
      <c r="I845" s="1">
        <f t="shared" si="13"/>
        <v>408.43200000000002</v>
      </c>
      <c r="J845" s="1">
        <v>300</v>
      </c>
      <c r="K845" s="1">
        <v>11</v>
      </c>
      <c r="M845" s="1">
        <v>0.64900662251655628</v>
      </c>
      <c r="O845" s="1">
        <v>53.6</v>
      </c>
      <c r="P845" s="1">
        <v>11.391</v>
      </c>
      <c r="S845" s="4">
        <v>6.2495999999999992</v>
      </c>
      <c r="T845" s="5">
        <v>56.6</v>
      </c>
    </row>
    <row r="846" spans="1:20" x14ac:dyDescent="0.25">
      <c r="A846" s="2">
        <v>41023</v>
      </c>
      <c r="C846" s="1">
        <v>0.3</v>
      </c>
      <c r="D846" s="1" t="s">
        <v>1</v>
      </c>
      <c r="E846" s="1">
        <v>4.8</v>
      </c>
      <c r="F846" s="1">
        <v>124</v>
      </c>
      <c r="G846" s="1">
        <v>410</v>
      </c>
      <c r="H846" s="1">
        <v>416.64</v>
      </c>
      <c r="I846" s="1">
        <f t="shared" si="13"/>
        <v>416.64</v>
      </c>
      <c r="J846" s="1">
        <v>300</v>
      </c>
      <c r="K846" s="1">
        <v>12</v>
      </c>
      <c r="M846" s="1">
        <v>0.59281437125748504</v>
      </c>
      <c r="O846" s="1">
        <v>53.2</v>
      </c>
      <c r="P846" s="1">
        <v>9.0660000000000007</v>
      </c>
      <c r="S846" s="4">
        <v>6.2543999999999995</v>
      </c>
      <c r="T846" s="5">
        <v>52</v>
      </c>
    </row>
    <row r="847" spans="1:20" x14ac:dyDescent="0.25">
      <c r="A847" s="2">
        <v>41024</v>
      </c>
      <c r="B847" s="1">
        <v>0.5</v>
      </c>
      <c r="C847" s="1">
        <v>0.3</v>
      </c>
      <c r="D847" s="1">
        <v>6.7080000000000002</v>
      </c>
      <c r="E847" s="1">
        <v>4.8</v>
      </c>
      <c r="F847" s="1">
        <v>119</v>
      </c>
      <c r="G847" s="1">
        <v>559</v>
      </c>
      <c r="H847" s="1">
        <v>405.55200000000002</v>
      </c>
      <c r="I847" s="1">
        <f t="shared" si="13"/>
        <v>405.55200000000002</v>
      </c>
      <c r="J847" s="1">
        <v>300</v>
      </c>
      <c r="K847" s="1">
        <v>11</v>
      </c>
      <c r="M847" s="1">
        <v>0.64679487179487183</v>
      </c>
      <c r="O847" s="1">
        <v>53.1</v>
      </c>
      <c r="P847" s="1">
        <v>16.562000000000001</v>
      </c>
      <c r="S847" s="4">
        <v>6.2576000000000001</v>
      </c>
      <c r="T847" s="5">
        <v>52.4</v>
      </c>
    </row>
    <row r="848" spans="1:20" x14ac:dyDescent="0.25">
      <c r="A848" s="2">
        <v>41025</v>
      </c>
      <c r="B848" s="1">
        <v>0.8</v>
      </c>
      <c r="C848" s="1">
        <v>0.3</v>
      </c>
      <c r="D848" s="1">
        <v>7.9872000000000005</v>
      </c>
      <c r="E848" s="1">
        <v>4.8</v>
      </c>
      <c r="F848" s="1">
        <v>121</v>
      </c>
      <c r="G848" s="1">
        <v>416</v>
      </c>
      <c r="H848" s="1">
        <v>455.928</v>
      </c>
      <c r="I848" s="1">
        <f t="shared" si="13"/>
        <v>455.928</v>
      </c>
      <c r="J848" s="1">
        <v>300</v>
      </c>
      <c r="K848" s="1">
        <v>12</v>
      </c>
      <c r="M848" s="1">
        <v>0.50920245398773001</v>
      </c>
      <c r="O848" s="1">
        <v>54.4</v>
      </c>
      <c r="P848" s="1">
        <v>21.388999999999999</v>
      </c>
      <c r="S848" s="4">
        <v>6.2640000000000002</v>
      </c>
      <c r="T848" s="5">
        <v>52.2</v>
      </c>
    </row>
    <row r="849" spans="1:20" x14ac:dyDescent="0.25">
      <c r="A849" s="2">
        <v>41026</v>
      </c>
      <c r="B849" s="1">
        <v>0.8</v>
      </c>
      <c r="C849" s="1">
        <v>0.3</v>
      </c>
      <c r="D849" s="1">
        <v>8.0064000000000011</v>
      </c>
      <c r="E849" s="1">
        <v>4.8</v>
      </c>
      <c r="F849" s="1">
        <v>120</v>
      </c>
      <c r="G849" s="1">
        <v>417</v>
      </c>
      <c r="H849" s="1">
        <v>483.84</v>
      </c>
      <c r="I849" s="1">
        <f t="shared" si="13"/>
        <v>483.84</v>
      </c>
      <c r="J849" s="1">
        <v>300</v>
      </c>
      <c r="K849" s="1">
        <v>13</v>
      </c>
      <c r="M849" s="1">
        <v>0.47712418300653597</v>
      </c>
      <c r="O849" s="1">
        <v>55.9</v>
      </c>
      <c r="P849" s="1">
        <v>22.489000000000001</v>
      </c>
      <c r="S849" s="4">
        <v>6.2783999999999995</v>
      </c>
      <c r="T849" s="5">
        <v>55.7</v>
      </c>
    </row>
    <row r="850" spans="1:20" x14ac:dyDescent="0.25">
      <c r="A850" s="2">
        <v>41027</v>
      </c>
      <c r="B850" s="1">
        <v>0.6</v>
      </c>
      <c r="C850" s="1">
        <v>0.3</v>
      </c>
      <c r="D850" s="1">
        <v>5.8031999999999995</v>
      </c>
      <c r="E850" s="1">
        <v>4.8</v>
      </c>
      <c r="F850" s="1">
        <v>121</v>
      </c>
      <c r="G850" s="1">
        <v>403</v>
      </c>
      <c r="H850" s="1">
        <v>490.77600000000001</v>
      </c>
      <c r="I850" s="1">
        <f t="shared" si="13"/>
        <v>490.77600000000001</v>
      </c>
      <c r="J850" s="1">
        <v>300</v>
      </c>
      <c r="K850" s="1">
        <v>12</v>
      </c>
      <c r="M850" s="1">
        <v>0.44437086092715239</v>
      </c>
      <c r="O850" s="1">
        <v>56.4</v>
      </c>
      <c r="P850" s="1">
        <v>24.280999999999999</v>
      </c>
      <c r="S850" s="4">
        <v>6.2869999999999999</v>
      </c>
      <c r="T850" s="5">
        <v>52.4</v>
      </c>
    </row>
    <row r="851" spans="1:20" x14ac:dyDescent="0.25">
      <c r="A851" s="2">
        <v>41028</v>
      </c>
      <c r="B851" s="1">
        <v>0.6</v>
      </c>
      <c r="C851" s="1">
        <v>0.3</v>
      </c>
      <c r="D851" s="1">
        <v>5.6879999999999997</v>
      </c>
      <c r="E851" s="1">
        <v>4.8</v>
      </c>
      <c r="F851" s="1">
        <v>120</v>
      </c>
      <c r="G851" s="1">
        <v>395</v>
      </c>
      <c r="H851" s="1">
        <v>489.6</v>
      </c>
      <c r="I851" s="1">
        <f t="shared" si="13"/>
        <v>489.6</v>
      </c>
      <c r="J851" s="1">
        <v>300</v>
      </c>
      <c r="K851" s="1">
        <v>12</v>
      </c>
      <c r="M851" s="1">
        <v>0.41818181818181821</v>
      </c>
      <c r="O851" s="1">
        <v>55.5</v>
      </c>
      <c r="P851" s="1">
        <v>18.131</v>
      </c>
      <c r="S851" s="4">
        <v>6.2880000000000003</v>
      </c>
      <c r="T851" s="5">
        <v>52.5</v>
      </c>
    </row>
    <row r="852" spans="1:20" x14ac:dyDescent="0.25">
      <c r="A852" s="2">
        <v>41029</v>
      </c>
      <c r="B852" s="1">
        <v>0.5</v>
      </c>
      <c r="C852" s="1">
        <v>0.3</v>
      </c>
      <c r="D852" s="1">
        <v>4.5960000000000001</v>
      </c>
      <c r="E852" s="1">
        <v>4.8</v>
      </c>
      <c r="F852" s="1">
        <v>120</v>
      </c>
      <c r="G852" s="1">
        <v>383</v>
      </c>
      <c r="H852" s="1">
        <v>452.16</v>
      </c>
      <c r="I852" s="1">
        <f t="shared" si="13"/>
        <v>452.16</v>
      </c>
      <c r="J852" s="1">
        <v>300</v>
      </c>
      <c r="K852" s="1">
        <v>13</v>
      </c>
      <c r="M852" s="1">
        <v>0.44846625766871173</v>
      </c>
      <c r="O852" s="1">
        <v>55.3</v>
      </c>
      <c r="P852" s="1">
        <v>12.286</v>
      </c>
      <c r="S852" s="4">
        <v>6.3321999999999985</v>
      </c>
      <c r="T852" s="5">
        <v>55.8</v>
      </c>
    </row>
    <row r="853" spans="1:20" x14ac:dyDescent="0.25">
      <c r="A853" s="2">
        <v>41030</v>
      </c>
      <c r="B853" s="1">
        <v>0.6</v>
      </c>
      <c r="C853" s="1">
        <v>0.3</v>
      </c>
      <c r="D853" s="1">
        <v>7.7472000000000003</v>
      </c>
      <c r="E853" s="1">
        <v>4.8</v>
      </c>
      <c r="F853" s="1">
        <v>120</v>
      </c>
      <c r="G853" s="1">
        <v>538</v>
      </c>
      <c r="H853" s="1">
        <v>406.08</v>
      </c>
      <c r="I853" s="1">
        <f t="shared" si="13"/>
        <v>406.08</v>
      </c>
      <c r="J853" s="1">
        <v>300</v>
      </c>
      <c r="K853" s="1">
        <v>12</v>
      </c>
      <c r="M853" s="1">
        <v>0.49791666666666667</v>
      </c>
      <c r="O853" s="1">
        <v>55.9</v>
      </c>
      <c r="P853" s="1">
        <v>14.760999999999999</v>
      </c>
      <c r="S853" s="4">
        <v>6.3335999999999997</v>
      </c>
      <c r="T853" s="5">
        <v>57.1</v>
      </c>
    </row>
    <row r="854" spans="1:20" x14ac:dyDescent="0.25">
      <c r="A854" s="2">
        <v>41031</v>
      </c>
      <c r="B854" s="1">
        <v>0.5</v>
      </c>
      <c r="C854" s="1">
        <v>0.3</v>
      </c>
      <c r="D854" s="1">
        <v>5.04</v>
      </c>
      <c r="E854" s="1">
        <v>4.8</v>
      </c>
      <c r="F854" s="1">
        <v>121</v>
      </c>
      <c r="G854" s="1">
        <v>420</v>
      </c>
      <c r="H854" s="1">
        <v>397.84800000000001</v>
      </c>
      <c r="I854" s="1">
        <f t="shared" si="13"/>
        <v>397.84800000000001</v>
      </c>
      <c r="J854" s="1">
        <v>300</v>
      </c>
      <c r="K854" s="1">
        <v>12</v>
      </c>
      <c r="M854" s="1">
        <v>0.349609375</v>
      </c>
      <c r="O854" s="1">
        <v>55.4</v>
      </c>
      <c r="P854" s="1">
        <v>13.019</v>
      </c>
      <c r="S854" s="4">
        <v>6.3503999999999996</v>
      </c>
      <c r="T854" s="5">
        <v>55.4</v>
      </c>
    </row>
    <row r="855" spans="1:20" x14ac:dyDescent="0.25">
      <c r="A855" s="2">
        <v>41032</v>
      </c>
      <c r="B855" s="1">
        <v>0.5</v>
      </c>
      <c r="C855" s="1">
        <v>0.3</v>
      </c>
      <c r="D855" s="1">
        <v>4.74</v>
      </c>
      <c r="E855" s="1">
        <v>4.8</v>
      </c>
      <c r="F855" s="1">
        <v>128</v>
      </c>
      <c r="G855" s="1">
        <v>395</v>
      </c>
      <c r="H855" s="1">
        <v>402.43200000000002</v>
      </c>
      <c r="I855" s="1">
        <f t="shared" si="13"/>
        <v>402.43200000000002</v>
      </c>
      <c r="J855" s="1">
        <v>300</v>
      </c>
      <c r="K855" s="1">
        <v>13</v>
      </c>
      <c r="M855" s="1">
        <v>0.560546875</v>
      </c>
      <c r="O855" s="1">
        <v>54.9</v>
      </c>
      <c r="P855" s="1">
        <v>15.706</v>
      </c>
      <c r="S855" s="4">
        <v>6.3575999999999997</v>
      </c>
      <c r="T855" s="5">
        <v>54.1</v>
      </c>
    </row>
    <row r="856" spans="1:20" x14ac:dyDescent="0.25">
      <c r="A856" s="2">
        <v>41033</v>
      </c>
      <c r="B856" s="1">
        <v>0.6</v>
      </c>
      <c r="C856" s="1">
        <v>0.3</v>
      </c>
      <c r="D856" s="1">
        <v>5.4432</v>
      </c>
      <c r="E856" s="1">
        <v>4.8</v>
      </c>
      <c r="F856" s="1">
        <v>127</v>
      </c>
      <c r="G856" s="1">
        <v>378</v>
      </c>
      <c r="H856" s="1">
        <v>396.24</v>
      </c>
      <c r="I856" s="1">
        <f t="shared" si="13"/>
        <v>396.24</v>
      </c>
      <c r="J856" s="1">
        <v>300</v>
      </c>
      <c r="K856" s="1">
        <v>13</v>
      </c>
      <c r="M856" s="1">
        <v>0.64795918367346939</v>
      </c>
      <c r="O856" s="1">
        <v>54.8</v>
      </c>
      <c r="P856" s="1">
        <v>16.099</v>
      </c>
      <c r="S856" s="4">
        <v>6.3840000000000003</v>
      </c>
      <c r="T856" s="5">
        <v>111.19999999999999</v>
      </c>
    </row>
    <row r="857" spans="1:20" x14ac:dyDescent="0.25">
      <c r="A857" s="2">
        <v>41034</v>
      </c>
      <c r="B857" s="1">
        <v>0.6</v>
      </c>
      <c r="C857" s="1">
        <v>0.3</v>
      </c>
      <c r="D857" s="1">
        <v>5.7887999999999993</v>
      </c>
      <c r="E857" s="1">
        <v>4.8</v>
      </c>
      <c r="F857" s="1">
        <v>126</v>
      </c>
      <c r="G857" s="1">
        <v>402</v>
      </c>
      <c r="H857" s="1">
        <v>432.43200000000002</v>
      </c>
      <c r="I857" s="1">
        <f t="shared" si="13"/>
        <v>432.43200000000002</v>
      </c>
      <c r="J857" s="1">
        <v>300</v>
      </c>
      <c r="K857" s="1">
        <v>16</v>
      </c>
      <c r="M857" s="1">
        <v>0.68859060402684569</v>
      </c>
      <c r="O857" s="1">
        <v>54.9</v>
      </c>
      <c r="P857" s="1">
        <v>14.363</v>
      </c>
      <c r="S857" s="4">
        <v>6.3935999999999993</v>
      </c>
      <c r="T857" s="5">
        <v>54.3</v>
      </c>
    </row>
    <row r="858" spans="1:20" x14ac:dyDescent="0.25">
      <c r="A858" s="2">
        <v>41035</v>
      </c>
      <c r="B858" s="1">
        <v>0.4</v>
      </c>
      <c r="C858" s="1">
        <v>0.3</v>
      </c>
      <c r="D858" s="1">
        <v>3.7344000000000004</v>
      </c>
      <c r="E858" s="1">
        <v>4.8</v>
      </c>
      <c r="F858" s="1">
        <v>125</v>
      </c>
      <c r="G858" s="1">
        <v>389</v>
      </c>
      <c r="H858" s="1">
        <v>435</v>
      </c>
      <c r="I858" s="1">
        <f t="shared" si="13"/>
        <v>435</v>
      </c>
      <c r="J858" s="1">
        <v>300</v>
      </c>
      <c r="K858" s="1">
        <v>15</v>
      </c>
      <c r="M858" s="1">
        <v>0.61012658227848104</v>
      </c>
      <c r="O858" s="1">
        <v>55.2</v>
      </c>
      <c r="P858" s="1">
        <v>14.808999999999999</v>
      </c>
      <c r="S858" s="4">
        <v>6.4007999999999994</v>
      </c>
      <c r="T858" s="5">
        <v>56.3</v>
      </c>
    </row>
    <row r="859" spans="1:20" x14ac:dyDescent="0.25">
      <c r="A859" s="2">
        <v>41036</v>
      </c>
      <c r="B859" s="1">
        <v>0.7</v>
      </c>
      <c r="C859" s="1">
        <v>0.3</v>
      </c>
      <c r="D859" s="1">
        <v>6.9047999999999989</v>
      </c>
      <c r="E859" s="1">
        <v>4.8</v>
      </c>
      <c r="F859" s="1">
        <v>123</v>
      </c>
      <c r="G859" s="1">
        <v>411</v>
      </c>
      <c r="H859" s="1">
        <v>422.13600000000002</v>
      </c>
      <c r="I859" s="1">
        <f t="shared" si="13"/>
        <v>422.13600000000002</v>
      </c>
      <c r="J859" s="1">
        <v>300</v>
      </c>
      <c r="K859" s="1">
        <v>13</v>
      </c>
      <c r="M859" s="1">
        <v>0.54769736842105265</v>
      </c>
      <c r="O859" s="1">
        <v>55.1</v>
      </c>
      <c r="P859" s="1">
        <v>15.071999999999999</v>
      </c>
      <c r="S859" s="4">
        <v>6.4112999999999989</v>
      </c>
      <c r="T859" s="5">
        <v>62.1</v>
      </c>
    </row>
    <row r="860" spans="1:20" x14ac:dyDescent="0.25">
      <c r="A860" s="2">
        <v>41037</v>
      </c>
      <c r="B860" s="1">
        <v>0.7</v>
      </c>
      <c r="C860" s="1">
        <v>0.3</v>
      </c>
      <c r="D860" s="1">
        <v>6.5855999999999995</v>
      </c>
      <c r="E860" s="1">
        <v>4.8</v>
      </c>
      <c r="F860" s="1">
        <v>123</v>
      </c>
      <c r="G860" s="1">
        <v>392</v>
      </c>
      <c r="H860" s="1">
        <v>419.18400000000003</v>
      </c>
      <c r="I860" s="1">
        <f t="shared" si="13"/>
        <v>419.18400000000003</v>
      </c>
      <c r="J860" s="1">
        <v>300</v>
      </c>
      <c r="K860" s="1">
        <v>13</v>
      </c>
      <c r="M860" s="1">
        <v>0.45937500000000003</v>
      </c>
      <c r="O860" s="1">
        <v>55.1</v>
      </c>
      <c r="P860" s="1">
        <v>16.117999999999999</v>
      </c>
      <c r="S860" s="4">
        <v>6.4164000000000003</v>
      </c>
      <c r="T860" s="5">
        <v>50.8</v>
      </c>
    </row>
    <row r="861" spans="1:20" x14ac:dyDescent="0.25">
      <c r="A861" s="2">
        <v>41038</v>
      </c>
      <c r="B861" s="1">
        <v>0.7</v>
      </c>
      <c r="C861" s="1">
        <v>0.3</v>
      </c>
      <c r="D861" s="1">
        <v>6.4007999999999994</v>
      </c>
      <c r="E861" s="1">
        <v>4.8</v>
      </c>
      <c r="F861" s="1">
        <v>111</v>
      </c>
      <c r="G861" s="1">
        <v>381</v>
      </c>
      <c r="H861" s="1">
        <v>402.26400000000001</v>
      </c>
      <c r="I861" s="1">
        <f t="shared" si="13"/>
        <v>402.26400000000001</v>
      </c>
      <c r="J861" s="1">
        <v>300</v>
      </c>
      <c r="K861" s="1">
        <v>13</v>
      </c>
      <c r="M861" s="1">
        <v>0.67518518518518522</v>
      </c>
      <c r="O861" s="1">
        <v>56.3</v>
      </c>
      <c r="P861" s="1">
        <v>18.744</v>
      </c>
      <c r="S861" s="4">
        <v>6.4223999999999997</v>
      </c>
      <c r="T861" s="5">
        <v>54.1</v>
      </c>
    </row>
    <row r="862" spans="1:20" x14ac:dyDescent="0.25">
      <c r="A862" s="2">
        <v>41039</v>
      </c>
      <c r="B862" s="1">
        <v>1.2</v>
      </c>
      <c r="C862" s="1">
        <v>0.3</v>
      </c>
      <c r="D862" s="1">
        <v>11.2608</v>
      </c>
      <c r="E862" s="1">
        <v>4.8</v>
      </c>
      <c r="F862" s="1">
        <v>110</v>
      </c>
      <c r="G862" s="1">
        <v>391</v>
      </c>
      <c r="H862" s="1">
        <v>345.84</v>
      </c>
      <c r="I862" s="1">
        <f t="shared" si="13"/>
        <v>345.84</v>
      </c>
      <c r="J862" s="1">
        <v>300</v>
      </c>
      <c r="K862" s="1">
        <v>13</v>
      </c>
      <c r="M862" s="1">
        <v>1.4876033057851239</v>
      </c>
      <c r="O862" s="1">
        <v>56.7</v>
      </c>
      <c r="P862" s="1">
        <v>21.946000000000002</v>
      </c>
      <c r="S862" s="4">
        <v>6.4343999999999992</v>
      </c>
      <c r="T862" s="5">
        <v>56.5</v>
      </c>
    </row>
    <row r="863" spans="1:20" x14ac:dyDescent="0.25">
      <c r="A863" s="2">
        <v>41040</v>
      </c>
      <c r="B863" s="1">
        <v>0.7</v>
      </c>
      <c r="C863" s="1">
        <v>0.3</v>
      </c>
      <c r="D863" s="1">
        <v>6.5015999999999998</v>
      </c>
      <c r="E863" s="1">
        <v>4.8</v>
      </c>
      <c r="F863" s="1">
        <v>109</v>
      </c>
      <c r="G863" s="1">
        <v>387</v>
      </c>
      <c r="H863" s="1">
        <v>206.66399999999999</v>
      </c>
      <c r="I863" s="1">
        <f t="shared" si="13"/>
        <v>206.66399999999999</v>
      </c>
      <c r="J863" s="1">
        <v>300</v>
      </c>
      <c r="K863" s="1">
        <v>13</v>
      </c>
      <c r="M863" s="1">
        <v>2.2046885245901637</v>
      </c>
      <c r="O863" s="1">
        <v>54.1</v>
      </c>
      <c r="P863" s="1">
        <v>24.12</v>
      </c>
      <c r="S863" s="4">
        <v>6.436799999999999</v>
      </c>
      <c r="T863" s="5">
        <v>53.3</v>
      </c>
    </row>
    <row r="864" spans="1:20" x14ac:dyDescent="0.25">
      <c r="A864" s="2">
        <v>41041</v>
      </c>
      <c r="B864" s="1">
        <v>0.6</v>
      </c>
      <c r="C864" s="1">
        <v>0.3</v>
      </c>
      <c r="D864" s="1">
        <v>5.7744</v>
      </c>
      <c r="E864" s="1">
        <v>4.8</v>
      </c>
      <c r="F864" s="1">
        <v>108</v>
      </c>
      <c r="G864" s="1">
        <v>401</v>
      </c>
      <c r="H864" s="1">
        <v>274.75200000000001</v>
      </c>
      <c r="I864" s="1">
        <f t="shared" si="13"/>
        <v>274.75200000000001</v>
      </c>
      <c r="J864" s="1">
        <v>300</v>
      </c>
      <c r="K864" s="1">
        <v>12</v>
      </c>
      <c r="M864" s="1">
        <v>3.4853932584269667</v>
      </c>
      <c r="O864" s="1">
        <v>54.7</v>
      </c>
      <c r="P864" s="1">
        <v>15.901</v>
      </c>
      <c r="S864" s="4">
        <v>6.4512000000000009</v>
      </c>
      <c r="T864" s="5">
        <v>50.8</v>
      </c>
    </row>
    <row r="865" spans="1:20" x14ac:dyDescent="0.25">
      <c r="A865" s="2">
        <v>41042</v>
      </c>
      <c r="B865" s="1">
        <v>0.5</v>
      </c>
      <c r="C865" s="1">
        <v>0.3</v>
      </c>
      <c r="D865" s="1">
        <v>5.6520000000000001</v>
      </c>
      <c r="E865" s="1">
        <v>4.8</v>
      </c>
      <c r="F865" s="1">
        <v>108</v>
      </c>
      <c r="G865" s="1">
        <v>471</v>
      </c>
      <c r="H865" s="1">
        <v>279.93599999999998</v>
      </c>
      <c r="I865" s="1">
        <f t="shared" si="13"/>
        <v>279.93599999999998</v>
      </c>
      <c r="J865" s="1">
        <v>300</v>
      </c>
      <c r="K865" s="1">
        <v>13</v>
      </c>
      <c r="M865" s="1">
        <v>4.1158730158730163</v>
      </c>
      <c r="O865" s="1">
        <v>51.9</v>
      </c>
      <c r="P865" s="1">
        <v>13.504</v>
      </c>
      <c r="S865" s="4">
        <v>6.468</v>
      </c>
      <c r="T865" s="5">
        <v>57.3</v>
      </c>
    </row>
    <row r="866" spans="1:20" x14ac:dyDescent="0.25">
      <c r="A866" s="2">
        <v>41043</v>
      </c>
      <c r="B866" s="1">
        <v>0.2</v>
      </c>
      <c r="C866" s="1">
        <v>0.3</v>
      </c>
      <c r="D866" s="1">
        <v>1.968</v>
      </c>
      <c r="E866" s="1">
        <v>4.8</v>
      </c>
      <c r="F866" s="1">
        <v>111</v>
      </c>
      <c r="G866" s="1">
        <v>410</v>
      </c>
      <c r="H866" s="1">
        <v>468.86399999999998</v>
      </c>
      <c r="I866" s="1">
        <f t="shared" si="13"/>
        <v>468.86399999999998</v>
      </c>
      <c r="J866" s="1">
        <v>300</v>
      </c>
      <c r="K866" s="1">
        <v>8</v>
      </c>
      <c r="M866" s="1">
        <v>3.4307524752475245</v>
      </c>
      <c r="O866" s="1">
        <v>54.9</v>
      </c>
      <c r="P866" s="1">
        <v>14.971</v>
      </c>
      <c r="S866" s="4">
        <v>6.4704000000000006</v>
      </c>
      <c r="T866" s="5">
        <v>51.4</v>
      </c>
    </row>
    <row r="867" spans="1:20" x14ac:dyDescent="0.25">
      <c r="A867" s="2">
        <v>41044</v>
      </c>
      <c r="B867" s="1">
        <v>0.5</v>
      </c>
      <c r="C867" s="1">
        <v>0.3</v>
      </c>
      <c r="D867" s="1">
        <v>5.7960000000000003</v>
      </c>
      <c r="E867" s="1">
        <v>4.8</v>
      </c>
      <c r="F867" s="1">
        <v>109</v>
      </c>
      <c r="G867" s="1">
        <v>483</v>
      </c>
      <c r="H867" s="1">
        <v>525.81600000000003</v>
      </c>
      <c r="I867" s="1">
        <f t="shared" si="13"/>
        <v>525.81600000000003</v>
      </c>
      <c r="J867" s="1">
        <v>300</v>
      </c>
      <c r="K867" s="1">
        <v>14</v>
      </c>
      <c r="M867" s="1">
        <v>0.96728971962616828</v>
      </c>
      <c r="O867" s="1">
        <v>54.8</v>
      </c>
      <c r="P867" s="1">
        <v>13.297000000000001</v>
      </c>
      <c r="S867" s="4">
        <v>6.5015999999999998</v>
      </c>
      <c r="T867" s="5">
        <v>54.1</v>
      </c>
    </row>
    <row r="868" spans="1:20" x14ac:dyDescent="0.25">
      <c r="A868" s="2">
        <v>41045</v>
      </c>
      <c r="B868" s="1">
        <v>0.6</v>
      </c>
      <c r="C868" s="1">
        <v>0.3</v>
      </c>
      <c r="D868" s="1">
        <v>5.7744</v>
      </c>
      <c r="E868" s="1">
        <v>4.8</v>
      </c>
      <c r="F868" s="1">
        <v>106</v>
      </c>
      <c r="G868" s="1">
        <v>401</v>
      </c>
      <c r="H868" s="1">
        <v>508.8</v>
      </c>
      <c r="I868" s="1">
        <f t="shared" si="13"/>
        <v>508.8</v>
      </c>
      <c r="J868" s="1">
        <v>300</v>
      </c>
      <c r="K868" s="1">
        <v>13</v>
      </c>
      <c r="M868" s="1">
        <v>0.54595588235294112</v>
      </c>
      <c r="O868" s="1">
        <v>54</v>
      </c>
      <c r="P868" s="1">
        <v>10.452</v>
      </c>
      <c r="S868" s="4">
        <v>6.508799999999999</v>
      </c>
      <c r="T868" s="5">
        <v>58</v>
      </c>
    </row>
    <row r="869" spans="1:20" x14ac:dyDescent="0.25">
      <c r="A869" s="2">
        <v>41046</v>
      </c>
      <c r="B869" s="1">
        <v>0.7</v>
      </c>
      <c r="C869" s="1">
        <v>0.3</v>
      </c>
      <c r="D869" s="1">
        <v>6.8207999999999993</v>
      </c>
      <c r="E869" s="1">
        <v>4.8</v>
      </c>
      <c r="F869" s="1">
        <v>106</v>
      </c>
      <c r="G869" s="1">
        <v>406</v>
      </c>
      <c r="H869" s="1">
        <v>478.27199999999999</v>
      </c>
      <c r="I869" s="1">
        <f t="shared" si="13"/>
        <v>478.27199999999999</v>
      </c>
      <c r="J869" s="1">
        <v>300</v>
      </c>
      <c r="K869" s="1">
        <v>13</v>
      </c>
      <c r="M869" s="1">
        <v>0.5</v>
      </c>
      <c r="O869" s="1">
        <v>55.3</v>
      </c>
      <c r="P869" s="1">
        <v>15.481999999999999</v>
      </c>
      <c r="S869" s="4">
        <v>6.5375999999999994</v>
      </c>
      <c r="T869" s="5">
        <v>55.9</v>
      </c>
    </row>
    <row r="870" spans="1:20" x14ac:dyDescent="0.25">
      <c r="A870" s="2">
        <v>41047</v>
      </c>
      <c r="B870" s="1">
        <v>0.5</v>
      </c>
      <c r="C870" s="1">
        <v>0.3</v>
      </c>
      <c r="D870" s="1">
        <v>5.1840000000000002</v>
      </c>
      <c r="E870" s="1">
        <v>4.8</v>
      </c>
      <c r="F870" s="1">
        <v>108</v>
      </c>
      <c r="G870" s="1">
        <v>432</v>
      </c>
      <c r="H870" s="1">
        <v>552.096</v>
      </c>
      <c r="I870" s="1">
        <f t="shared" si="13"/>
        <v>552.096</v>
      </c>
      <c r="J870" s="1">
        <v>300</v>
      </c>
      <c r="K870" s="1">
        <v>14</v>
      </c>
      <c r="M870" s="1">
        <v>0.78618421052631582</v>
      </c>
      <c r="O870" s="1">
        <v>55.9</v>
      </c>
      <c r="P870" s="1">
        <v>15.794</v>
      </c>
      <c r="S870" s="4">
        <v>6.5664000000000007</v>
      </c>
      <c r="T870" s="5">
        <v>54.9</v>
      </c>
    </row>
    <row r="871" spans="1:20" x14ac:dyDescent="0.25">
      <c r="A871" s="2">
        <v>41048</v>
      </c>
      <c r="B871" s="1">
        <v>0.5</v>
      </c>
      <c r="C871" s="1">
        <v>0.3</v>
      </c>
      <c r="D871" s="1">
        <v>4.5720000000000001</v>
      </c>
      <c r="E871" s="1">
        <v>4.8</v>
      </c>
      <c r="F871" s="1">
        <v>106</v>
      </c>
      <c r="G871" s="1">
        <v>381</v>
      </c>
      <c r="H871" s="1">
        <v>618.19200000000001</v>
      </c>
      <c r="I871" s="1">
        <f t="shared" si="13"/>
        <v>618.19200000000001</v>
      </c>
      <c r="J871" s="1">
        <v>300</v>
      </c>
      <c r="K871" s="1">
        <v>14</v>
      </c>
      <c r="M871" s="1">
        <v>0.82885906040268453</v>
      </c>
      <c r="O871" s="1">
        <v>56.8</v>
      </c>
      <c r="P871" s="1">
        <v>18.952999999999999</v>
      </c>
      <c r="S871" s="4">
        <v>6.5687999999999995</v>
      </c>
      <c r="T871" s="5">
        <v>56.2</v>
      </c>
    </row>
    <row r="872" spans="1:20" x14ac:dyDescent="0.25">
      <c r="A872" s="2">
        <v>41049</v>
      </c>
      <c r="B872" s="1">
        <v>0.7</v>
      </c>
      <c r="C872" s="1">
        <v>0.3</v>
      </c>
      <c r="D872" s="1">
        <v>5.8295999999999992</v>
      </c>
      <c r="E872" s="1">
        <v>4.8</v>
      </c>
      <c r="F872" s="1">
        <v>105</v>
      </c>
      <c r="G872" s="1">
        <v>347</v>
      </c>
      <c r="H872" s="1">
        <v>448.56</v>
      </c>
      <c r="I872" s="1">
        <f t="shared" si="13"/>
        <v>448.56</v>
      </c>
      <c r="J872" s="1">
        <v>300</v>
      </c>
      <c r="K872" s="1">
        <v>16</v>
      </c>
      <c r="M872" s="1">
        <v>0.84198113207547165</v>
      </c>
      <c r="O872" s="1">
        <v>50.9</v>
      </c>
      <c r="P872" s="1">
        <v>16.841999999999999</v>
      </c>
      <c r="S872" s="4">
        <v>6.5855999999999995</v>
      </c>
      <c r="T872" s="5">
        <v>55.1</v>
      </c>
    </row>
    <row r="873" spans="1:20" x14ac:dyDescent="0.25">
      <c r="A873" s="2">
        <v>41050</v>
      </c>
      <c r="B873" s="1">
        <v>0.7</v>
      </c>
      <c r="C873" s="1">
        <v>0.3</v>
      </c>
      <c r="D873" s="1">
        <v>6.3503999999999996</v>
      </c>
      <c r="E873" s="1">
        <v>4.8</v>
      </c>
      <c r="F873" s="1">
        <v>95</v>
      </c>
      <c r="G873" s="1">
        <v>378</v>
      </c>
      <c r="H873" s="1">
        <v>631.55999999999995</v>
      </c>
      <c r="I873" s="1">
        <f t="shared" si="13"/>
        <v>631.55999999999995</v>
      </c>
      <c r="J873" s="1">
        <v>300</v>
      </c>
      <c r="K873" s="1">
        <v>17</v>
      </c>
      <c r="M873" s="1">
        <v>0.54026845637583898</v>
      </c>
      <c r="O873" s="1">
        <v>55.4</v>
      </c>
      <c r="P873" s="1">
        <v>12.852</v>
      </c>
      <c r="S873" s="4">
        <v>6.5904000000000007</v>
      </c>
      <c r="T873" s="5">
        <v>62.9</v>
      </c>
    </row>
    <row r="874" spans="1:20" x14ac:dyDescent="0.25">
      <c r="A874" s="2">
        <v>41051</v>
      </c>
      <c r="B874" s="1">
        <v>0.4</v>
      </c>
      <c r="C874" s="1">
        <v>0.3</v>
      </c>
      <c r="D874" s="1">
        <v>5.8079999999999998</v>
      </c>
      <c r="E874" s="1">
        <v>4.8</v>
      </c>
      <c r="F874" s="1">
        <v>95</v>
      </c>
      <c r="G874" s="1">
        <v>605</v>
      </c>
      <c r="H874" s="1">
        <v>481.08</v>
      </c>
      <c r="I874" s="1">
        <f t="shared" si="13"/>
        <v>481.08</v>
      </c>
      <c r="J874" s="1">
        <v>300</v>
      </c>
      <c r="K874" s="1">
        <v>17</v>
      </c>
      <c r="M874" s="1">
        <v>0.86386138613861385</v>
      </c>
      <c r="O874" s="1">
        <v>53.9</v>
      </c>
      <c r="P874" s="1">
        <v>13.404</v>
      </c>
      <c r="S874" s="4">
        <v>6.5922000000000009</v>
      </c>
      <c r="T874" s="5">
        <v>57.5</v>
      </c>
    </row>
    <row r="875" spans="1:20" x14ac:dyDescent="0.25">
      <c r="A875" s="2">
        <v>41052</v>
      </c>
      <c r="B875" s="1">
        <v>0.5</v>
      </c>
      <c r="C875" s="1">
        <v>0.3</v>
      </c>
      <c r="D875" s="1">
        <v>12.48</v>
      </c>
      <c r="E875" s="1">
        <v>4.8</v>
      </c>
      <c r="F875" s="1">
        <v>96</v>
      </c>
      <c r="G875" s="1">
        <v>1040</v>
      </c>
      <c r="H875" s="1">
        <v>615.16800000000001</v>
      </c>
      <c r="I875" s="1">
        <f t="shared" si="13"/>
        <v>615.16800000000001</v>
      </c>
      <c r="J875" s="1">
        <v>300</v>
      </c>
      <c r="K875" s="1">
        <v>16</v>
      </c>
      <c r="M875" s="1">
        <v>0.51490066225165565</v>
      </c>
      <c r="O875" s="1">
        <v>55.4</v>
      </c>
      <c r="P875" s="1">
        <v>17.033000000000001</v>
      </c>
      <c r="S875" s="4">
        <v>6.6191999999999993</v>
      </c>
      <c r="T875" s="5">
        <v>55.4</v>
      </c>
    </row>
    <row r="876" spans="1:20" x14ac:dyDescent="0.25">
      <c r="A876" s="2">
        <v>41053</v>
      </c>
      <c r="B876" s="1">
        <v>0.2</v>
      </c>
      <c r="C876" s="1">
        <v>0.3</v>
      </c>
      <c r="D876" s="1">
        <v>4.9872000000000005</v>
      </c>
      <c r="E876" s="1">
        <v>4.8</v>
      </c>
      <c r="F876" s="1">
        <v>94</v>
      </c>
      <c r="G876" s="1">
        <v>1039</v>
      </c>
      <c r="H876" s="1">
        <v>494.06400000000002</v>
      </c>
      <c r="I876" s="1">
        <f t="shared" si="13"/>
        <v>494.06400000000002</v>
      </c>
      <c r="J876" s="1">
        <v>300</v>
      </c>
      <c r="K876" s="1">
        <v>18</v>
      </c>
      <c r="M876" s="1">
        <v>0.52209302325581397</v>
      </c>
      <c r="O876" s="1">
        <v>56.7</v>
      </c>
      <c r="P876" s="1">
        <v>20.405999999999999</v>
      </c>
      <c r="S876" s="4">
        <v>6.6432000000000011</v>
      </c>
      <c r="T876" s="5">
        <v>50.6</v>
      </c>
    </row>
    <row r="877" spans="1:20" x14ac:dyDescent="0.25">
      <c r="A877" s="2">
        <v>41054</v>
      </c>
      <c r="B877" s="1">
        <v>0.4</v>
      </c>
      <c r="C877" s="1">
        <v>0.3</v>
      </c>
      <c r="D877" s="1">
        <v>7.9968000000000012</v>
      </c>
      <c r="E877" s="1">
        <v>4.8</v>
      </c>
      <c r="F877" s="1">
        <v>94</v>
      </c>
      <c r="G877" s="1">
        <v>833</v>
      </c>
      <c r="H877" s="1">
        <v>437.66399999999999</v>
      </c>
      <c r="I877" s="1">
        <f t="shared" si="13"/>
        <v>437.66399999999999</v>
      </c>
      <c r="J877" s="1">
        <v>300</v>
      </c>
      <c r="K877" s="1">
        <v>15</v>
      </c>
      <c r="M877" s="1">
        <v>0.69007633587786266</v>
      </c>
      <c r="O877" s="1">
        <v>56.7</v>
      </c>
      <c r="P877" s="1">
        <v>21.756</v>
      </c>
      <c r="S877" s="4">
        <v>6.6479999999999997</v>
      </c>
      <c r="T877" s="5">
        <v>111.1</v>
      </c>
    </row>
    <row r="878" spans="1:20" x14ac:dyDescent="0.25">
      <c r="A878" s="2">
        <v>41055</v>
      </c>
      <c r="B878" s="1">
        <v>0.4</v>
      </c>
      <c r="C878" s="1">
        <v>0.3</v>
      </c>
      <c r="D878" s="1">
        <v>12.048</v>
      </c>
      <c r="E878" s="1">
        <v>4.8</v>
      </c>
      <c r="F878" s="1">
        <v>95</v>
      </c>
      <c r="G878" s="1">
        <v>1255</v>
      </c>
      <c r="H878" s="1">
        <v>510.72</v>
      </c>
      <c r="I878" s="1">
        <f t="shared" si="13"/>
        <v>510.72</v>
      </c>
      <c r="J878" s="1">
        <v>300</v>
      </c>
      <c r="K878" s="1">
        <v>17</v>
      </c>
      <c r="M878" s="1">
        <v>0.78645833333333337</v>
      </c>
      <c r="O878" s="1">
        <v>57.7</v>
      </c>
      <c r="P878" s="1">
        <v>22.164000000000001</v>
      </c>
      <c r="S878" s="4">
        <v>6.6695999999999991</v>
      </c>
      <c r="T878" s="5">
        <v>58.2</v>
      </c>
    </row>
    <row r="879" spans="1:20" x14ac:dyDescent="0.25">
      <c r="A879" s="2">
        <v>41056</v>
      </c>
      <c r="B879" s="1">
        <v>0.5</v>
      </c>
      <c r="C879" s="1">
        <v>0.3</v>
      </c>
      <c r="D879" s="1">
        <v>12.348000000000001</v>
      </c>
      <c r="E879" s="1">
        <v>4.8</v>
      </c>
      <c r="F879" s="1">
        <v>94</v>
      </c>
      <c r="G879" s="1">
        <v>1029</v>
      </c>
      <c r="H879" s="1">
        <v>532.41600000000005</v>
      </c>
      <c r="I879" s="1">
        <f t="shared" si="13"/>
        <v>532.41600000000005</v>
      </c>
      <c r="J879" s="1">
        <v>300</v>
      </c>
      <c r="K879" s="1">
        <v>17</v>
      </c>
      <c r="M879" s="1">
        <v>0.46206896551724136</v>
      </c>
      <c r="O879" s="1">
        <v>57</v>
      </c>
      <c r="P879" s="1">
        <v>17.707999999999998</v>
      </c>
      <c r="S879" s="4">
        <v>6.6744000000000003</v>
      </c>
      <c r="T879" s="5">
        <v>56.5</v>
      </c>
    </row>
    <row r="880" spans="1:20" x14ac:dyDescent="0.25">
      <c r="A880" s="2">
        <v>41057</v>
      </c>
      <c r="B880" s="1">
        <v>0.4</v>
      </c>
      <c r="C880" s="1">
        <v>0.3</v>
      </c>
      <c r="D880" s="1">
        <v>8.64</v>
      </c>
      <c r="E880" s="1">
        <v>4.8</v>
      </c>
      <c r="F880" s="1">
        <v>94</v>
      </c>
      <c r="G880" s="1">
        <v>900</v>
      </c>
      <c r="H880" s="1">
        <v>545.952</v>
      </c>
      <c r="I880" s="1">
        <f t="shared" si="13"/>
        <v>545.952</v>
      </c>
      <c r="J880" s="1">
        <v>300</v>
      </c>
      <c r="K880" s="1">
        <v>17</v>
      </c>
      <c r="M880" s="1">
        <v>0.5496894409937888</v>
      </c>
      <c r="O880" s="1">
        <v>57.2</v>
      </c>
      <c r="P880" s="1">
        <v>20.027999999999999</v>
      </c>
      <c r="S880" s="4">
        <v>6.6820000000000004</v>
      </c>
      <c r="T880" s="5">
        <v>52.3</v>
      </c>
    </row>
    <row r="881" spans="1:20" x14ac:dyDescent="0.25">
      <c r="A881" s="2">
        <v>41058</v>
      </c>
      <c r="B881" s="1">
        <v>0.4</v>
      </c>
      <c r="C881" s="1">
        <v>0.3</v>
      </c>
      <c r="D881" s="1">
        <v>10.444800000000001</v>
      </c>
      <c r="E881" s="1">
        <v>4.8</v>
      </c>
      <c r="F881" s="1">
        <v>94</v>
      </c>
      <c r="G881" s="1">
        <v>1088</v>
      </c>
      <c r="H881" s="1">
        <v>582.048</v>
      </c>
      <c r="I881" s="1">
        <f t="shared" si="13"/>
        <v>582.048</v>
      </c>
      <c r="J881" s="1">
        <v>300</v>
      </c>
      <c r="K881" s="1">
        <v>17</v>
      </c>
      <c r="M881" s="1">
        <v>0.72297297297297303</v>
      </c>
      <c r="O881" s="1">
        <v>57.2</v>
      </c>
      <c r="P881" s="1">
        <v>21.199000000000002</v>
      </c>
      <c r="S881" s="4">
        <v>6.6863999999999999</v>
      </c>
      <c r="T881" s="5">
        <v>55.5</v>
      </c>
    </row>
    <row r="882" spans="1:20" x14ac:dyDescent="0.25">
      <c r="A882" s="2">
        <v>41059</v>
      </c>
      <c r="B882" s="1">
        <v>0.4</v>
      </c>
      <c r="C882" s="1">
        <v>0.3</v>
      </c>
      <c r="D882" s="1">
        <v>10.636800000000001</v>
      </c>
      <c r="E882" s="1">
        <v>4.8</v>
      </c>
      <c r="F882" s="1">
        <v>94</v>
      </c>
      <c r="G882" s="1">
        <v>1108</v>
      </c>
      <c r="H882" s="1">
        <v>606.86400000000003</v>
      </c>
      <c r="I882" s="1">
        <f t="shared" si="13"/>
        <v>606.86400000000003</v>
      </c>
      <c r="J882" s="1">
        <v>300</v>
      </c>
      <c r="K882" s="1">
        <v>16</v>
      </c>
      <c r="M882" s="1">
        <v>0.83606557377049184</v>
      </c>
      <c r="O882" s="1">
        <v>57.7</v>
      </c>
      <c r="P882" s="1">
        <v>22.576000000000001</v>
      </c>
      <c r="S882" s="4">
        <v>6.6883999999999997</v>
      </c>
      <c r="T882" s="5">
        <v>49</v>
      </c>
    </row>
    <row r="883" spans="1:20" x14ac:dyDescent="0.25">
      <c r="A883" s="2">
        <v>41060</v>
      </c>
      <c r="B883" s="1">
        <v>0.4</v>
      </c>
      <c r="C883" s="1">
        <v>0.3</v>
      </c>
      <c r="D883" s="1">
        <v>8.1024000000000012</v>
      </c>
      <c r="E883" s="1">
        <v>4.8</v>
      </c>
      <c r="F883" s="1">
        <v>95</v>
      </c>
      <c r="G883" s="1">
        <v>844</v>
      </c>
      <c r="H883" s="1">
        <v>588.24</v>
      </c>
      <c r="I883" s="1">
        <f t="shared" si="13"/>
        <v>588.24</v>
      </c>
      <c r="J883" s="1">
        <v>300</v>
      </c>
      <c r="K883" s="1">
        <v>17</v>
      </c>
      <c r="M883" s="1">
        <v>0.76858108108108103</v>
      </c>
      <c r="O883" s="1">
        <v>57.8</v>
      </c>
      <c r="P883" s="1">
        <v>22.838999999999999</v>
      </c>
      <c r="S883" s="4">
        <v>6.7039999999999997</v>
      </c>
      <c r="T883" s="5">
        <v>57.7</v>
      </c>
    </row>
    <row r="884" spans="1:20" x14ac:dyDescent="0.25">
      <c r="A884" s="2">
        <v>41061</v>
      </c>
      <c r="B884" s="1">
        <v>0.6</v>
      </c>
      <c r="C884" s="1">
        <v>0.3</v>
      </c>
      <c r="D884" s="1">
        <v>12.744</v>
      </c>
      <c r="E884" s="1">
        <v>4.8</v>
      </c>
      <c r="F884" s="1">
        <v>95</v>
      </c>
      <c r="G884" s="1">
        <v>885</v>
      </c>
      <c r="H884" s="1">
        <v>556.32000000000005</v>
      </c>
      <c r="I884" s="1">
        <f t="shared" si="13"/>
        <v>556.32000000000005</v>
      </c>
      <c r="J884" s="1">
        <v>300</v>
      </c>
      <c r="K884" s="1">
        <v>17</v>
      </c>
      <c r="M884" s="1">
        <v>0.31382978723404253</v>
      </c>
      <c r="O884" s="1">
        <v>57.5</v>
      </c>
      <c r="P884" s="1">
        <v>22.218</v>
      </c>
      <c r="S884" s="4">
        <v>6.7080000000000002</v>
      </c>
      <c r="T884" s="5">
        <v>53.1</v>
      </c>
    </row>
    <row r="885" spans="1:20" x14ac:dyDescent="0.25">
      <c r="A885" s="2">
        <v>41062</v>
      </c>
      <c r="B885" s="1">
        <v>0.5</v>
      </c>
      <c r="C885" s="1">
        <v>0.3</v>
      </c>
      <c r="D885" s="1">
        <v>4.9320000000000004</v>
      </c>
      <c r="E885" s="1">
        <v>4.8</v>
      </c>
      <c r="F885" s="1">
        <v>95</v>
      </c>
      <c r="G885" s="1">
        <v>411</v>
      </c>
      <c r="H885" s="1">
        <v>570</v>
      </c>
      <c r="I885" s="1">
        <f t="shared" si="13"/>
        <v>570</v>
      </c>
      <c r="J885" s="1">
        <v>300</v>
      </c>
      <c r="K885" s="1">
        <v>17</v>
      </c>
      <c r="M885" s="1">
        <v>0.85139860139860135</v>
      </c>
      <c r="O885" s="1">
        <v>58.4</v>
      </c>
      <c r="P885" s="1">
        <v>23.699000000000002</v>
      </c>
      <c r="S885" s="4">
        <v>6.738599999999999</v>
      </c>
      <c r="T885" s="5">
        <v>66.2</v>
      </c>
    </row>
    <row r="886" spans="1:20" x14ac:dyDescent="0.25">
      <c r="A886" s="2">
        <v>41063</v>
      </c>
      <c r="B886" s="1">
        <v>0.6</v>
      </c>
      <c r="C886" s="1">
        <v>0.3</v>
      </c>
      <c r="D886" s="1">
        <v>5.4143999999999997</v>
      </c>
      <c r="E886" s="1">
        <v>4.8</v>
      </c>
      <c r="F886" s="1">
        <v>95</v>
      </c>
      <c r="G886" s="1">
        <v>376</v>
      </c>
      <c r="H886" s="1">
        <v>515.28</v>
      </c>
      <c r="I886" s="1">
        <f t="shared" si="13"/>
        <v>515.28</v>
      </c>
      <c r="J886" s="1">
        <v>300</v>
      </c>
      <c r="K886" s="1">
        <v>17</v>
      </c>
      <c r="M886" s="1">
        <v>0.44615384615384618</v>
      </c>
      <c r="O886" s="1">
        <v>57</v>
      </c>
      <c r="P886" s="1">
        <v>17.541</v>
      </c>
      <c r="S886" s="4">
        <v>6.7472000000000003</v>
      </c>
      <c r="T886" s="5">
        <v>51.2</v>
      </c>
    </row>
    <row r="887" spans="1:20" x14ac:dyDescent="0.25">
      <c r="A887" s="2">
        <v>41064</v>
      </c>
      <c r="B887" s="1">
        <v>0.5</v>
      </c>
      <c r="C887" s="1">
        <v>0.3</v>
      </c>
      <c r="D887" s="1">
        <v>7.7519999999999998</v>
      </c>
      <c r="E887" s="1">
        <v>4.8</v>
      </c>
      <c r="F887" s="1">
        <v>93</v>
      </c>
      <c r="G887" s="1">
        <v>646</v>
      </c>
      <c r="H887" s="1">
        <v>348.19200000000001</v>
      </c>
      <c r="I887" s="1">
        <f t="shared" si="13"/>
        <v>348.19200000000001</v>
      </c>
      <c r="J887" s="1">
        <v>300</v>
      </c>
      <c r="K887" s="1">
        <v>17</v>
      </c>
      <c r="M887" s="1">
        <v>0.47023809523809523</v>
      </c>
      <c r="O887" s="1">
        <v>55.9</v>
      </c>
      <c r="P887" s="1">
        <v>16.809999999999999</v>
      </c>
      <c r="S887" s="4">
        <v>6.7487999999999992</v>
      </c>
      <c r="T887" s="5">
        <v>56.4</v>
      </c>
    </row>
    <row r="888" spans="1:20" x14ac:dyDescent="0.25">
      <c r="A888" s="2">
        <v>41065</v>
      </c>
      <c r="B888" s="1">
        <v>0.9</v>
      </c>
      <c r="C888" s="1">
        <v>0.3</v>
      </c>
      <c r="D888" s="1">
        <v>9.8496000000000006</v>
      </c>
      <c r="E888" s="1">
        <v>4.8</v>
      </c>
      <c r="F888" s="1">
        <v>95</v>
      </c>
      <c r="G888" s="1">
        <v>456</v>
      </c>
      <c r="H888" s="1">
        <v>337.44</v>
      </c>
      <c r="I888" s="1">
        <f t="shared" si="13"/>
        <v>337.44</v>
      </c>
      <c r="J888" s="1">
        <v>300</v>
      </c>
      <c r="K888" s="1">
        <v>4</v>
      </c>
      <c r="M888" s="1">
        <v>0.4140625</v>
      </c>
      <c r="O888" s="1">
        <v>56.5</v>
      </c>
      <c r="P888" s="1">
        <v>18.291</v>
      </c>
      <c r="S888" s="4">
        <v>6.7528999999999995</v>
      </c>
      <c r="T888" s="5">
        <v>57.6</v>
      </c>
    </row>
    <row r="889" spans="1:20" x14ac:dyDescent="0.25">
      <c r="A889" s="2">
        <v>41066</v>
      </c>
      <c r="B889" s="1">
        <v>0.4</v>
      </c>
      <c r="C889" s="1">
        <v>0.3</v>
      </c>
      <c r="D889" s="1">
        <v>2.8032000000000004</v>
      </c>
      <c r="E889" s="1">
        <v>4.8</v>
      </c>
      <c r="F889" s="1">
        <v>94</v>
      </c>
      <c r="G889" s="1">
        <v>292</v>
      </c>
      <c r="H889" s="1">
        <v>340.65600000000001</v>
      </c>
      <c r="I889" s="1">
        <f t="shared" si="13"/>
        <v>340.65600000000001</v>
      </c>
      <c r="J889" s="1">
        <v>300</v>
      </c>
      <c r="K889" s="1">
        <v>9</v>
      </c>
      <c r="M889" s="1">
        <v>0.34438775510204084</v>
      </c>
      <c r="O889" s="1">
        <v>56</v>
      </c>
      <c r="P889" s="1">
        <v>18.117000000000001</v>
      </c>
      <c r="S889" s="4">
        <v>6.7842000000000011</v>
      </c>
      <c r="T889" s="5">
        <v>67.5</v>
      </c>
    </row>
    <row r="890" spans="1:20" x14ac:dyDescent="0.25">
      <c r="A890" s="2">
        <v>41067</v>
      </c>
      <c r="B890" s="1">
        <v>0.3</v>
      </c>
      <c r="C890" s="1">
        <v>0.3</v>
      </c>
      <c r="D890" s="1">
        <v>2.8872</v>
      </c>
      <c r="E890" s="1">
        <v>4.8</v>
      </c>
      <c r="F890" s="1">
        <v>94</v>
      </c>
      <c r="G890" s="1">
        <v>401</v>
      </c>
      <c r="H890" s="1">
        <v>291.024</v>
      </c>
      <c r="I890" s="1">
        <f t="shared" si="13"/>
        <v>291.024</v>
      </c>
      <c r="J890" s="1">
        <v>300</v>
      </c>
      <c r="K890" s="1">
        <v>4</v>
      </c>
      <c r="M890" s="1">
        <v>0.61890243902439024</v>
      </c>
      <c r="O890" s="1">
        <v>57.2</v>
      </c>
      <c r="P890" s="1">
        <v>24.163</v>
      </c>
      <c r="S890" s="4">
        <v>6.8040000000000003</v>
      </c>
      <c r="T890" s="5">
        <v>52.3</v>
      </c>
    </row>
    <row r="891" spans="1:20" x14ac:dyDescent="0.25">
      <c r="A891" s="2">
        <v>41068</v>
      </c>
      <c r="B891" s="1">
        <v>0.3</v>
      </c>
      <c r="C891" s="1">
        <v>0.3</v>
      </c>
      <c r="D891" s="1">
        <v>2.8872</v>
      </c>
      <c r="E891" s="1">
        <v>4.8</v>
      </c>
      <c r="F891" s="1">
        <v>94</v>
      </c>
      <c r="G891" s="1">
        <v>401</v>
      </c>
      <c r="H891" s="1">
        <v>277.488</v>
      </c>
      <c r="I891" s="1">
        <f t="shared" si="13"/>
        <v>277.488</v>
      </c>
      <c r="J891" s="1">
        <v>300</v>
      </c>
      <c r="K891" s="1">
        <v>10</v>
      </c>
      <c r="M891" s="1">
        <v>0.38659793814432991</v>
      </c>
      <c r="O891" s="1">
        <v>56.1</v>
      </c>
      <c r="P891" s="1">
        <v>16.073</v>
      </c>
      <c r="S891" s="4">
        <v>6.8207999999999993</v>
      </c>
      <c r="T891" s="5">
        <v>55.3</v>
      </c>
    </row>
    <row r="892" spans="1:20" x14ac:dyDescent="0.25">
      <c r="A892" s="2">
        <v>41069</v>
      </c>
      <c r="B892" s="1">
        <v>0.3</v>
      </c>
      <c r="C892" s="1">
        <v>0.3</v>
      </c>
      <c r="D892" s="1">
        <v>2.7863999999999995</v>
      </c>
      <c r="E892" s="1">
        <v>4.8</v>
      </c>
      <c r="F892" s="1">
        <v>91</v>
      </c>
      <c r="G892" s="1">
        <v>387</v>
      </c>
      <c r="H892" s="1">
        <v>242.42400000000001</v>
      </c>
      <c r="I892" s="1">
        <f t="shared" si="13"/>
        <v>242.42400000000001</v>
      </c>
      <c r="J892" s="1">
        <v>300</v>
      </c>
      <c r="K892" s="1">
        <v>3</v>
      </c>
      <c r="M892" s="1">
        <v>0.43817204301075269</v>
      </c>
      <c r="O892" s="1">
        <v>55.9</v>
      </c>
      <c r="P892" s="1">
        <v>17.367999999999999</v>
      </c>
      <c r="S892" s="4">
        <v>6.84</v>
      </c>
      <c r="T892" s="5">
        <v>56.9</v>
      </c>
    </row>
    <row r="893" spans="1:20" x14ac:dyDescent="0.25">
      <c r="A893" s="2">
        <v>41070</v>
      </c>
      <c r="B893" s="1">
        <v>0.4</v>
      </c>
      <c r="C893" s="1">
        <v>0.3</v>
      </c>
      <c r="D893" s="1">
        <v>3.3888000000000003</v>
      </c>
      <c r="E893" s="1">
        <v>4.8</v>
      </c>
      <c r="F893" s="1">
        <v>92</v>
      </c>
      <c r="G893" s="1">
        <v>353</v>
      </c>
      <c r="H893" s="1">
        <v>231.84</v>
      </c>
      <c r="I893" s="1">
        <f t="shared" si="13"/>
        <v>231.84</v>
      </c>
      <c r="J893" s="1">
        <v>300</v>
      </c>
      <c r="K893" s="1">
        <v>4</v>
      </c>
      <c r="M893" s="1">
        <v>0.47474747474747475</v>
      </c>
      <c r="O893" s="1">
        <v>56.2</v>
      </c>
      <c r="P893" s="1">
        <v>16.576000000000001</v>
      </c>
      <c r="S893" s="4">
        <v>6.9047999999999989</v>
      </c>
      <c r="T893" s="5">
        <v>55.1</v>
      </c>
    </row>
    <row r="894" spans="1:20" x14ac:dyDescent="0.25">
      <c r="A894" s="2">
        <v>41071</v>
      </c>
      <c r="B894" s="1">
        <v>0.5</v>
      </c>
      <c r="C894" s="1">
        <v>0.3</v>
      </c>
      <c r="D894" s="1">
        <v>4.3079999999999998</v>
      </c>
      <c r="E894" s="1">
        <v>4.8</v>
      </c>
      <c r="F894" s="1">
        <v>94</v>
      </c>
      <c r="G894" s="1">
        <v>359</v>
      </c>
      <c r="H894" s="1">
        <v>234.624</v>
      </c>
      <c r="I894" s="1">
        <f t="shared" si="13"/>
        <v>234.624</v>
      </c>
      <c r="J894" s="1">
        <v>300</v>
      </c>
      <c r="K894" s="1">
        <v>4</v>
      </c>
      <c r="M894" s="1">
        <v>2.0756880733944953</v>
      </c>
      <c r="O894" s="1">
        <v>56.9</v>
      </c>
      <c r="P894" s="1">
        <v>17.416</v>
      </c>
      <c r="S894" s="4">
        <v>6.9223999999999997</v>
      </c>
      <c r="T894" s="5">
        <v>62.7</v>
      </c>
    </row>
    <row r="895" spans="1:20" x14ac:dyDescent="0.25">
      <c r="A895" s="2">
        <v>41072</v>
      </c>
      <c r="B895" s="1">
        <v>0.6</v>
      </c>
      <c r="C895" s="1">
        <v>0.3</v>
      </c>
      <c r="D895" s="1">
        <v>5.9903999999999993</v>
      </c>
      <c r="E895" s="1">
        <v>4.8</v>
      </c>
      <c r="F895" s="1">
        <v>95</v>
      </c>
      <c r="G895" s="1">
        <v>416</v>
      </c>
      <c r="H895" s="1">
        <v>243.96</v>
      </c>
      <c r="I895" s="1">
        <f t="shared" si="13"/>
        <v>243.96</v>
      </c>
      <c r="J895" s="1">
        <v>300</v>
      </c>
      <c r="K895" s="1">
        <v>9</v>
      </c>
      <c r="M895" s="1">
        <v>2.8556701030927836</v>
      </c>
      <c r="O895" s="1">
        <v>56.3</v>
      </c>
      <c r="P895" s="1">
        <v>13.696</v>
      </c>
      <c r="S895" s="4">
        <v>6.9515999999999991</v>
      </c>
      <c r="T895" s="5">
        <v>52.9</v>
      </c>
    </row>
    <row r="896" spans="1:20" x14ac:dyDescent="0.25">
      <c r="A896" s="2">
        <v>41073</v>
      </c>
      <c r="B896" s="1">
        <v>0.9</v>
      </c>
      <c r="C896" s="1">
        <v>0.3</v>
      </c>
      <c r="D896" s="1">
        <v>8.1432000000000002</v>
      </c>
      <c r="E896" s="1">
        <v>4.8</v>
      </c>
      <c r="F896" s="1">
        <v>97</v>
      </c>
      <c r="G896" s="1">
        <v>377</v>
      </c>
      <c r="H896" s="1">
        <v>256.08</v>
      </c>
      <c r="I896" s="1">
        <f t="shared" si="13"/>
        <v>256.08</v>
      </c>
      <c r="J896" s="1">
        <v>300</v>
      </c>
      <c r="K896" s="1">
        <v>14</v>
      </c>
      <c r="M896" s="1">
        <v>1.2920731707317072</v>
      </c>
      <c r="O896" s="1">
        <v>56</v>
      </c>
      <c r="P896" s="1">
        <v>14.555999999999999</v>
      </c>
      <c r="S896" s="4">
        <v>6.9551999999999987</v>
      </c>
      <c r="T896" s="5">
        <v>57.5</v>
      </c>
    </row>
    <row r="897" spans="1:20" x14ac:dyDescent="0.25">
      <c r="A897" s="2">
        <v>41074</v>
      </c>
      <c r="B897" s="1">
        <v>1.1000000000000001</v>
      </c>
      <c r="C897" s="1">
        <v>0.3</v>
      </c>
      <c r="D897" s="1">
        <v>8.0256000000000007</v>
      </c>
      <c r="E897" s="1">
        <v>4.8</v>
      </c>
      <c r="F897" s="1">
        <v>95</v>
      </c>
      <c r="G897" s="1">
        <v>304</v>
      </c>
      <c r="H897" s="1">
        <v>237.12</v>
      </c>
      <c r="I897" s="1">
        <f t="shared" si="13"/>
        <v>237.12</v>
      </c>
      <c r="J897" s="1">
        <v>300</v>
      </c>
      <c r="K897" s="1">
        <v>7</v>
      </c>
      <c r="M897" s="1">
        <v>4.3254545454545452</v>
      </c>
      <c r="O897" s="1">
        <v>56.6</v>
      </c>
      <c r="P897" s="1">
        <v>18.667000000000002</v>
      </c>
      <c r="S897" s="4">
        <v>6.9887999999999995</v>
      </c>
      <c r="T897" s="5">
        <v>58.2</v>
      </c>
    </row>
    <row r="898" spans="1:20" x14ac:dyDescent="0.25">
      <c r="A898" s="2">
        <v>41075</v>
      </c>
      <c r="B898" s="1">
        <v>0.2</v>
      </c>
      <c r="C898" s="1">
        <v>0.3</v>
      </c>
      <c r="D898" s="1">
        <v>1.536</v>
      </c>
      <c r="E898" s="1">
        <v>4.8</v>
      </c>
      <c r="F898" s="1">
        <v>95</v>
      </c>
      <c r="G898" s="1">
        <v>320</v>
      </c>
      <c r="H898" s="1">
        <v>257.64</v>
      </c>
      <c r="I898" s="1">
        <f t="shared" si="13"/>
        <v>257.64</v>
      </c>
      <c r="J898" s="1">
        <v>300</v>
      </c>
      <c r="K898" s="1">
        <v>8</v>
      </c>
      <c r="M898" s="1">
        <v>8.7547619047619047</v>
      </c>
      <c r="O898" s="1">
        <v>57.3</v>
      </c>
      <c r="P898" s="1">
        <v>22.218</v>
      </c>
      <c r="S898" s="4">
        <v>6.9909999999999997</v>
      </c>
      <c r="T898" s="5">
        <v>51.2</v>
      </c>
    </row>
    <row r="899" spans="1:20" x14ac:dyDescent="0.25">
      <c r="A899" s="2">
        <v>41076</v>
      </c>
      <c r="B899" s="1">
        <v>0.3</v>
      </c>
      <c r="C899" s="1">
        <v>0.3</v>
      </c>
      <c r="D899" s="1">
        <v>2.9447999999999999</v>
      </c>
      <c r="E899" s="1">
        <v>4.8</v>
      </c>
      <c r="F899" s="1">
        <v>95</v>
      </c>
      <c r="G899" s="1">
        <v>409</v>
      </c>
      <c r="H899" s="1">
        <v>410.4</v>
      </c>
      <c r="I899" s="1">
        <f t="shared" ref="I899:I962" si="14">+H899/1</f>
        <v>410.4</v>
      </c>
      <c r="J899" s="1">
        <v>300</v>
      </c>
      <c r="K899" s="1">
        <v>4</v>
      </c>
      <c r="M899" s="1">
        <v>1.5182222222222221</v>
      </c>
      <c r="O899" s="1">
        <v>58.4</v>
      </c>
      <c r="P899" s="1">
        <v>24.922000000000001</v>
      </c>
      <c r="S899" s="4">
        <v>7.0055999999999994</v>
      </c>
      <c r="T899" s="5">
        <v>56.9</v>
      </c>
    </row>
    <row r="900" spans="1:20" x14ac:dyDescent="0.25">
      <c r="A900" s="2">
        <v>41077</v>
      </c>
      <c r="B900" s="1">
        <v>0.4</v>
      </c>
      <c r="C900" s="1">
        <v>0.3</v>
      </c>
      <c r="D900" s="1">
        <v>4.8096000000000005</v>
      </c>
      <c r="E900" s="1">
        <v>4.8</v>
      </c>
      <c r="F900" s="1">
        <v>96</v>
      </c>
      <c r="G900" s="1">
        <v>501</v>
      </c>
      <c r="H900" s="1">
        <v>377.85599999999999</v>
      </c>
      <c r="I900" s="1">
        <f t="shared" si="14"/>
        <v>377.85599999999999</v>
      </c>
      <c r="J900" s="1">
        <v>300</v>
      </c>
      <c r="K900" s="1">
        <v>4</v>
      </c>
      <c r="M900" s="1">
        <v>0.87663934426229506</v>
      </c>
      <c r="O900" s="1">
        <v>58.2</v>
      </c>
      <c r="P900" s="1">
        <v>23.620999999999999</v>
      </c>
      <c r="S900" s="4">
        <v>7.05</v>
      </c>
      <c r="T900" s="5">
        <v>50.4</v>
      </c>
    </row>
    <row r="901" spans="1:20" x14ac:dyDescent="0.25">
      <c r="A901" s="2">
        <v>41078</v>
      </c>
      <c r="B901" s="1">
        <v>1.2</v>
      </c>
      <c r="C901" s="1">
        <v>0.3</v>
      </c>
      <c r="D901" s="1">
        <v>10.684799999999999</v>
      </c>
      <c r="E901" s="1">
        <v>4.8</v>
      </c>
      <c r="F901" s="1">
        <v>96</v>
      </c>
      <c r="G901" s="1">
        <v>371</v>
      </c>
      <c r="H901" s="1">
        <v>350.20800000000003</v>
      </c>
      <c r="I901" s="1">
        <f t="shared" si="14"/>
        <v>350.20800000000003</v>
      </c>
      <c r="J901" s="1">
        <v>300</v>
      </c>
      <c r="K901" s="1">
        <v>3</v>
      </c>
      <c r="M901" s="1">
        <v>1.0478723404255319</v>
      </c>
      <c r="O901" s="1">
        <v>58.4</v>
      </c>
      <c r="P901" s="1">
        <v>23.379000000000001</v>
      </c>
      <c r="S901" s="4">
        <v>7.0679999999999996</v>
      </c>
      <c r="T901" s="5">
        <v>53.8</v>
      </c>
    </row>
    <row r="902" spans="1:20" x14ac:dyDescent="0.25">
      <c r="A902" s="2">
        <v>41079</v>
      </c>
      <c r="B902" s="1">
        <v>0.7</v>
      </c>
      <c r="C902" s="1">
        <v>0.3</v>
      </c>
      <c r="D902" s="1">
        <v>6.6695999999999991</v>
      </c>
      <c r="E902" s="1">
        <v>4.8</v>
      </c>
      <c r="F902" s="1">
        <v>97</v>
      </c>
      <c r="G902" s="1">
        <v>397</v>
      </c>
      <c r="H902" s="1">
        <v>342.21600000000001</v>
      </c>
      <c r="I902" s="1">
        <f t="shared" si="14"/>
        <v>342.21600000000001</v>
      </c>
      <c r="J902" s="1">
        <v>300</v>
      </c>
      <c r="K902" s="1">
        <v>3</v>
      </c>
      <c r="M902" s="1">
        <v>1.8811538461538462</v>
      </c>
      <c r="O902" s="1">
        <v>58.2</v>
      </c>
      <c r="P902" s="1">
        <v>22.061</v>
      </c>
      <c r="S902" s="4">
        <v>7.0847999999999995</v>
      </c>
      <c r="T902" s="5">
        <v>52.3</v>
      </c>
    </row>
    <row r="903" spans="1:20" x14ac:dyDescent="0.25">
      <c r="A903" s="2">
        <v>41080</v>
      </c>
      <c r="B903" s="1">
        <v>0.7</v>
      </c>
      <c r="C903" s="1">
        <v>0.3</v>
      </c>
      <c r="D903" s="1">
        <v>5.5943999999999994</v>
      </c>
      <c r="E903" s="1">
        <v>4.8</v>
      </c>
      <c r="F903" s="1">
        <v>98</v>
      </c>
      <c r="G903" s="1">
        <v>333</v>
      </c>
      <c r="H903" s="1">
        <v>376.32</v>
      </c>
      <c r="I903" s="1">
        <f t="shared" si="14"/>
        <v>376.32</v>
      </c>
      <c r="J903" s="1">
        <v>300</v>
      </c>
      <c r="K903" s="1">
        <v>7</v>
      </c>
      <c r="M903" s="1">
        <v>1.2481203007518797</v>
      </c>
      <c r="O903" s="1">
        <v>58.6</v>
      </c>
      <c r="P903" s="1">
        <v>22.846</v>
      </c>
      <c r="S903" s="4">
        <v>7.1063999999999998</v>
      </c>
      <c r="T903" s="5">
        <v>56.4</v>
      </c>
    </row>
    <row r="904" spans="1:20" x14ac:dyDescent="0.25">
      <c r="A904" s="2">
        <v>41081</v>
      </c>
      <c r="B904" s="1">
        <v>0.9</v>
      </c>
      <c r="C904" s="1">
        <v>0.3</v>
      </c>
      <c r="D904" s="1">
        <v>7.4087999999999994</v>
      </c>
      <c r="E904" s="1">
        <v>4.8</v>
      </c>
      <c r="F904" s="1">
        <v>101</v>
      </c>
      <c r="G904" s="1">
        <v>343</v>
      </c>
      <c r="H904" s="1">
        <v>366.024</v>
      </c>
      <c r="I904" s="1">
        <f t="shared" si="14"/>
        <v>366.024</v>
      </c>
      <c r="J904" s="1">
        <v>300</v>
      </c>
      <c r="K904" s="1">
        <v>10</v>
      </c>
      <c r="M904" s="1">
        <v>0.95000000000000007</v>
      </c>
      <c r="O904" s="1">
        <v>58.2</v>
      </c>
      <c r="P904" s="1">
        <v>23.4</v>
      </c>
      <c r="S904" s="4">
        <v>7.1336000000000004</v>
      </c>
      <c r="T904" s="5">
        <v>61.5</v>
      </c>
    </row>
    <row r="905" spans="1:20" x14ac:dyDescent="0.25">
      <c r="A905" s="2">
        <v>41082</v>
      </c>
      <c r="B905" s="1">
        <v>0.6</v>
      </c>
      <c r="C905" s="1">
        <v>0.3</v>
      </c>
      <c r="D905" s="1">
        <v>7.531200000000001</v>
      </c>
      <c r="E905" s="1">
        <v>4.8</v>
      </c>
      <c r="F905" s="1">
        <v>98</v>
      </c>
      <c r="G905" s="1">
        <v>523</v>
      </c>
      <c r="H905" s="1">
        <v>310.464</v>
      </c>
      <c r="I905" s="1">
        <f t="shared" si="14"/>
        <v>310.464</v>
      </c>
      <c r="J905" s="1">
        <v>300</v>
      </c>
      <c r="K905" s="1">
        <v>8</v>
      </c>
      <c r="M905" s="1">
        <v>0.74913793103448278</v>
      </c>
      <c r="O905" s="1">
        <v>55</v>
      </c>
      <c r="P905" s="1">
        <v>19.742999999999999</v>
      </c>
      <c r="S905" s="4">
        <v>7.1496000000000004</v>
      </c>
      <c r="T905" s="5">
        <v>56.1</v>
      </c>
    </row>
    <row r="906" spans="1:20" x14ac:dyDescent="0.25">
      <c r="A906" s="2">
        <v>41083</v>
      </c>
      <c r="B906" s="1">
        <v>0.7</v>
      </c>
      <c r="C906" s="1">
        <v>0.3</v>
      </c>
      <c r="D906" s="1">
        <v>6.9551999999999987</v>
      </c>
      <c r="E906" s="1">
        <v>4.8</v>
      </c>
      <c r="F906" s="1">
        <v>97</v>
      </c>
      <c r="G906" s="1">
        <v>414</v>
      </c>
      <c r="H906" s="1">
        <v>337.56</v>
      </c>
      <c r="I906" s="1">
        <f t="shared" si="14"/>
        <v>337.56</v>
      </c>
      <c r="J906" s="1">
        <v>300</v>
      </c>
      <c r="K906" s="1">
        <v>3</v>
      </c>
      <c r="M906" s="1">
        <v>0.74817518248175185</v>
      </c>
      <c r="O906" s="1">
        <v>57.5</v>
      </c>
      <c r="P906" s="1">
        <v>20.931000000000001</v>
      </c>
      <c r="S906" s="4">
        <v>7.1903999999999995</v>
      </c>
      <c r="T906" s="5">
        <v>48.5</v>
      </c>
    </row>
    <row r="907" spans="1:20" x14ac:dyDescent="0.25">
      <c r="A907" s="2">
        <v>41084</v>
      </c>
      <c r="B907" s="1">
        <v>0.7</v>
      </c>
      <c r="C907" s="1">
        <v>0.3</v>
      </c>
      <c r="D907" s="1">
        <v>6.9887999999999995</v>
      </c>
      <c r="E907" s="1">
        <v>4.8</v>
      </c>
      <c r="F907" s="1">
        <v>100</v>
      </c>
      <c r="G907" s="1">
        <v>416</v>
      </c>
      <c r="H907" s="1" t="s">
        <v>1</v>
      </c>
      <c r="I907" s="1" t="e">
        <f t="shared" si="14"/>
        <v>#VALUE!</v>
      </c>
      <c r="J907" s="1">
        <v>300</v>
      </c>
      <c r="K907" s="1">
        <v>4</v>
      </c>
      <c r="M907" s="1">
        <v>0.56934306569343063</v>
      </c>
      <c r="O907" s="1">
        <v>58.2</v>
      </c>
      <c r="P907" s="1">
        <v>23.164000000000001</v>
      </c>
      <c r="S907" s="4">
        <v>7.2036999999999987</v>
      </c>
      <c r="T907" s="5">
        <v>65.3</v>
      </c>
    </row>
    <row r="908" spans="1:20" x14ac:dyDescent="0.25">
      <c r="A908" s="2">
        <v>41085</v>
      </c>
      <c r="B908" s="1">
        <v>0.6</v>
      </c>
      <c r="C908" s="1">
        <v>0.3</v>
      </c>
      <c r="D908" s="1">
        <v>5.3856000000000002</v>
      </c>
      <c r="E908" s="1">
        <v>4.8</v>
      </c>
      <c r="F908" s="1">
        <v>99</v>
      </c>
      <c r="G908" s="1">
        <v>374</v>
      </c>
      <c r="H908" s="1">
        <v>251.85599999999999</v>
      </c>
      <c r="I908" s="1">
        <f t="shared" si="14"/>
        <v>251.85599999999999</v>
      </c>
      <c r="J908" s="1">
        <v>300</v>
      </c>
      <c r="K908" s="1">
        <v>3</v>
      </c>
      <c r="M908" s="1">
        <v>0.93633093525179856</v>
      </c>
      <c r="O908" s="1">
        <v>57.1</v>
      </c>
      <c r="P908" s="1">
        <v>22.791</v>
      </c>
      <c r="S908" s="4">
        <v>7.2483999999999993</v>
      </c>
      <c r="T908" s="5">
        <v>62.2</v>
      </c>
    </row>
    <row r="909" spans="1:20" x14ac:dyDescent="0.25">
      <c r="A909" s="2">
        <v>41086</v>
      </c>
      <c r="B909" s="1">
        <v>0.6</v>
      </c>
      <c r="C909" s="1">
        <v>0.3</v>
      </c>
      <c r="D909" s="1">
        <v>5.4576000000000002</v>
      </c>
      <c r="E909" s="1">
        <v>4.8</v>
      </c>
      <c r="F909" s="1">
        <v>109</v>
      </c>
      <c r="G909" s="1">
        <v>379</v>
      </c>
      <c r="H909" s="1">
        <v>316.536</v>
      </c>
      <c r="I909" s="1">
        <f t="shared" si="14"/>
        <v>316.536</v>
      </c>
      <c r="J909" s="1">
        <v>300</v>
      </c>
      <c r="K909" s="1">
        <v>2</v>
      </c>
      <c r="M909" s="1">
        <v>0.74224806201550386</v>
      </c>
      <c r="O909" s="1">
        <v>57.1</v>
      </c>
      <c r="P909" s="1">
        <v>24.155999999999999</v>
      </c>
      <c r="S909" s="4">
        <v>7.2767999999999997</v>
      </c>
      <c r="T909" s="5">
        <v>52.4</v>
      </c>
    </row>
    <row r="910" spans="1:20" x14ac:dyDescent="0.25">
      <c r="A910" s="2">
        <v>41087</v>
      </c>
      <c r="B910" s="1">
        <v>0.6</v>
      </c>
      <c r="C910" s="1">
        <v>0.3</v>
      </c>
      <c r="D910" s="1">
        <v>5.3856000000000002</v>
      </c>
      <c r="E910" s="1">
        <v>4.8</v>
      </c>
      <c r="F910" s="1">
        <v>113</v>
      </c>
      <c r="G910" s="1">
        <v>374</v>
      </c>
      <c r="H910" s="1">
        <v>333.57600000000002</v>
      </c>
      <c r="I910" s="1">
        <f t="shared" si="14"/>
        <v>333.57600000000002</v>
      </c>
      <c r="J910" s="1">
        <v>300</v>
      </c>
      <c r="K910" s="1">
        <v>7</v>
      </c>
      <c r="M910" s="1">
        <v>1.1467391304347827</v>
      </c>
      <c r="O910" s="1">
        <v>58.1</v>
      </c>
      <c r="P910" s="1">
        <v>25.367000000000001</v>
      </c>
      <c r="S910" s="4">
        <v>7.3007999999999988</v>
      </c>
      <c r="T910" s="5">
        <v>56.5</v>
      </c>
    </row>
    <row r="911" spans="1:20" x14ac:dyDescent="0.25">
      <c r="A911" s="2">
        <v>41088</v>
      </c>
      <c r="B911" s="1">
        <v>0.5</v>
      </c>
      <c r="C911" s="1">
        <v>0.3</v>
      </c>
      <c r="D911" s="1">
        <v>4.74</v>
      </c>
      <c r="E911" s="1">
        <v>4.8</v>
      </c>
      <c r="F911" s="1">
        <v>112</v>
      </c>
      <c r="G911" s="1">
        <v>395</v>
      </c>
      <c r="H911" s="1">
        <v>349.44</v>
      </c>
      <c r="I911" s="1">
        <f t="shared" si="14"/>
        <v>349.44</v>
      </c>
      <c r="J911" s="1">
        <v>300</v>
      </c>
      <c r="K911" s="1">
        <v>3</v>
      </c>
      <c r="M911" s="1">
        <v>0.59051724137931039</v>
      </c>
      <c r="O911" s="1">
        <v>58.1</v>
      </c>
      <c r="P911" s="1">
        <v>27.466000000000001</v>
      </c>
      <c r="S911" s="4">
        <v>7.3242000000000012</v>
      </c>
      <c r="T911" s="5">
        <v>65.599999999999994</v>
      </c>
    </row>
    <row r="912" spans="1:20" x14ac:dyDescent="0.25">
      <c r="A912" s="2">
        <v>41089</v>
      </c>
      <c r="B912" s="1">
        <v>0.5</v>
      </c>
      <c r="C912" s="1">
        <v>0.3</v>
      </c>
      <c r="D912" s="1">
        <v>4.4400000000000004</v>
      </c>
      <c r="E912" s="1">
        <v>4.8</v>
      </c>
      <c r="F912" s="1">
        <v>112</v>
      </c>
      <c r="G912" s="1">
        <v>370</v>
      </c>
      <c r="H912" s="1">
        <v>327.93599999999998</v>
      </c>
      <c r="I912" s="1">
        <f t="shared" si="14"/>
        <v>327.93599999999998</v>
      </c>
      <c r="J912" s="1">
        <v>300</v>
      </c>
      <c r="K912" s="1">
        <v>4</v>
      </c>
      <c r="M912" s="1">
        <v>1.0504201680672269</v>
      </c>
      <c r="O912" s="1">
        <v>58.2</v>
      </c>
      <c r="P912" s="1">
        <v>28.329000000000001</v>
      </c>
      <c r="S912" s="4">
        <v>7.3422999999999998</v>
      </c>
      <c r="T912" s="5">
        <v>64.099999999999994</v>
      </c>
    </row>
    <row r="913" spans="1:20" x14ac:dyDescent="0.25">
      <c r="A913" s="2">
        <v>41090</v>
      </c>
      <c r="B913" s="1">
        <v>0.5</v>
      </c>
      <c r="C913" s="1">
        <v>0.3</v>
      </c>
      <c r="D913" s="1">
        <v>4.8360000000000003</v>
      </c>
      <c r="E913" s="1">
        <v>4.8</v>
      </c>
      <c r="F913" s="1">
        <v>112</v>
      </c>
      <c r="G913" s="1">
        <v>403</v>
      </c>
      <c r="H913" s="1" t="s">
        <v>1</v>
      </c>
      <c r="I913" s="1" t="e">
        <f t="shared" si="14"/>
        <v>#VALUE!</v>
      </c>
      <c r="J913" s="1">
        <v>300</v>
      </c>
      <c r="K913" s="1">
        <v>6</v>
      </c>
      <c r="M913" s="1">
        <v>1.111842105263158</v>
      </c>
      <c r="O913" s="1">
        <v>58.3</v>
      </c>
      <c r="P913" s="1">
        <v>27.385000000000002</v>
      </c>
      <c r="S913" s="4">
        <v>7.3536000000000001</v>
      </c>
      <c r="T913" s="5">
        <v>53.5</v>
      </c>
    </row>
    <row r="914" spans="1:20" x14ac:dyDescent="0.25">
      <c r="A914" s="2">
        <v>41091</v>
      </c>
      <c r="B914" s="1">
        <v>0.6</v>
      </c>
      <c r="C914" s="1">
        <v>0.3</v>
      </c>
      <c r="D914" s="1">
        <v>5.1263999999999994</v>
      </c>
      <c r="E914" s="1">
        <v>4.8</v>
      </c>
      <c r="F914" s="1">
        <v>113</v>
      </c>
      <c r="G914" s="1">
        <v>356</v>
      </c>
      <c r="H914" s="1" t="s">
        <v>1</v>
      </c>
      <c r="I914" s="1" t="e">
        <f t="shared" si="14"/>
        <v>#VALUE!</v>
      </c>
      <c r="J914" s="1">
        <v>300</v>
      </c>
      <c r="K914" s="1">
        <v>5</v>
      </c>
      <c r="M914" s="1">
        <v>0.71280991735537191</v>
      </c>
      <c r="O914" s="1">
        <v>55.2</v>
      </c>
      <c r="P914" s="1">
        <v>16.718</v>
      </c>
      <c r="S914" s="4">
        <v>7.3751999999999986</v>
      </c>
      <c r="T914" s="5">
        <v>54.6</v>
      </c>
    </row>
    <row r="915" spans="1:20" x14ac:dyDescent="0.25">
      <c r="A915" s="2">
        <v>41092</v>
      </c>
      <c r="B915" s="1">
        <v>0.8</v>
      </c>
      <c r="C915" s="1">
        <v>0.3</v>
      </c>
      <c r="D915" s="1">
        <v>7.5264000000000006</v>
      </c>
      <c r="E915" s="1">
        <v>4.8</v>
      </c>
      <c r="F915" s="1">
        <v>117</v>
      </c>
      <c r="G915" s="1">
        <v>392</v>
      </c>
      <c r="H915" s="1">
        <v>325.72800000000001</v>
      </c>
      <c r="I915" s="1">
        <f t="shared" si="14"/>
        <v>325.72800000000001</v>
      </c>
      <c r="J915" s="1">
        <v>300</v>
      </c>
      <c r="K915" s="1">
        <v>7</v>
      </c>
      <c r="M915" s="1">
        <v>1.3238281250000001</v>
      </c>
      <c r="O915" s="1">
        <v>55.5</v>
      </c>
      <c r="P915" s="1">
        <v>16.085999999999999</v>
      </c>
      <c r="S915" s="4">
        <v>7.4064000000000005</v>
      </c>
      <c r="T915" s="5">
        <v>50.3</v>
      </c>
    </row>
    <row r="916" spans="1:20" x14ac:dyDescent="0.25">
      <c r="A916" s="2">
        <v>41093</v>
      </c>
      <c r="B916" s="1">
        <v>0.9</v>
      </c>
      <c r="C916" s="1">
        <v>0.3</v>
      </c>
      <c r="D916" s="1">
        <v>8.877600000000001</v>
      </c>
      <c r="E916" s="1">
        <v>4.8</v>
      </c>
      <c r="F916" s="1">
        <v>118</v>
      </c>
      <c r="G916" s="1">
        <v>411</v>
      </c>
      <c r="H916" s="1">
        <v>345.50400000000002</v>
      </c>
      <c r="I916" s="1">
        <f t="shared" si="14"/>
        <v>345.50400000000002</v>
      </c>
      <c r="J916" s="1">
        <v>300</v>
      </c>
      <c r="K916" s="1">
        <v>6</v>
      </c>
      <c r="M916" s="1">
        <v>1.4950892857142859</v>
      </c>
      <c r="O916" s="1">
        <v>56.2</v>
      </c>
      <c r="P916" s="1">
        <v>20.742999999999999</v>
      </c>
      <c r="S916" s="4">
        <v>7.4087999999999994</v>
      </c>
      <c r="T916" s="5">
        <v>113.80000000000001</v>
      </c>
    </row>
    <row r="917" spans="1:20" x14ac:dyDescent="0.25">
      <c r="A917" s="2">
        <v>41094</v>
      </c>
      <c r="B917" s="1">
        <v>0.5</v>
      </c>
      <c r="C917" s="1">
        <v>0.3</v>
      </c>
      <c r="D917" s="1">
        <v>6.84</v>
      </c>
      <c r="E917" s="1">
        <v>4.8</v>
      </c>
      <c r="F917" s="1">
        <v>112</v>
      </c>
      <c r="G917" s="1">
        <v>570</v>
      </c>
      <c r="H917" s="1">
        <v>376.32</v>
      </c>
      <c r="I917" s="1">
        <f t="shared" si="14"/>
        <v>376.32</v>
      </c>
      <c r="J917" s="1">
        <v>300</v>
      </c>
      <c r="K917" s="1">
        <v>7</v>
      </c>
      <c r="M917" s="1">
        <v>0.88619402985074625</v>
      </c>
      <c r="O917" s="1">
        <v>56.9</v>
      </c>
      <c r="P917" s="1">
        <v>24.02</v>
      </c>
      <c r="S917" s="4">
        <v>7.4169999999999998</v>
      </c>
      <c r="T917" s="5">
        <v>50.2</v>
      </c>
    </row>
    <row r="918" spans="1:20" x14ac:dyDescent="0.25">
      <c r="A918" s="2">
        <v>41095</v>
      </c>
      <c r="B918" s="1">
        <v>0.3</v>
      </c>
      <c r="C918" s="1">
        <v>0.3</v>
      </c>
      <c r="D918" s="1">
        <v>5.94</v>
      </c>
      <c r="E918" s="1">
        <v>4.8</v>
      </c>
      <c r="F918" s="1">
        <v>112</v>
      </c>
      <c r="G918" s="1">
        <v>825</v>
      </c>
      <c r="H918" s="1">
        <v>319.87200000000001</v>
      </c>
      <c r="I918" s="1">
        <f t="shared" si="14"/>
        <v>319.87200000000001</v>
      </c>
      <c r="J918" s="1">
        <v>300</v>
      </c>
      <c r="K918" s="1">
        <v>5</v>
      </c>
      <c r="M918" s="1">
        <v>0.66136363636363638</v>
      </c>
      <c r="O918" s="1">
        <v>56</v>
      </c>
      <c r="P918" s="1">
        <v>21.18</v>
      </c>
      <c r="S918" s="4">
        <v>7.44</v>
      </c>
      <c r="T918" s="5">
        <v>58.9</v>
      </c>
    </row>
    <row r="919" spans="1:20" x14ac:dyDescent="0.25">
      <c r="A919" s="2">
        <v>41096</v>
      </c>
      <c r="B919" s="1">
        <v>0.4</v>
      </c>
      <c r="C919" s="1">
        <v>0.3</v>
      </c>
      <c r="D919" s="1">
        <v>6.7487999999999992</v>
      </c>
      <c r="E919" s="1">
        <v>4.8</v>
      </c>
      <c r="F919" s="1">
        <v>115</v>
      </c>
      <c r="G919" s="1">
        <v>703</v>
      </c>
      <c r="H919" s="1" t="s">
        <v>1</v>
      </c>
      <c r="I919" s="1" t="e">
        <f t="shared" si="14"/>
        <v>#VALUE!</v>
      </c>
      <c r="J919" s="1">
        <v>300</v>
      </c>
      <c r="K919" s="1">
        <v>5</v>
      </c>
      <c r="M919" s="1">
        <v>1.1232394366197183</v>
      </c>
      <c r="O919" s="1">
        <v>56.4</v>
      </c>
      <c r="P919" s="1">
        <v>20.51</v>
      </c>
      <c r="S919" s="4">
        <v>7.4465999999999992</v>
      </c>
      <c r="T919" s="5">
        <v>65.5</v>
      </c>
    </row>
    <row r="920" spans="1:20" x14ac:dyDescent="0.25">
      <c r="A920" s="2">
        <v>41097</v>
      </c>
      <c r="B920" s="1">
        <v>0.4</v>
      </c>
      <c r="C920" s="1">
        <v>0.3</v>
      </c>
      <c r="D920" s="1">
        <v>5.0784000000000002</v>
      </c>
      <c r="E920" s="1">
        <v>4.8</v>
      </c>
      <c r="F920" s="1">
        <v>115</v>
      </c>
      <c r="G920" s="1">
        <v>529</v>
      </c>
      <c r="H920" s="1" t="s">
        <v>1</v>
      </c>
      <c r="I920" s="1" t="e">
        <f t="shared" si="14"/>
        <v>#VALUE!</v>
      </c>
      <c r="J920" s="1">
        <v>300</v>
      </c>
      <c r="K920" s="1">
        <v>3</v>
      </c>
      <c r="M920" s="1">
        <v>0.90775193798449616</v>
      </c>
      <c r="O920" s="1">
        <v>56.9</v>
      </c>
      <c r="P920" s="1">
        <v>24.974</v>
      </c>
      <c r="S920" s="4">
        <v>7.4943999999999997</v>
      </c>
      <c r="T920" s="5">
        <v>63.3</v>
      </c>
    </row>
    <row r="921" spans="1:20" x14ac:dyDescent="0.25">
      <c r="A921" s="2">
        <v>41098</v>
      </c>
      <c r="B921" s="1">
        <v>0.4</v>
      </c>
      <c r="C921" s="1">
        <v>0.3</v>
      </c>
      <c r="D921" s="1">
        <v>3.8688000000000002</v>
      </c>
      <c r="E921" s="1">
        <v>4.8</v>
      </c>
      <c r="F921" s="1">
        <v>115</v>
      </c>
      <c r="G921" s="1">
        <v>403</v>
      </c>
      <c r="H921" s="1" t="s">
        <v>1</v>
      </c>
      <c r="I921" s="1" t="e">
        <f t="shared" si="14"/>
        <v>#VALUE!</v>
      </c>
      <c r="J921" s="1">
        <v>300</v>
      </c>
      <c r="K921" s="1">
        <v>13</v>
      </c>
      <c r="M921" s="1">
        <v>0.9977678571428571</v>
      </c>
      <c r="O921" s="1">
        <v>56.5</v>
      </c>
      <c r="P921" s="1">
        <v>22.673999999999999</v>
      </c>
      <c r="S921" s="4">
        <v>7.507200000000001</v>
      </c>
      <c r="T921" s="5">
        <v>65</v>
      </c>
    </row>
    <row r="922" spans="1:20" x14ac:dyDescent="0.25">
      <c r="A922" s="2">
        <v>41099</v>
      </c>
      <c r="B922" s="1">
        <v>0.6</v>
      </c>
      <c r="C922" s="1">
        <v>0.3</v>
      </c>
      <c r="D922" s="1">
        <v>5.5439999999999996</v>
      </c>
      <c r="E922" s="1">
        <v>4.8</v>
      </c>
      <c r="F922" s="1">
        <v>108</v>
      </c>
      <c r="G922" s="1">
        <v>385</v>
      </c>
      <c r="H922" s="1">
        <v>357.69600000000003</v>
      </c>
      <c r="I922" s="1">
        <f t="shared" si="14"/>
        <v>357.69600000000003</v>
      </c>
      <c r="J922" s="1">
        <v>300</v>
      </c>
      <c r="K922" s="1">
        <v>4</v>
      </c>
      <c r="M922" s="1">
        <v>0.7503623188405798</v>
      </c>
      <c r="O922" s="1">
        <v>57.3</v>
      </c>
      <c r="P922" s="1">
        <v>23.231000000000002</v>
      </c>
      <c r="S922" s="4">
        <v>7.5141</v>
      </c>
      <c r="T922" s="5">
        <v>58.5</v>
      </c>
    </row>
    <row r="923" spans="1:20" x14ac:dyDescent="0.25">
      <c r="A923" s="2">
        <v>41100</v>
      </c>
      <c r="B923" s="1">
        <v>0.6</v>
      </c>
      <c r="C923" s="1">
        <v>0.3</v>
      </c>
      <c r="D923" s="1">
        <v>5.1551999999999998</v>
      </c>
      <c r="E923" s="1">
        <v>4.8</v>
      </c>
      <c r="F923" s="1">
        <v>107</v>
      </c>
      <c r="G923" s="1">
        <v>358</v>
      </c>
      <c r="H923" s="1">
        <v>297.88799999999998</v>
      </c>
      <c r="I923" s="1">
        <f t="shared" si="14"/>
        <v>297.88799999999998</v>
      </c>
      <c r="J923" s="1">
        <v>300</v>
      </c>
      <c r="K923" s="1">
        <v>3</v>
      </c>
      <c r="M923" s="1">
        <v>0.81021897810218979</v>
      </c>
      <c r="O923" s="1">
        <v>56.8</v>
      </c>
      <c r="P923" s="1">
        <v>21.846</v>
      </c>
      <c r="S923" s="4">
        <v>7.5197999999999992</v>
      </c>
      <c r="T923" s="5">
        <v>58.2</v>
      </c>
    </row>
    <row r="924" spans="1:20" x14ac:dyDescent="0.25">
      <c r="A924" s="2">
        <v>41101</v>
      </c>
      <c r="B924" s="1">
        <v>0.2</v>
      </c>
      <c r="C924" s="1">
        <v>0.3</v>
      </c>
      <c r="D924" s="1">
        <v>1.6271999999999998</v>
      </c>
      <c r="E924" s="1">
        <v>4.8</v>
      </c>
      <c r="F924" s="1">
        <v>104</v>
      </c>
      <c r="G924" s="1">
        <v>339</v>
      </c>
      <c r="H924" s="1">
        <v>287.04000000000002</v>
      </c>
      <c r="I924" s="1">
        <f t="shared" si="14"/>
        <v>287.04000000000002</v>
      </c>
      <c r="J924" s="1">
        <v>300</v>
      </c>
      <c r="K924" s="1">
        <v>7</v>
      </c>
      <c r="M924" s="1">
        <v>0.77276119402985088</v>
      </c>
      <c r="O924" s="1">
        <v>56.6</v>
      </c>
      <c r="P924" s="1">
        <v>21.379000000000001</v>
      </c>
      <c r="S924" s="4">
        <v>7.5264000000000006</v>
      </c>
      <c r="T924" s="5">
        <v>55.5</v>
      </c>
    </row>
    <row r="925" spans="1:20" x14ac:dyDescent="0.25">
      <c r="A925" s="2">
        <v>41102</v>
      </c>
      <c r="B925" s="1">
        <v>0.4</v>
      </c>
      <c r="C925" s="1">
        <v>0.3</v>
      </c>
      <c r="D925" s="1">
        <v>3.4463999999999997</v>
      </c>
      <c r="E925" s="1">
        <v>4.8</v>
      </c>
      <c r="F925" s="1">
        <v>108</v>
      </c>
      <c r="G925" s="1">
        <v>359</v>
      </c>
      <c r="H925" s="1">
        <v>298.08</v>
      </c>
      <c r="I925" s="1">
        <f t="shared" si="14"/>
        <v>298.08</v>
      </c>
      <c r="J925" s="1">
        <v>300</v>
      </c>
      <c r="K925" s="1">
        <v>4</v>
      </c>
      <c r="M925" s="1">
        <v>0.89889705882352944</v>
      </c>
      <c r="O925" s="1">
        <v>55.6</v>
      </c>
      <c r="P925" s="1">
        <v>19.521000000000001</v>
      </c>
      <c r="S925" s="4">
        <v>7.531200000000001</v>
      </c>
      <c r="T925" s="5">
        <v>55</v>
      </c>
    </row>
    <row r="926" spans="1:20" x14ac:dyDescent="0.25">
      <c r="A926" s="2">
        <v>41103</v>
      </c>
      <c r="B926" s="1">
        <v>0.6</v>
      </c>
      <c r="C926" s="1">
        <v>0.3</v>
      </c>
      <c r="D926" s="1">
        <v>4.4640000000000004</v>
      </c>
      <c r="E926" s="1">
        <v>4.8</v>
      </c>
      <c r="F926" s="1">
        <v>111</v>
      </c>
      <c r="G926" s="1">
        <v>310</v>
      </c>
      <c r="H926" s="1">
        <v>271.72800000000001</v>
      </c>
      <c r="I926" s="1">
        <f t="shared" si="14"/>
        <v>271.72800000000001</v>
      </c>
      <c r="J926" s="1">
        <v>300</v>
      </c>
      <c r="K926" s="1">
        <v>8</v>
      </c>
      <c r="M926" s="1">
        <v>0.59375</v>
      </c>
      <c r="O926" s="1">
        <v>54.2</v>
      </c>
      <c r="P926" s="1">
        <v>23.437000000000001</v>
      </c>
      <c r="S926" s="4">
        <v>7.56</v>
      </c>
      <c r="T926" s="5">
        <v>51.4</v>
      </c>
    </row>
    <row r="927" spans="1:20" x14ac:dyDescent="0.25">
      <c r="A927" s="2">
        <v>41104</v>
      </c>
      <c r="B927" s="1">
        <v>0.7</v>
      </c>
      <c r="C927" s="1">
        <v>0.3</v>
      </c>
      <c r="D927" s="1">
        <v>7.1903999999999995</v>
      </c>
      <c r="E927" s="1">
        <v>4.8</v>
      </c>
      <c r="F927" s="1">
        <v>108</v>
      </c>
      <c r="G927" s="1">
        <v>428</v>
      </c>
      <c r="H927" s="1">
        <v>207.36</v>
      </c>
      <c r="I927" s="1">
        <f t="shared" si="14"/>
        <v>207.36</v>
      </c>
      <c r="J927" s="1">
        <v>300</v>
      </c>
      <c r="K927" s="1">
        <v>4</v>
      </c>
      <c r="M927" s="1">
        <v>1.1657534246575343</v>
      </c>
      <c r="O927" s="1">
        <v>48.5</v>
      </c>
      <c r="P927" s="1">
        <v>20.806999999999999</v>
      </c>
      <c r="S927" s="4">
        <v>7.5648000000000009</v>
      </c>
      <c r="T927" s="5">
        <v>55.8</v>
      </c>
    </row>
    <row r="928" spans="1:20" x14ac:dyDescent="0.25">
      <c r="A928" s="2">
        <v>41105</v>
      </c>
      <c r="B928" s="1">
        <v>0.6</v>
      </c>
      <c r="C928" s="1">
        <v>0.3</v>
      </c>
      <c r="D928" s="1">
        <v>5.3423999999999996</v>
      </c>
      <c r="E928" s="1">
        <v>4.8</v>
      </c>
      <c r="F928" s="1">
        <v>106</v>
      </c>
      <c r="G928" s="1">
        <v>371</v>
      </c>
      <c r="H928" s="1">
        <v>338.35199999999998</v>
      </c>
      <c r="I928" s="1">
        <f t="shared" si="14"/>
        <v>338.35199999999998</v>
      </c>
      <c r="J928" s="1">
        <v>300</v>
      </c>
      <c r="K928" s="1">
        <v>2</v>
      </c>
      <c r="M928" s="1">
        <v>1.1715596330275229</v>
      </c>
      <c r="O928" s="1">
        <v>55</v>
      </c>
      <c r="P928" s="1">
        <v>18.242000000000001</v>
      </c>
      <c r="S928" s="4">
        <v>7.5767999999999995</v>
      </c>
      <c r="T928" s="5">
        <v>64.599999999999994</v>
      </c>
    </row>
    <row r="929" spans="1:20" x14ac:dyDescent="0.25">
      <c r="A929" s="2">
        <v>41106</v>
      </c>
      <c r="B929" s="1">
        <v>0.6</v>
      </c>
      <c r="C929" s="1">
        <v>0.3</v>
      </c>
      <c r="D929" s="1">
        <v>5.3856000000000002</v>
      </c>
      <c r="E929" s="1">
        <v>4.8</v>
      </c>
      <c r="F929" s="1">
        <v>107</v>
      </c>
      <c r="G929" s="1">
        <v>374</v>
      </c>
      <c r="H929" s="1">
        <v>300.45600000000002</v>
      </c>
      <c r="I929" s="1">
        <f t="shared" si="14"/>
        <v>300.45600000000002</v>
      </c>
      <c r="J929" s="1">
        <v>300</v>
      </c>
      <c r="K929" s="1">
        <v>11</v>
      </c>
      <c r="M929" s="1">
        <v>0.63105263157894742</v>
      </c>
      <c r="O929" s="1">
        <v>55</v>
      </c>
      <c r="P929" s="1">
        <v>19.132000000000001</v>
      </c>
      <c r="S929" s="4">
        <v>7.5839999999999996</v>
      </c>
      <c r="T929" s="5">
        <v>54.7</v>
      </c>
    </row>
    <row r="930" spans="1:20" x14ac:dyDescent="0.25">
      <c r="A930" s="2">
        <v>41107</v>
      </c>
      <c r="B930" s="1">
        <v>0.9</v>
      </c>
      <c r="C930" s="1">
        <v>0.3</v>
      </c>
      <c r="D930" s="1">
        <v>8.3592000000000013</v>
      </c>
      <c r="E930" s="1">
        <v>4.8</v>
      </c>
      <c r="F930" s="1">
        <v>107</v>
      </c>
      <c r="G930" s="1">
        <v>387</v>
      </c>
      <c r="H930" s="1">
        <v>331.27199999999999</v>
      </c>
      <c r="I930" s="1">
        <f t="shared" si="14"/>
        <v>331.27199999999999</v>
      </c>
      <c r="J930" s="1">
        <v>300</v>
      </c>
      <c r="K930" s="1">
        <v>14</v>
      </c>
      <c r="M930" s="1">
        <v>1.3067010309278351</v>
      </c>
      <c r="O930" s="1">
        <v>55.2</v>
      </c>
      <c r="P930" s="1">
        <v>21.696999999999999</v>
      </c>
      <c r="S930" s="4">
        <v>7.6008000000000013</v>
      </c>
      <c r="T930" s="5">
        <v>54.3</v>
      </c>
    </row>
    <row r="931" spans="1:20" x14ac:dyDescent="0.25">
      <c r="A931" s="2">
        <v>41108</v>
      </c>
      <c r="B931" s="1">
        <v>0.9</v>
      </c>
      <c r="C931" s="1">
        <v>0.3</v>
      </c>
      <c r="D931" s="1">
        <v>7.8840000000000003</v>
      </c>
      <c r="E931" s="1">
        <v>4.8</v>
      </c>
      <c r="F931" s="1">
        <v>110</v>
      </c>
      <c r="G931" s="1">
        <v>365</v>
      </c>
      <c r="H931" s="1">
        <v>356.4</v>
      </c>
      <c r="I931" s="1">
        <f t="shared" si="14"/>
        <v>356.4</v>
      </c>
      <c r="J931" s="1">
        <v>300</v>
      </c>
      <c r="K931" s="1">
        <v>8</v>
      </c>
      <c r="M931" s="1">
        <v>1.1891791044776121</v>
      </c>
      <c r="O931" s="1">
        <v>57.8</v>
      </c>
      <c r="P931" s="1">
        <v>25.009</v>
      </c>
      <c r="S931" s="4">
        <v>7.7376000000000005</v>
      </c>
      <c r="T931" s="5">
        <v>53.6</v>
      </c>
    </row>
    <row r="932" spans="1:20" x14ac:dyDescent="0.25">
      <c r="A932" s="2">
        <v>41109</v>
      </c>
      <c r="B932" s="1">
        <v>0.6</v>
      </c>
      <c r="C932" s="1">
        <v>0.3</v>
      </c>
      <c r="D932" s="1">
        <v>5.2991999999999999</v>
      </c>
      <c r="E932" s="1">
        <v>4.8</v>
      </c>
      <c r="F932" s="1">
        <v>52</v>
      </c>
      <c r="G932" s="1">
        <v>368</v>
      </c>
      <c r="H932" s="1">
        <v>137.28</v>
      </c>
      <c r="I932" s="1">
        <f t="shared" si="14"/>
        <v>137.28</v>
      </c>
      <c r="J932" s="1">
        <v>300</v>
      </c>
      <c r="K932" s="1">
        <v>6</v>
      </c>
      <c r="M932" s="1">
        <v>0.99375000000000002</v>
      </c>
      <c r="O932" s="1">
        <v>58</v>
      </c>
      <c r="P932" s="1">
        <v>24.324000000000002</v>
      </c>
      <c r="S932" s="4">
        <v>7.7472000000000003</v>
      </c>
      <c r="T932" s="5">
        <v>55.9</v>
      </c>
    </row>
    <row r="933" spans="1:20" x14ac:dyDescent="0.25">
      <c r="A933" s="2">
        <v>41110</v>
      </c>
      <c r="B933" s="1">
        <v>0.5</v>
      </c>
      <c r="C933" s="1">
        <v>0.3</v>
      </c>
      <c r="D933" s="1">
        <v>6.6479999999999997</v>
      </c>
      <c r="E933" s="1">
        <v>4.8</v>
      </c>
      <c r="F933" s="1">
        <v>71</v>
      </c>
      <c r="G933" s="1">
        <v>554</v>
      </c>
      <c r="H933" s="1">
        <v>235.15199999999999</v>
      </c>
      <c r="I933" s="1">
        <f t="shared" si="14"/>
        <v>235.15199999999999</v>
      </c>
      <c r="J933" s="1">
        <v>300</v>
      </c>
      <c r="K933" s="1">
        <v>9</v>
      </c>
      <c r="M933" s="1">
        <v>1.2463235294117647</v>
      </c>
      <c r="O933" s="1">
        <v>56.8</v>
      </c>
      <c r="P933" s="1">
        <v>21.2</v>
      </c>
      <c r="S933" s="4">
        <v>7.7519999999999998</v>
      </c>
      <c r="T933" s="5">
        <v>55.9</v>
      </c>
    </row>
    <row r="934" spans="1:20" x14ac:dyDescent="0.25">
      <c r="A934" s="2">
        <v>41111</v>
      </c>
      <c r="B934" s="1">
        <v>0.4</v>
      </c>
      <c r="C934" s="1">
        <v>0.3</v>
      </c>
      <c r="D934" s="1">
        <v>5.4720000000000004</v>
      </c>
      <c r="E934" s="1">
        <v>4.8</v>
      </c>
      <c r="F934" s="1">
        <v>79</v>
      </c>
      <c r="G934" s="1">
        <v>570</v>
      </c>
      <c r="H934" s="1">
        <v>286.29599999999999</v>
      </c>
      <c r="I934" s="1">
        <f t="shared" si="14"/>
        <v>286.29599999999999</v>
      </c>
      <c r="J934" s="1">
        <v>300</v>
      </c>
      <c r="K934" s="1">
        <v>4</v>
      </c>
      <c r="M934" s="1">
        <v>1.0578125</v>
      </c>
      <c r="O934" s="1">
        <v>56.2</v>
      </c>
      <c r="P934" s="1">
        <v>19.437000000000001</v>
      </c>
      <c r="S934" s="4">
        <v>7.756800000000001</v>
      </c>
      <c r="T934" s="5">
        <v>55.3</v>
      </c>
    </row>
    <row r="935" spans="1:20" x14ac:dyDescent="0.25">
      <c r="A935" s="2">
        <v>41112</v>
      </c>
      <c r="B935" s="1">
        <v>0.5</v>
      </c>
      <c r="C935" s="1">
        <v>0.3</v>
      </c>
      <c r="D935" s="1">
        <v>5.94</v>
      </c>
      <c r="E935" s="1">
        <v>4.8</v>
      </c>
      <c r="F935" s="1">
        <v>101</v>
      </c>
      <c r="G935" s="1">
        <v>495</v>
      </c>
      <c r="H935" s="1">
        <v>412.08</v>
      </c>
      <c r="I935" s="1">
        <f t="shared" si="14"/>
        <v>412.08</v>
      </c>
      <c r="J935" s="1">
        <v>300</v>
      </c>
      <c r="K935" s="1">
        <v>7</v>
      </c>
      <c r="M935" s="1">
        <v>0.900390625</v>
      </c>
      <c r="O935" s="1">
        <v>57.3</v>
      </c>
      <c r="P935" s="1">
        <v>20.056000000000001</v>
      </c>
      <c r="S935" s="4">
        <v>7.8047999999999993</v>
      </c>
      <c r="T935" s="5">
        <v>55.1</v>
      </c>
    </row>
    <row r="936" spans="1:20" x14ac:dyDescent="0.25">
      <c r="A936" s="2">
        <v>41113</v>
      </c>
      <c r="B936" s="1">
        <v>0.6</v>
      </c>
      <c r="C936" s="1">
        <v>0.3</v>
      </c>
      <c r="D936" s="1">
        <v>5.1120000000000001</v>
      </c>
      <c r="E936" s="1">
        <v>4.8</v>
      </c>
      <c r="F936" s="1">
        <v>99</v>
      </c>
      <c r="G936" s="1">
        <v>355</v>
      </c>
      <c r="H936" s="1">
        <v>361.15199999999999</v>
      </c>
      <c r="I936" s="1">
        <f t="shared" si="14"/>
        <v>361.15199999999999</v>
      </c>
      <c r="J936" s="1">
        <v>300</v>
      </c>
      <c r="K936" s="1">
        <v>5</v>
      </c>
      <c r="M936" s="1">
        <v>1.219064748201439</v>
      </c>
      <c r="O936" s="1">
        <v>57.2</v>
      </c>
      <c r="P936" s="1">
        <v>20.920999999999999</v>
      </c>
      <c r="S936" s="4">
        <v>7.8159999999999998</v>
      </c>
      <c r="T936" s="5">
        <v>62.9</v>
      </c>
    </row>
    <row r="937" spans="1:20" x14ac:dyDescent="0.25">
      <c r="A937" s="2">
        <v>41114</v>
      </c>
      <c r="B937" s="1">
        <v>0.3</v>
      </c>
      <c r="C937" s="1">
        <v>0.3</v>
      </c>
      <c r="D937" s="1">
        <v>3.3407999999999998</v>
      </c>
      <c r="E937" s="1">
        <v>4.8</v>
      </c>
      <c r="F937" s="1">
        <v>101</v>
      </c>
      <c r="G937" s="1">
        <v>464</v>
      </c>
      <c r="H937" s="1">
        <v>329.66399999999999</v>
      </c>
      <c r="I937" s="1">
        <f t="shared" si="14"/>
        <v>329.66399999999999</v>
      </c>
      <c r="J937" s="1">
        <v>300</v>
      </c>
      <c r="K937" s="1">
        <v>11</v>
      </c>
      <c r="M937" s="1">
        <v>0.8922297297297298</v>
      </c>
      <c r="O937" s="1">
        <v>58.2</v>
      </c>
      <c r="P937" s="1">
        <v>25.03</v>
      </c>
      <c r="S937" s="4">
        <v>7.8819999999999997</v>
      </c>
      <c r="T937" s="5">
        <v>62</v>
      </c>
    </row>
    <row r="938" spans="1:20" x14ac:dyDescent="0.25">
      <c r="A938" s="2">
        <v>41115</v>
      </c>
      <c r="B938" s="1">
        <v>0.3</v>
      </c>
      <c r="C938" s="1">
        <v>0.3</v>
      </c>
      <c r="D938" s="1">
        <v>2.6208</v>
      </c>
      <c r="E938" s="1">
        <v>4.8</v>
      </c>
      <c r="F938" s="1">
        <v>109</v>
      </c>
      <c r="G938" s="1">
        <v>364</v>
      </c>
      <c r="H938" s="1">
        <v>285.14400000000001</v>
      </c>
      <c r="I938" s="1">
        <f t="shared" si="14"/>
        <v>285.14400000000001</v>
      </c>
      <c r="J938" s="1">
        <v>300</v>
      </c>
      <c r="K938" s="1">
        <v>16</v>
      </c>
      <c r="M938" s="1">
        <v>1.2493006993006994</v>
      </c>
      <c r="O938" s="1">
        <v>58.7</v>
      </c>
      <c r="P938" s="1">
        <v>26.192</v>
      </c>
      <c r="S938" s="4">
        <v>7.8840000000000003</v>
      </c>
      <c r="T938" s="5">
        <v>57.8</v>
      </c>
    </row>
    <row r="939" spans="1:20" x14ac:dyDescent="0.25">
      <c r="A939" s="2">
        <v>41116</v>
      </c>
      <c r="B939" s="1">
        <v>0.4</v>
      </c>
      <c r="C939" s="1">
        <v>0.3</v>
      </c>
      <c r="D939" s="1">
        <v>3.5232000000000001</v>
      </c>
      <c r="E939" s="1">
        <v>4.8</v>
      </c>
      <c r="F939" s="1">
        <v>111</v>
      </c>
      <c r="G939" s="1">
        <v>367</v>
      </c>
      <c r="H939" s="1">
        <v>354.31200000000001</v>
      </c>
      <c r="I939" s="1">
        <f t="shared" si="14"/>
        <v>354.31200000000001</v>
      </c>
      <c r="J939" s="1">
        <v>300</v>
      </c>
      <c r="K939" s="1">
        <v>10</v>
      </c>
      <c r="M939" s="1">
        <v>0.96966666666666679</v>
      </c>
      <c r="O939" s="1">
        <v>59.3</v>
      </c>
      <c r="P939" s="1">
        <v>27.434000000000001</v>
      </c>
      <c r="S939" s="4">
        <v>7.9464000000000006</v>
      </c>
      <c r="T939" s="5">
        <v>50.2</v>
      </c>
    </row>
    <row r="940" spans="1:20" x14ac:dyDescent="0.25">
      <c r="A940" s="2">
        <v>41117</v>
      </c>
      <c r="B940" s="1">
        <v>0.6</v>
      </c>
      <c r="C940" s="1">
        <v>0.3</v>
      </c>
      <c r="D940" s="1">
        <v>4.7519999999999998</v>
      </c>
      <c r="E940" s="1">
        <v>4.8</v>
      </c>
      <c r="F940" s="1">
        <v>110</v>
      </c>
      <c r="G940" s="1">
        <v>330</v>
      </c>
      <c r="H940" s="1">
        <v>324.72000000000003</v>
      </c>
      <c r="I940" s="1">
        <f t="shared" si="14"/>
        <v>324.72000000000003</v>
      </c>
      <c r="J940" s="1">
        <v>300</v>
      </c>
      <c r="K940" s="1">
        <v>16</v>
      </c>
      <c r="M940" s="1">
        <v>0.93381294964028783</v>
      </c>
      <c r="O940" s="1">
        <v>59.7</v>
      </c>
      <c r="P940" s="1">
        <v>27.452000000000002</v>
      </c>
      <c r="S940" s="4">
        <v>7.9631999999999987</v>
      </c>
      <c r="T940" s="5">
        <v>55.4</v>
      </c>
    </row>
    <row r="941" spans="1:20" x14ac:dyDescent="0.25">
      <c r="A941" s="2">
        <v>41118</v>
      </c>
      <c r="B941" s="1">
        <v>0.6</v>
      </c>
      <c r="C941" s="1">
        <v>0.3</v>
      </c>
      <c r="D941" s="1">
        <v>5.0543999999999993</v>
      </c>
      <c r="E941" s="1">
        <v>4.8</v>
      </c>
      <c r="F941" s="1">
        <v>109</v>
      </c>
      <c r="G941" s="1">
        <v>351</v>
      </c>
      <c r="H941" s="1">
        <v>329.61599999999999</v>
      </c>
      <c r="I941" s="1">
        <f t="shared" si="14"/>
        <v>329.61599999999999</v>
      </c>
      <c r="J941" s="1">
        <v>300</v>
      </c>
      <c r="K941" s="1">
        <v>6</v>
      </c>
      <c r="M941" s="1">
        <v>0.79429530201342291</v>
      </c>
      <c r="O941" s="1">
        <v>58.8</v>
      </c>
      <c r="P941" s="1">
        <v>23.09</v>
      </c>
      <c r="S941" s="4">
        <v>7.9755000000000003</v>
      </c>
      <c r="T941" s="5">
        <v>50.3</v>
      </c>
    </row>
    <row r="942" spans="1:20" x14ac:dyDescent="0.25">
      <c r="A942" s="2">
        <v>41119</v>
      </c>
      <c r="B942" s="1">
        <v>0.5</v>
      </c>
      <c r="C942" s="1">
        <v>0.3</v>
      </c>
      <c r="D942" s="1">
        <v>4.1879999999999997</v>
      </c>
      <c r="E942" s="1">
        <v>4.8</v>
      </c>
      <c r="F942" s="1">
        <v>110</v>
      </c>
      <c r="G942" s="1">
        <v>349</v>
      </c>
      <c r="H942" s="1">
        <v>332.64</v>
      </c>
      <c r="I942" s="1">
        <f t="shared" si="14"/>
        <v>332.64</v>
      </c>
      <c r="J942" s="1">
        <v>300</v>
      </c>
      <c r="K942" s="1">
        <v>3</v>
      </c>
      <c r="M942" s="1">
        <v>0.88874172185430478</v>
      </c>
      <c r="O942" s="1">
        <v>57.8</v>
      </c>
      <c r="P942" s="1">
        <v>22.393000000000001</v>
      </c>
      <c r="S942" s="4">
        <v>7.9872000000000005</v>
      </c>
      <c r="T942" s="5">
        <v>54.4</v>
      </c>
    </row>
    <row r="943" spans="1:20" x14ac:dyDescent="0.25">
      <c r="A943" s="2">
        <v>41120</v>
      </c>
      <c r="B943" s="1">
        <v>0.5</v>
      </c>
      <c r="C943" s="1">
        <v>0.3</v>
      </c>
      <c r="D943" s="1">
        <v>4.992</v>
      </c>
      <c r="E943" s="1">
        <v>4.8</v>
      </c>
      <c r="F943" s="1">
        <v>109</v>
      </c>
      <c r="G943" s="1">
        <v>416</v>
      </c>
      <c r="H943" s="1">
        <v>316.536</v>
      </c>
      <c r="I943" s="1">
        <f t="shared" si="14"/>
        <v>316.536</v>
      </c>
      <c r="J943" s="1">
        <v>300</v>
      </c>
      <c r="K943" s="1">
        <v>6</v>
      </c>
      <c r="M943" s="1">
        <v>0.95345911949685536</v>
      </c>
      <c r="O943" s="1">
        <v>58</v>
      </c>
      <c r="P943" s="1">
        <v>23.027000000000001</v>
      </c>
      <c r="S943" s="4">
        <v>7.9968000000000012</v>
      </c>
      <c r="T943" s="5">
        <v>56.7</v>
      </c>
    </row>
    <row r="944" spans="1:20" x14ac:dyDescent="0.25">
      <c r="A944" s="2">
        <v>41121</v>
      </c>
      <c r="B944" s="1">
        <v>0.3</v>
      </c>
      <c r="C944" s="1">
        <v>0.3</v>
      </c>
      <c r="D944" s="1">
        <v>3.42</v>
      </c>
      <c r="E944" s="1">
        <v>4.8</v>
      </c>
      <c r="F944" s="1">
        <v>110</v>
      </c>
      <c r="G944" s="1">
        <v>475</v>
      </c>
      <c r="H944" s="1">
        <v>293.04000000000002</v>
      </c>
      <c r="I944" s="1">
        <f t="shared" si="14"/>
        <v>293.04000000000002</v>
      </c>
      <c r="J944" s="1">
        <v>300</v>
      </c>
      <c r="K944" s="1">
        <v>12</v>
      </c>
      <c r="M944" s="1">
        <v>0.92425373134328359</v>
      </c>
      <c r="O944" s="1">
        <v>57.4</v>
      </c>
      <c r="P944" s="1">
        <v>23.888000000000002</v>
      </c>
      <c r="S944" s="4">
        <v>8.0064000000000011</v>
      </c>
      <c r="T944" s="5">
        <v>55.9</v>
      </c>
    </row>
    <row r="945" spans="1:20" x14ac:dyDescent="0.25">
      <c r="A945" s="2">
        <v>41122</v>
      </c>
      <c r="B945" s="1">
        <v>0.2</v>
      </c>
      <c r="C945" s="1">
        <v>0.3</v>
      </c>
      <c r="D945" s="1">
        <v>1.6608000000000003</v>
      </c>
      <c r="E945" s="1">
        <v>4.8</v>
      </c>
      <c r="F945" s="1">
        <v>107</v>
      </c>
      <c r="G945" s="1">
        <v>346</v>
      </c>
      <c r="H945" s="1">
        <v>313.29599999999999</v>
      </c>
      <c r="I945" s="1">
        <f t="shared" si="14"/>
        <v>313.29599999999999</v>
      </c>
      <c r="J945" s="1">
        <v>300</v>
      </c>
      <c r="K945" s="1">
        <v>5</v>
      </c>
      <c r="M945" s="1">
        <v>0.8012269938650306</v>
      </c>
      <c r="O945" s="1">
        <v>57.2</v>
      </c>
      <c r="P945" s="1">
        <v>26.067</v>
      </c>
      <c r="S945" s="4">
        <v>8.0256000000000007</v>
      </c>
      <c r="T945" s="5">
        <v>56.6</v>
      </c>
    </row>
    <row r="946" spans="1:20" x14ac:dyDescent="0.25">
      <c r="A946" s="2">
        <v>41123</v>
      </c>
      <c r="B946" s="1">
        <v>0.1</v>
      </c>
      <c r="C946" s="1">
        <v>0.3</v>
      </c>
      <c r="D946" s="1">
        <v>0.90959999999999996</v>
      </c>
      <c r="E946" s="1">
        <v>4.8</v>
      </c>
      <c r="F946" s="1">
        <v>111</v>
      </c>
      <c r="G946" s="1">
        <v>379</v>
      </c>
      <c r="H946" s="1">
        <v>199.8</v>
      </c>
      <c r="I946" s="1">
        <f t="shared" si="14"/>
        <v>199.8</v>
      </c>
      <c r="J946" s="1">
        <v>300</v>
      </c>
      <c r="K946" s="1">
        <v>20</v>
      </c>
      <c r="M946" s="1">
        <v>1.1179245283018868</v>
      </c>
      <c r="O946" s="1">
        <v>44</v>
      </c>
      <c r="P946" s="1">
        <v>25.170999999999999</v>
      </c>
      <c r="S946" s="4">
        <v>8.0399999999999991</v>
      </c>
      <c r="T946" s="5">
        <v>48.5</v>
      </c>
    </row>
    <row r="947" spans="1:20" x14ac:dyDescent="0.25">
      <c r="A947" s="2">
        <v>41124</v>
      </c>
      <c r="B947" s="1">
        <v>0.3</v>
      </c>
      <c r="C947" s="1">
        <v>0.3</v>
      </c>
      <c r="D947" s="1">
        <v>3.8447999999999998</v>
      </c>
      <c r="E947" s="1">
        <v>4.8</v>
      </c>
      <c r="F947" s="1">
        <v>117</v>
      </c>
      <c r="G947" s="1">
        <v>534</v>
      </c>
      <c r="H947" s="1">
        <v>339.76799999999997</v>
      </c>
      <c r="I947" s="1">
        <f t="shared" si="14"/>
        <v>339.76799999999997</v>
      </c>
      <c r="J947" s="1">
        <v>300</v>
      </c>
      <c r="K947" s="1">
        <v>16</v>
      </c>
      <c r="M947" s="1">
        <v>0.71944444444444455</v>
      </c>
      <c r="O947" s="1">
        <v>58.6</v>
      </c>
      <c r="P947" s="1">
        <v>23.67</v>
      </c>
      <c r="S947" s="4">
        <v>8.0424000000000007</v>
      </c>
      <c r="T947" s="5">
        <v>64.599999999999994</v>
      </c>
    </row>
    <row r="948" spans="1:20" x14ac:dyDescent="0.25">
      <c r="A948" s="2">
        <v>41125</v>
      </c>
      <c r="B948" s="1">
        <v>0.6</v>
      </c>
      <c r="C948" s="1">
        <v>0.3</v>
      </c>
      <c r="D948" s="1">
        <v>6.0623999999999993</v>
      </c>
      <c r="E948" s="1">
        <v>4.8</v>
      </c>
      <c r="F948" s="1">
        <v>128</v>
      </c>
      <c r="G948" s="1">
        <v>421</v>
      </c>
      <c r="H948" s="1">
        <v>270.33600000000001</v>
      </c>
      <c r="I948" s="1">
        <f t="shared" si="14"/>
        <v>270.33600000000001</v>
      </c>
      <c r="J948" s="1">
        <v>300</v>
      </c>
      <c r="K948" s="1">
        <v>4</v>
      </c>
      <c r="M948" s="1">
        <v>0.9375</v>
      </c>
      <c r="O948" s="1">
        <v>58.6</v>
      </c>
      <c r="P948" s="1">
        <v>24.408999999999999</v>
      </c>
      <c r="S948" s="4">
        <v>8.1024000000000012</v>
      </c>
      <c r="T948" s="5">
        <v>57.8</v>
      </c>
    </row>
    <row r="949" spans="1:20" x14ac:dyDescent="0.25">
      <c r="A949" s="2">
        <v>41126</v>
      </c>
      <c r="B949" s="1">
        <v>0.7</v>
      </c>
      <c r="C949" s="1">
        <v>0.3</v>
      </c>
      <c r="D949" s="1">
        <v>6.3335999999999997</v>
      </c>
      <c r="E949" s="1">
        <v>4.8</v>
      </c>
      <c r="F949" s="1">
        <v>131</v>
      </c>
      <c r="G949" s="1">
        <v>377</v>
      </c>
      <c r="H949" s="1">
        <v>286.10399999999998</v>
      </c>
      <c r="I949" s="1">
        <f t="shared" si="14"/>
        <v>286.10399999999998</v>
      </c>
      <c r="J949" s="1">
        <v>300</v>
      </c>
      <c r="K949" s="1">
        <v>4</v>
      </c>
      <c r="M949" s="1">
        <v>0.78567251461988297</v>
      </c>
      <c r="O949" s="1">
        <v>57.1</v>
      </c>
      <c r="P949" s="1">
        <v>21.594999999999999</v>
      </c>
      <c r="S949" s="4">
        <v>8.1158000000000001</v>
      </c>
      <c r="T949" s="5">
        <v>66.2</v>
      </c>
    </row>
    <row r="950" spans="1:20" x14ac:dyDescent="0.25">
      <c r="A950" s="2">
        <v>41127</v>
      </c>
      <c r="B950" s="1">
        <v>0.6</v>
      </c>
      <c r="C950" s="1">
        <v>0.3</v>
      </c>
      <c r="D950" s="1">
        <v>4.9536000000000007</v>
      </c>
      <c r="E950" s="1">
        <v>4.8</v>
      </c>
      <c r="F950" s="1">
        <v>133</v>
      </c>
      <c r="G950" s="1">
        <v>344</v>
      </c>
      <c r="H950" s="1">
        <v>274.512</v>
      </c>
      <c r="I950" s="1">
        <f t="shared" si="14"/>
        <v>274.512</v>
      </c>
      <c r="J950" s="1">
        <v>300</v>
      </c>
      <c r="K950" s="1">
        <v>5</v>
      </c>
      <c r="M950" s="1">
        <v>0.86964285714285716</v>
      </c>
      <c r="O950" s="1">
        <v>56.4</v>
      </c>
      <c r="P950" s="1">
        <v>18.634</v>
      </c>
      <c r="S950" s="4">
        <v>8.1432000000000002</v>
      </c>
      <c r="T950" s="5">
        <v>56</v>
      </c>
    </row>
    <row r="951" spans="1:20" x14ac:dyDescent="0.25">
      <c r="A951" s="2">
        <v>41128</v>
      </c>
      <c r="B951" s="1">
        <v>0.5</v>
      </c>
      <c r="C951" s="1">
        <v>0.3</v>
      </c>
      <c r="D951" s="1">
        <v>4.32</v>
      </c>
      <c r="E951" s="1">
        <v>4.8</v>
      </c>
      <c r="F951" s="1">
        <v>131</v>
      </c>
      <c r="G951" s="1">
        <v>360</v>
      </c>
      <c r="H951" s="1">
        <v>295.536</v>
      </c>
      <c r="I951" s="1">
        <f t="shared" si="14"/>
        <v>295.536</v>
      </c>
      <c r="J951" s="1">
        <v>300</v>
      </c>
      <c r="K951" s="1">
        <v>7</v>
      </c>
      <c r="M951" s="1">
        <v>0.78765060240963858</v>
      </c>
      <c r="O951" s="1">
        <v>56.4</v>
      </c>
      <c r="P951" s="1">
        <v>20.253</v>
      </c>
      <c r="S951" s="4">
        <v>8.1792000000000016</v>
      </c>
      <c r="T951" s="5">
        <v>68.400000000000006</v>
      </c>
    </row>
    <row r="952" spans="1:20" x14ac:dyDescent="0.25">
      <c r="A952" s="2">
        <v>41129</v>
      </c>
      <c r="B952" s="1">
        <v>0.5</v>
      </c>
      <c r="C952" s="1">
        <v>0.3</v>
      </c>
      <c r="D952" s="1">
        <v>4.5960000000000001</v>
      </c>
      <c r="E952" s="1">
        <v>4.8</v>
      </c>
      <c r="F952" s="1">
        <v>135</v>
      </c>
      <c r="G952" s="1">
        <v>383</v>
      </c>
      <c r="H952" s="1">
        <v>307.8</v>
      </c>
      <c r="I952" s="1">
        <f t="shared" si="14"/>
        <v>307.8</v>
      </c>
      <c r="J952" s="1">
        <v>300</v>
      </c>
      <c r="K952" s="1">
        <v>7</v>
      </c>
      <c r="M952" s="1">
        <v>0.75</v>
      </c>
      <c r="O952" s="1">
        <v>56.1</v>
      </c>
      <c r="P952" s="1">
        <v>21.748999999999999</v>
      </c>
      <c r="S952" s="4">
        <v>8.1815999999999995</v>
      </c>
      <c r="T952" s="5">
        <v>55.9</v>
      </c>
    </row>
    <row r="953" spans="1:20" x14ac:dyDescent="0.25">
      <c r="A953" s="2">
        <v>41130</v>
      </c>
      <c r="B953" s="1">
        <v>0.5</v>
      </c>
      <c r="C953" s="1">
        <v>0.3</v>
      </c>
      <c r="D953" s="1">
        <v>4.4640000000000004</v>
      </c>
      <c r="E953" s="1">
        <v>4.8</v>
      </c>
      <c r="F953" s="1">
        <v>115</v>
      </c>
      <c r="G953" s="1">
        <v>372</v>
      </c>
      <c r="H953" s="1">
        <v>303.60000000000002</v>
      </c>
      <c r="I953" s="1">
        <f t="shared" si="14"/>
        <v>303.60000000000002</v>
      </c>
      <c r="J953" s="1">
        <v>300</v>
      </c>
      <c r="K953" s="1">
        <v>10</v>
      </c>
      <c r="M953" s="1">
        <v>1.0649572649572649</v>
      </c>
      <c r="O953" s="1">
        <v>54.5</v>
      </c>
      <c r="P953" s="1">
        <v>23.54</v>
      </c>
      <c r="S953" s="4">
        <v>8.2944000000000013</v>
      </c>
      <c r="T953" s="5">
        <v>54.7</v>
      </c>
    </row>
    <row r="954" spans="1:20" x14ac:dyDescent="0.25">
      <c r="A954" s="2">
        <v>41131</v>
      </c>
      <c r="B954" s="1">
        <v>0.6</v>
      </c>
      <c r="C954" s="1">
        <v>0.3</v>
      </c>
      <c r="D954" s="1">
        <v>5.4576000000000002</v>
      </c>
      <c r="E954" s="1">
        <v>4.8</v>
      </c>
      <c r="F954" s="1">
        <v>122</v>
      </c>
      <c r="G954" s="1">
        <v>379</v>
      </c>
      <c r="H954" s="1">
        <v>325.00799999999998</v>
      </c>
      <c r="I954" s="1">
        <f t="shared" si="14"/>
        <v>325.00799999999998</v>
      </c>
      <c r="J954" s="1">
        <v>300</v>
      </c>
      <c r="K954" s="1">
        <v>3</v>
      </c>
      <c r="M954" s="1">
        <v>0.750925925925926</v>
      </c>
      <c r="O954" s="1">
        <v>57.1</v>
      </c>
      <c r="P954" s="1">
        <v>23.792000000000002</v>
      </c>
      <c r="S954" s="4">
        <v>8.313600000000001</v>
      </c>
      <c r="T954" s="5">
        <v>46.6</v>
      </c>
    </row>
    <row r="955" spans="1:20" x14ac:dyDescent="0.25">
      <c r="A955" s="2">
        <v>41132</v>
      </c>
      <c r="B955" s="1">
        <v>0.4</v>
      </c>
      <c r="C955" s="1">
        <v>0.3</v>
      </c>
      <c r="D955" s="1">
        <v>3.3023999999999996</v>
      </c>
      <c r="E955" s="1">
        <v>4.8</v>
      </c>
      <c r="F955" s="1">
        <v>123</v>
      </c>
      <c r="G955" s="1">
        <v>344</v>
      </c>
      <c r="H955" s="1">
        <v>268.63200000000001</v>
      </c>
      <c r="I955" s="1">
        <f t="shared" si="14"/>
        <v>268.63200000000001</v>
      </c>
      <c r="J955" s="1">
        <v>300</v>
      </c>
      <c r="K955" s="1">
        <v>12</v>
      </c>
      <c r="M955" s="1">
        <v>1.0531250000000001</v>
      </c>
      <c r="O955" s="1">
        <v>57.7</v>
      </c>
      <c r="P955" s="1">
        <v>24.152999999999999</v>
      </c>
      <c r="S955" s="4">
        <v>8.34</v>
      </c>
      <c r="T955" s="5">
        <v>64.3</v>
      </c>
    </row>
    <row r="956" spans="1:20" x14ac:dyDescent="0.25">
      <c r="A956" s="2">
        <v>41133</v>
      </c>
      <c r="B956" s="1">
        <v>0.5</v>
      </c>
      <c r="C956" s="1">
        <v>0.3</v>
      </c>
      <c r="D956" s="1">
        <v>4.2359999999999998</v>
      </c>
      <c r="E956" s="1">
        <v>4.8</v>
      </c>
      <c r="F956" s="1">
        <v>124</v>
      </c>
      <c r="G956" s="1">
        <v>353</v>
      </c>
      <c r="H956" s="1">
        <v>309.50400000000002</v>
      </c>
      <c r="I956" s="1">
        <f t="shared" si="14"/>
        <v>309.50400000000002</v>
      </c>
      <c r="J956" s="1">
        <v>300</v>
      </c>
      <c r="K956" s="1">
        <v>6</v>
      </c>
      <c r="M956" s="1">
        <v>0.60551470588235301</v>
      </c>
      <c r="O956" s="1">
        <v>56.6</v>
      </c>
      <c r="P956" s="1">
        <v>22.984999999999999</v>
      </c>
      <c r="S956" s="4">
        <v>8.3592000000000013</v>
      </c>
      <c r="T956" s="5">
        <v>55.2</v>
      </c>
    </row>
    <row r="957" spans="1:20" x14ac:dyDescent="0.25">
      <c r="A957" s="2">
        <v>41134</v>
      </c>
      <c r="B957" s="1">
        <v>0.6</v>
      </c>
      <c r="C957" s="1">
        <v>0.3</v>
      </c>
      <c r="D957" s="1">
        <v>5.0111999999999997</v>
      </c>
      <c r="E957" s="1">
        <v>4.8</v>
      </c>
      <c r="F957" s="1">
        <v>126</v>
      </c>
      <c r="G957" s="1">
        <v>348</v>
      </c>
      <c r="H957" s="1">
        <v>296.35199999999998</v>
      </c>
      <c r="I957" s="1">
        <f t="shared" si="14"/>
        <v>296.35199999999998</v>
      </c>
      <c r="J957" s="1">
        <v>300</v>
      </c>
      <c r="K957" s="1">
        <v>7</v>
      </c>
      <c r="M957" s="1">
        <v>1.0182242990654207</v>
      </c>
      <c r="O957" s="1">
        <v>56.6</v>
      </c>
      <c r="P957" s="1">
        <v>23.039000000000001</v>
      </c>
      <c r="S957" s="4">
        <v>8.3945000000000007</v>
      </c>
      <c r="T957" s="5">
        <v>64.5</v>
      </c>
    </row>
    <row r="958" spans="1:20" x14ac:dyDescent="0.25">
      <c r="A958" s="2">
        <v>41135</v>
      </c>
      <c r="B958" s="1">
        <v>0.5</v>
      </c>
      <c r="C958" s="1">
        <v>0.3</v>
      </c>
      <c r="D958" s="1">
        <v>4.1879999999999997</v>
      </c>
      <c r="E958" s="1">
        <v>4.8</v>
      </c>
      <c r="F958" s="1">
        <v>123</v>
      </c>
      <c r="G958" s="1">
        <v>349</v>
      </c>
      <c r="H958" s="1">
        <v>259.77600000000001</v>
      </c>
      <c r="I958" s="1">
        <f t="shared" si="14"/>
        <v>259.77600000000001</v>
      </c>
      <c r="J958" s="1">
        <v>300</v>
      </c>
      <c r="K958" s="1">
        <v>8</v>
      </c>
      <c r="M958" s="1">
        <v>0.84635416666666663</v>
      </c>
      <c r="O958" s="1">
        <v>57.5</v>
      </c>
      <c r="P958" s="1">
        <v>25.38</v>
      </c>
      <c r="S958" s="4">
        <v>8.4141000000000012</v>
      </c>
      <c r="T958" s="5">
        <v>65</v>
      </c>
    </row>
    <row r="959" spans="1:20" x14ac:dyDescent="0.25">
      <c r="A959" s="2">
        <v>41136</v>
      </c>
      <c r="B959" s="1">
        <v>0.6</v>
      </c>
      <c r="C959" s="1">
        <v>0.3</v>
      </c>
      <c r="D959" s="1">
        <v>4.9103999999999992</v>
      </c>
      <c r="E959" s="1">
        <v>4.8</v>
      </c>
      <c r="F959" s="1">
        <v>122</v>
      </c>
      <c r="G959" s="1">
        <v>341</v>
      </c>
      <c r="H959" s="1">
        <v>269.37599999999998</v>
      </c>
      <c r="I959" s="1">
        <f t="shared" si="14"/>
        <v>269.37599999999998</v>
      </c>
      <c r="J959" s="1">
        <v>300</v>
      </c>
      <c r="K959" s="1">
        <v>5</v>
      </c>
      <c r="M959" s="1">
        <v>0.65730337078651691</v>
      </c>
      <c r="O959" s="1">
        <v>56.9</v>
      </c>
      <c r="P959" s="1">
        <v>26.666</v>
      </c>
      <c r="S959" s="4">
        <v>8.454600000000001</v>
      </c>
      <c r="T959" s="5">
        <v>66.5</v>
      </c>
    </row>
    <row r="960" spans="1:20" x14ac:dyDescent="0.25">
      <c r="A960" s="2">
        <v>41137</v>
      </c>
      <c r="B960" s="1">
        <v>0.5</v>
      </c>
      <c r="C960" s="1">
        <v>0.3</v>
      </c>
      <c r="D960" s="1">
        <v>4.2240000000000002</v>
      </c>
      <c r="E960" s="1">
        <v>4.8</v>
      </c>
      <c r="F960" s="1">
        <v>123</v>
      </c>
      <c r="G960" s="1">
        <v>352</v>
      </c>
      <c r="H960" s="1">
        <v>271.584</v>
      </c>
      <c r="I960" s="1">
        <f t="shared" si="14"/>
        <v>271.584</v>
      </c>
      <c r="J960" s="1">
        <v>300</v>
      </c>
      <c r="K960" s="1">
        <v>4</v>
      </c>
      <c r="M960" s="1">
        <v>0.64095744680851063</v>
      </c>
      <c r="O960" s="1">
        <v>56.3</v>
      </c>
      <c r="P960" s="1">
        <v>22.277999999999999</v>
      </c>
      <c r="S960" s="4">
        <v>8.4619999999999997</v>
      </c>
      <c r="T960" s="5">
        <v>62.2</v>
      </c>
    </row>
    <row r="961" spans="1:20" x14ac:dyDescent="0.25">
      <c r="A961" s="2">
        <v>41138</v>
      </c>
      <c r="B961" s="1">
        <v>0.7</v>
      </c>
      <c r="C961" s="1">
        <v>0.3</v>
      </c>
      <c r="D961" s="1">
        <v>5.9975999999999994</v>
      </c>
      <c r="E961" s="1">
        <v>4.8</v>
      </c>
      <c r="F961" s="1">
        <v>128</v>
      </c>
      <c r="G961" s="1">
        <v>357</v>
      </c>
      <c r="H961" s="1">
        <v>264.19200000000001</v>
      </c>
      <c r="I961" s="1">
        <f t="shared" si="14"/>
        <v>264.19200000000001</v>
      </c>
      <c r="J961" s="1">
        <v>300</v>
      </c>
      <c r="K961" s="1">
        <v>8</v>
      </c>
      <c r="M961" s="1">
        <v>0.84621848739495797</v>
      </c>
      <c r="O961" s="1">
        <v>57.7</v>
      </c>
      <c r="P961" s="1">
        <v>25.231000000000002</v>
      </c>
      <c r="S961" s="4">
        <v>8.4635999999999978</v>
      </c>
      <c r="T961" s="5">
        <v>67</v>
      </c>
    </row>
    <row r="962" spans="1:20" x14ac:dyDescent="0.25">
      <c r="A962" s="2">
        <v>41139</v>
      </c>
      <c r="B962" s="1">
        <v>0.5</v>
      </c>
      <c r="C962" s="1">
        <v>0.3</v>
      </c>
      <c r="D962" s="1">
        <v>4.3559999999999999</v>
      </c>
      <c r="E962" s="1">
        <v>4.8</v>
      </c>
      <c r="F962" s="1">
        <v>132</v>
      </c>
      <c r="G962" s="1">
        <v>363</v>
      </c>
      <c r="H962" s="1">
        <v>272.44799999999998</v>
      </c>
      <c r="I962" s="1">
        <f t="shared" si="14"/>
        <v>272.44799999999998</v>
      </c>
      <c r="J962" s="1">
        <v>300</v>
      </c>
      <c r="K962" s="1">
        <v>6</v>
      </c>
      <c r="M962" s="1">
        <v>0.73556338028169022</v>
      </c>
      <c r="O962" s="1">
        <v>58.1</v>
      </c>
      <c r="P962" s="1">
        <v>27.738</v>
      </c>
      <c r="S962" s="4">
        <v>8.4695999999999998</v>
      </c>
      <c r="T962" s="5">
        <v>66.3</v>
      </c>
    </row>
    <row r="963" spans="1:20" x14ac:dyDescent="0.25">
      <c r="A963" s="2">
        <v>41140</v>
      </c>
      <c r="B963" s="1">
        <v>0.4</v>
      </c>
      <c r="C963" s="1">
        <v>0.3</v>
      </c>
      <c r="D963" s="1">
        <v>3.6576000000000004</v>
      </c>
      <c r="E963" s="1">
        <v>4.8</v>
      </c>
      <c r="F963" s="1">
        <v>131</v>
      </c>
      <c r="G963" s="1">
        <v>381</v>
      </c>
      <c r="H963" s="1">
        <v>289.24799999999999</v>
      </c>
      <c r="I963" s="1">
        <f t="shared" ref="I963:I1026" si="15">+H963/1</f>
        <v>289.24799999999999</v>
      </c>
      <c r="J963" s="1">
        <v>300</v>
      </c>
      <c r="K963" s="1">
        <v>7</v>
      </c>
      <c r="M963" s="1">
        <v>0.92925170068027207</v>
      </c>
      <c r="O963" s="1">
        <v>58.4</v>
      </c>
      <c r="P963" s="1">
        <v>29.186</v>
      </c>
      <c r="S963" s="4">
        <v>8.4764999999999997</v>
      </c>
      <c r="T963" s="5">
        <v>51.6</v>
      </c>
    </row>
    <row r="964" spans="1:20" x14ac:dyDescent="0.25">
      <c r="A964" s="2">
        <v>41141</v>
      </c>
      <c r="B964" s="1">
        <v>0.6</v>
      </c>
      <c r="C964" s="1">
        <v>0.3</v>
      </c>
      <c r="D964" s="1">
        <v>4.8096000000000005</v>
      </c>
      <c r="E964" s="1">
        <v>4.8</v>
      </c>
      <c r="F964" s="1">
        <v>130</v>
      </c>
      <c r="G964" s="1">
        <v>334</v>
      </c>
      <c r="H964" s="1">
        <v>255.84</v>
      </c>
      <c r="I964" s="1">
        <f t="shared" si="15"/>
        <v>255.84</v>
      </c>
      <c r="J964" s="1">
        <v>300</v>
      </c>
      <c r="K964" s="1">
        <v>5</v>
      </c>
      <c r="M964" s="1">
        <v>0.76714285714285724</v>
      </c>
      <c r="O964" s="1">
        <v>59</v>
      </c>
      <c r="P964" s="1">
        <v>29.274999999999999</v>
      </c>
      <c r="S964" s="4">
        <v>8.5440000000000005</v>
      </c>
      <c r="T964" s="5">
        <v>53.7</v>
      </c>
    </row>
    <row r="965" spans="1:20" x14ac:dyDescent="0.25">
      <c r="A965" s="2">
        <v>41142</v>
      </c>
      <c r="B965" s="1">
        <v>0.1</v>
      </c>
      <c r="C965" s="1">
        <v>0.3</v>
      </c>
      <c r="D965" s="1">
        <v>1.1664000000000001</v>
      </c>
      <c r="E965" s="1">
        <v>4.8</v>
      </c>
      <c r="F965" s="1">
        <v>133</v>
      </c>
      <c r="G965" s="1">
        <v>486</v>
      </c>
      <c r="H965" s="1">
        <v>274.512</v>
      </c>
      <c r="I965" s="1">
        <f t="shared" si="15"/>
        <v>274.512</v>
      </c>
      <c r="J965" s="1">
        <v>300</v>
      </c>
      <c r="K965" s="1">
        <v>4</v>
      </c>
      <c r="M965" s="1">
        <v>0.86918238993710706</v>
      </c>
      <c r="O965" s="1">
        <v>58.6</v>
      </c>
      <c r="P965" s="1">
        <v>29.071999999999999</v>
      </c>
      <c r="S965" s="4">
        <v>8.64</v>
      </c>
      <c r="T965" s="5">
        <v>111.9</v>
      </c>
    </row>
    <row r="966" spans="1:20" x14ac:dyDescent="0.25">
      <c r="A966" s="2">
        <v>41143</v>
      </c>
      <c r="B966" s="1">
        <v>0.3</v>
      </c>
      <c r="C966" s="1">
        <v>0.3</v>
      </c>
      <c r="D966" s="1">
        <v>3.0887999999999995</v>
      </c>
      <c r="E966" s="1">
        <v>4.8</v>
      </c>
      <c r="F966" s="1">
        <v>131</v>
      </c>
      <c r="G966" s="1">
        <v>429</v>
      </c>
      <c r="H966" s="1">
        <v>245.232</v>
      </c>
      <c r="I966" s="1">
        <f t="shared" si="15"/>
        <v>245.232</v>
      </c>
      <c r="J966" s="1">
        <v>300</v>
      </c>
      <c r="K966" s="1">
        <v>5</v>
      </c>
      <c r="M966" s="1">
        <v>1.5829710144927538</v>
      </c>
      <c r="O966" s="1">
        <v>58.4</v>
      </c>
      <c r="P966" s="1">
        <v>26.87</v>
      </c>
      <c r="S966" s="4">
        <v>8.7104999999999997</v>
      </c>
      <c r="T966" s="5">
        <v>52.1</v>
      </c>
    </row>
    <row r="967" spans="1:20" x14ac:dyDescent="0.25">
      <c r="A967" s="2">
        <v>41144</v>
      </c>
      <c r="B967" s="1">
        <v>0.4</v>
      </c>
      <c r="C967" s="1">
        <v>0.3</v>
      </c>
      <c r="D967" s="1">
        <v>3.5616000000000003</v>
      </c>
      <c r="E967" s="1">
        <v>4.8</v>
      </c>
      <c r="F967" s="1">
        <v>132</v>
      </c>
      <c r="G967" s="1">
        <v>371</v>
      </c>
      <c r="H967" s="1">
        <v>332.64</v>
      </c>
      <c r="I967" s="1">
        <f t="shared" si="15"/>
        <v>332.64</v>
      </c>
      <c r="J967" s="1">
        <v>300</v>
      </c>
      <c r="K967" s="1">
        <v>10</v>
      </c>
      <c r="M967" s="1">
        <v>1.2923387096774193</v>
      </c>
      <c r="O967" s="1">
        <v>57.9</v>
      </c>
      <c r="P967" s="1">
        <v>28.891999999999999</v>
      </c>
      <c r="S967" s="4">
        <v>8.7569999999999997</v>
      </c>
      <c r="T967" s="5">
        <v>63.4</v>
      </c>
    </row>
    <row r="968" spans="1:20" x14ac:dyDescent="0.25">
      <c r="A968" s="2">
        <v>41145</v>
      </c>
      <c r="B968" s="1">
        <v>0.4</v>
      </c>
      <c r="C968" s="1">
        <v>0.3</v>
      </c>
      <c r="D968" s="1">
        <v>3.5903999999999998</v>
      </c>
      <c r="E968" s="1">
        <v>4.8</v>
      </c>
      <c r="F968" s="1">
        <v>132</v>
      </c>
      <c r="G968" s="1">
        <v>374</v>
      </c>
      <c r="H968" s="1">
        <v>376.99200000000002</v>
      </c>
      <c r="I968" s="1">
        <f t="shared" si="15"/>
        <v>376.99200000000002</v>
      </c>
      <c r="J968" s="1">
        <v>300</v>
      </c>
      <c r="K968" s="1">
        <v>7</v>
      </c>
      <c r="M968" s="1">
        <v>0.74458598726114655</v>
      </c>
      <c r="O968" s="1">
        <v>58.2</v>
      </c>
      <c r="P968" s="1">
        <v>28.568000000000001</v>
      </c>
      <c r="S968" s="4">
        <v>8.8004999999999995</v>
      </c>
      <c r="T968" s="5">
        <v>44.4</v>
      </c>
    </row>
    <row r="969" spans="1:20" x14ac:dyDescent="0.25">
      <c r="A969" s="2">
        <v>41146</v>
      </c>
      <c r="B969" s="1">
        <v>0.4</v>
      </c>
      <c r="C969" s="1">
        <v>0.3</v>
      </c>
      <c r="D969" s="1">
        <v>4.7424000000000008</v>
      </c>
      <c r="E969" s="1">
        <v>4.8</v>
      </c>
      <c r="F969" s="1">
        <v>130</v>
      </c>
      <c r="G969" s="1">
        <v>494</v>
      </c>
      <c r="H969" s="1">
        <v>330.72</v>
      </c>
      <c r="I969" s="1">
        <f t="shared" si="15"/>
        <v>330.72</v>
      </c>
      <c r="J969" s="1">
        <v>300</v>
      </c>
      <c r="K969" s="1">
        <v>5</v>
      </c>
      <c r="M969" s="1">
        <v>0.68885350318471339</v>
      </c>
      <c r="O969" s="1">
        <v>56.9</v>
      </c>
      <c r="P969" s="1">
        <v>21.582999999999998</v>
      </c>
      <c r="S969" s="4">
        <v>8.8350000000000009</v>
      </c>
      <c r="T969" s="5">
        <v>65.7</v>
      </c>
    </row>
    <row r="970" spans="1:20" x14ac:dyDescent="0.25">
      <c r="A970" s="2">
        <v>41147</v>
      </c>
      <c r="B970" s="1">
        <v>0.5</v>
      </c>
      <c r="C970" s="1">
        <v>0.3</v>
      </c>
      <c r="D970" s="1">
        <v>4.2</v>
      </c>
      <c r="E970" s="1">
        <v>4.8</v>
      </c>
      <c r="F970" s="1">
        <v>129</v>
      </c>
      <c r="G970" s="1">
        <v>350</v>
      </c>
      <c r="H970" s="1">
        <v>300.31200000000001</v>
      </c>
      <c r="I970" s="1">
        <f t="shared" si="15"/>
        <v>300.31200000000001</v>
      </c>
      <c r="J970" s="1">
        <v>300</v>
      </c>
      <c r="K970" s="1">
        <v>4</v>
      </c>
      <c r="M970" s="1">
        <v>1.0177018633540373</v>
      </c>
      <c r="O970" s="1">
        <v>55.9</v>
      </c>
      <c r="P970" s="1">
        <v>19.126999999999999</v>
      </c>
      <c r="S970" s="4">
        <v>8.8416999999999994</v>
      </c>
      <c r="T970" s="5">
        <v>63.2</v>
      </c>
    </row>
    <row r="971" spans="1:20" x14ac:dyDescent="0.25">
      <c r="A971" s="2">
        <v>41148</v>
      </c>
      <c r="B971" s="1">
        <v>0.5</v>
      </c>
      <c r="C971" s="1">
        <v>0.3</v>
      </c>
      <c r="D971" s="1">
        <v>4.2960000000000003</v>
      </c>
      <c r="E971" s="1">
        <v>4.8</v>
      </c>
      <c r="F971" s="1">
        <v>129</v>
      </c>
      <c r="G971" s="1">
        <v>358</v>
      </c>
      <c r="H971" s="1">
        <v>142.416</v>
      </c>
      <c r="I971" s="1">
        <f t="shared" si="15"/>
        <v>142.416</v>
      </c>
      <c r="J971" s="1">
        <v>300</v>
      </c>
      <c r="K971" s="1">
        <v>16</v>
      </c>
      <c r="M971" s="1">
        <v>1.9925925925925927</v>
      </c>
      <c r="O971" s="1">
        <v>42.2</v>
      </c>
      <c r="P971" s="1">
        <v>21.524999999999999</v>
      </c>
      <c r="S971" s="4">
        <v>8.877600000000001</v>
      </c>
      <c r="T971" s="5">
        <v>56.2</v>
      </c>
    </row>
    <row r="972" spans="1:20" x14ac:dyDescent="0.25">
      <c r="A972" s="2">
        <v>41149</v>
      </c>
      <c r="B972" s="1">
        <v>0.1</v>
      </c>
      <c r="C972" s="1">
        <v>0.3</v>
      </c>
      <c r="D972" s="1">
        <v>0.88800000000000001</v>
      </c>
      <c r="E972" s="1">
        <v>4.8</v>
      </c>
      <c r="F972" s="1">
        <v>132</v>
      </c>
      <c r="G972" s="1">
        <v>370</v>
      </c>
      <c r="H972" s="1">
        <v>126.72</v>
      </c>
      <c r="I972" s="1">
        <f t="shared" si="15"/>
        <v>126.72</v>
      </c>
      <c r="J972" s="1">
        <v>300</v>
      </c>
      <c r="K972" s="1">
        <v>15</v>
      </c>
      <c r="M972" s="1">
        <v>3.0920000000000005</v>
      </c>
      <c r="O972" s="1">
        <v>43.1</v>
      </c>
      <c r="P972" s="1">
        <v>20.568999999999999</v>
      </c>
      <c r="S972" s="4">
        <v>8.942400000000001</v>
      </c>
      <c r="T972" s="5">
        <v>55.3</v>
      </c>
    </row>
    <row r="973" spans="1:20" x14ac:dyDescent="0.25">
      <c r="A973" s="2">
        <v>41150</v>
      </c>
      <c r="B973" s="1">
        <v>0.6</v>
      </c>
      <c r="C973" s="1">
        <v>0.3</v>
      </c>
      <c r="D973" s="1">
        <v>4.8816000000000006</v>
      </c>
      <c r="E973" s="1">
        <v>4.8</v>
      </c>
      <c r="F973" s="1">
        <v>128</v>
      </c>
      <c r="G973" s="1">
        <v>339</v>
      </c>
      <c r="H973" s="1">
        <v>399.36</v>
      </c>
      <c r="I973" s="1">
        <f t="shared" si="15"/>
        <v>399.36</v>
      </c>
      <c r="J973" s="1">
        <v>300</v>
      </c>
      <c r="K973" s="1" t="s">
        <v>1</v>
      </c>
      <c r="M973" s="1">
        <v>0.76068965517241383</v>
      </c>
      <c r="O973" s="1" t="s">
        <v>1</v>
      </c>
      <c r="P973" s="1">
        <v>21.817</v>
      </c>
      <c r="S973" s="4">
        <v>8.9507000000000012</v>
      </c>
      <c r="T973" s="5">
        <v>52.1</v>
      </c>
    </row>
    <row r="974" spans="1:20" x14ac:dyDescent="0.25">
      <c r="A974" s="2">
        <v>41151</v>
      </c>
      <c r="B974" s="1">
        <v>0.5</v>
      </c>
      <c r="C974" s="1">
        <v>0.3</v>
      </c>
      <c r="D974" s="1">
        <v>5.8079999999999998</v>
      </c>
      <c r="E974" s="1">
        <v>4.8</v>
      </c>
      <c r="F974" s="1">
        <v>133</v>
      </c>
      <c r="G974" s="1">
        <v>484</v>
      </c>
      <c r="H974" s="1">
        <v>344.73599999999999</v>
      </c>
      <c r="I974" s="1">
        <f t="shared" si="15"/>
        <v>344.73599999999999</v>
      </c>
      <c r="J974" s="1">
        <v>300</v>
      </c>
      <c r="K974" s="1">
        <v>13</v>
      </c>
      <c r="M974" s="1">
        <v>0.72210144927536235</v>
      </c>
      <c r="O974" s="1">
        <v>55.3</v>
      </c>
      <c r="P974" s="1">
        <v>18.341999999999999</v>
      </c>
      <c r="S974" s="4">
        <v>9.007200000000001</v>
      </c>
      <c r="T974" s="5">
        <v>54.5</v>
      </c>
    </row>
    <row r="975" spans="1:20" x14ac:dyDescent="0.25">
      <c r="A975" s="2">
        <v>41152</v>
      </c>
      <c r="B975" s="1">
        <v>0.4</v>
      </c>
      <c r="C975" s="1">
        <v>0.3</v>
      </c>
      <c r="D975" s="1">
        <v>5.0880000000000001</v>
      </c>
      <c r="E975" s="1">
        <v>4.8</v>
      </c>
      <c r="F975" s="1">
        <v>133</v>
      </c>
      <c r="G975" s="1">
        <v>530</v>
      </c>
      <c r="H975" s="1">
        <v>357.50400000000002</v>
      </c>
      <c r="I975" s="1">
        <f t="shared" si="15"/>
        <v>357.50400000000002</v>
      </c>
      <c r="J975" s="1">
        <v>300</v>
      </c>
      <c r="K975" s="1">
        <v>5</v>
      </c>
      <c r="M975" s="1">
        <v>0.91701388888888902</v>
      </c>
      <c r="O975" s="1">
        <v>53.4</v>
      </c>
      <c r="P975" s="1">
        <v>13.221</v>
      </c>
      <c r="S975" s="4">
        <v>9.0239999999999991</v>
      </c>
      <c r="T975" s="5">
        <v>65.599999999999994</v>
      </c>
    </row>
    <row r="976" spans="1:20" x14ac:dyDescent="0.25">
      <c r="A976" s="2">
        <v>41153</v>
      </c>
      <c r="B976" s="1">
        <v>0.5</v>
      </c>
      <c r="C976" s="1">
        <v>0.3</v>
      </c>
      <c r="D976" s="1">
        <v>4.5960000000000001</v>
      </c>
      <c r="E976" s="1">
        <v>4.8</v>
      </c>
      <c r="F976" s="1">
        <v>130</v>
      </c>
      <c r="G976" s="1">
        <v>383</v>
      </c>
      <c r="H976" s="1">
        <v>343.2</v>
      </c>
      <c r="I976" s="1">
        <f t="shared" si="15"/>
        <v>343.2</v>
      </c>
      <c r="J976" s="1">
        <v>300</v>
      </c>
      <c r="K976" s="1">
        <v>7</v>
      </c>
      <c r="M976" s="1">
        <v>0.7885350318471338</v>
      </c>
      <c r="O976" s="1">
        <v>53.7</v>
      </c>
      <c r="P976" s="1">
        <v>12.38</v>
      </c>
      <c r="S976" s="4">
        <v>9.0432000000000006</v>
      </c>
      <c r="T976" s="5">
        <v>55.3</v>
      </c>
    </row>
    <row r="977" spans="1:20" x14ac:dyDescent="0.25">
      <c r="A977" s="2">
        <v>41154</v>
      </c>
      <c r="B977" s="1">
        <v>0.4</v>
      </c>
      <c r="C977" s="1">
        <v>0.3</v>
      </c>
      <c r="D977" s="1">
        <v>3.5423999999999998</v>
      </c>
      <c r="E977" s="1">
        <v>4.8</v>
      </c>
      <c r="F977" s="1">
        <v>129</v>
      </c>
      <c r="G977" s="1">
        <v>369</v>
      </c>
      <c r="H977" s="1">
        <v>325.08</v>
      </c>
      <c r="I977" s="1">
        <f t="shared" si="15"/>
        <v>325.08</v>
      </c>
      <c r="J977" s="1">
        <v>300</v>
      </c>
      <c r="K977" s="1">
        <v>10</v>
      </c>
      <c r="M977" s="1">
        <v>0.82286585365853671</v>
      </c>
      <c r="O977" s="1">
        <v>55.2</v>
      </c>
      <c r="P977" s="1">
        <v>17.34</v>
      </c>
      <c r="S977" s="4">
        <v>9.0719999999999992</v>
      </c>
      <c r="T977" s="5">
        <v>56.4</v>
      </c>
    </row>
    <row r="978" spans="1:20" x14ac:dyDescent="0.25">
      <c r="A978" s="2">
        <v>41155</v>
      </c>
      <c r="B978" s="1">
        <v>0.5</v>
      </c>
      <c r="C978" s="1">
        <v>0.3</v>
      </c>
      <c r="D978" s="1">
        <v>4.8</v>
      </c>
      <c r="E978" s="1">
        <v>4.8</v>
      </c>
      <c r="F978" s="1">
        <v>127</v>
      </c>
      <c r="G978" s="1">
        <v>400</v>
      </c>
      <c r="H978" s="1">
        <v>316.99200000000002</v>
      </c>
      <c r="I978" s="1">
        <f t="shared" si="15"/>
        <v>316.99200000000002</v>
      </c>
      <c r="J978" s="1">
        <v>300</v>
      </c>
      <c r="K978" s="1">
        <v>4</v>
      </c>
      <c r="M978" s="1">
        <v>0.99757575757575767</v>
      </c>
      <c r="O978" s="1">
        <v>54.8</v>
      </c>
      <c r="P978" s="1">
        <v>18.536999999999999</v>
      </c>
      <c r="S978" s="4">
        <v>9.0761999999999983</v>
      </c>
      <c r="T978" s="5">
        <v>65.599999999999994</v>
      </c>
    </row>
    <row r="979" spans="1:20" x14ac:dyDescent="0.25">
      <c r="A979" s="2">
        <v>41156</v>
      </c>
      <c r="B979" s="1">
        <v>0.4</v>
      </c>
      <c r="C979" s="1">
        <v>0.3</v>
      </c>
      <c r="D979" s="1">
        <v>3.5232000000000001</v>
      </c>
      <c r="E979" s="1">
        <v>4.8</v>
      </c>
      <c r="F979" s="1">
        <v>128</v>
      </c>
      <c r="G979" s="1">
        <v>367</v>
      </c>
      <c r="H979" s="1">
        <v>291.83999999999997</v>
      </c>
      <c r="I979" s="1">
        <f t="shared" si="15"/>
        <v>291.83999999999997</v>
      </c>
      <c r="J979" s="1">
        <v>300</v>
      </c>
      <c r="K979" s="1">
        <v>4</v>
      </c>
      <c r="M979" s="1">
        <v>0.8280864197530865</v>
      </c>
      <c r="O979" s="1">
        <v>55.3</v>
      </c>
      <c r="P979" s="1">
        <v>18.934999999999999</v>
      </c>
      <c r="S979" s="4">
        <v>9.0815999999999981</v>
      </c>
      <c r="T979" s="5">
        <v>57.7</v>
      </c>
    </row>
    <row r="980" spans="1:20" x14ac:dyDescent="0.25">
      <c r="A980" s="2">
        <v>41157</v>
      </c>
      <c r="B980" s="1">
        <v>0.4</v>
      </c>
      <c r="C980" s="1">
        <v>0.3</v>
      </c>
      <c r="D980" s="1">
        <v>3.8784000000000005</v>
      </c>
      <c r="E980" s="1">
        <v>4.8</v>
      </c>
      <c r="F980" s="1">
        <v>129</v>
      </c>
      <c r="G980" s="1">
        <v>404</v>
      </c>
      <c r="H980" s="1">
        <v>281.73599999999999</v>
      </c>
      <c r="I980" s="1">
        <f t="shared" si="15"/>
        <v>281.73599999999999</v>
      </c>
      <c r="J980" s="1">
        <v>300</v>
      </c>
      <c r="K980" s="1">
        <v>5</v>
      </c>
      <c r="M980" s="1">
        <v>1.0920382165605096</v>
      </c>
      <c r="O980" s="1">
        <v>55.6</v>
      </c>
      <c r="P980" s="1">
        <v>20.533000000000001</v>
      </c>
      <c r="S980" s="4">
        <v>9.0815999999999999</v>
      </c>
      <c r="T980" s="5">
        <v>51.6</v>
      </c>
    </row>
    <row r="981" spans="1:20" x14ac:dyDescent="0.25">
      <c r="A981" s="2">
        <v>41158</v>
      </c>
      <c r="B981" s="1">
        <v>0.6</v>
      </c>
      <c r="C981" s="1">
        <v>0.3</v>
      </c>
      <c r="D981" s="1">
        <v>6.5375999999999994</v>
      </c>
      <c r="E981" s="1">
        <v>4.8</v>
      </c>
      <c r="F981" s="1">
        <v>131</v>
      </c>
      <c r="G981" s="1">
        <v>454</v>
      </c>
      <c r="H981" s="1">
        <v>301.82400000000001</v>
      </c>
      <c r="I981" s="1">
        <f t="shared" si="15"/>
        <v>301.82400000000001</v>
      </c>
      <c r="J981" s="1">
        <v>300</v>
      </c>
      <c r="K981" s="1">
        <v>3</v>
      </c>
      <c r="M981" s="1">
        <v>1.4716981132075471</v>
      </c>
      <c r="O981" s="1">
        <v>55.9</v>
      </c>
      <c r="P981" s="1">
        <v>20.943999999999999</v>
      </c>
      <c r="S981" s="4">
        <v>9.1083999999999978</v>
      </c>
      <c r="T981" s="5">
        <v>51.5</v>
      </c>
    </row>
    <row r="982" spans="1:20" x14ac:dyDescent="0.25">
      <c r="A982" s="2">
        <v>41159</v>
      </c>
      <c r="B982" s="1">
        <v>0.2</v>
      </c>
      <c r="C982" s="1">
        <v>0.3</v>
      </c>
      <c r="D982" s="1">
        <v>2.2368000000000001</v>
      </c>
      <c r="E982" s="1">
        <v>4.8</v>
      </c>
      <c r="F982" s="1">
        <v>125</v>
      </c>
      <c r="G982" s="1">
        <v>466</v>
      </c>
      <c r="H982" s="1">
        <v>252</v>
      </c>
      <c r="I982" s="1">
        <f t="shared" si="15"/>
        <v>252</v>
      </c>
      <c r="J982" s="1">
        <v>300</v>
      </c>
      <c r="K982" s="1">
        <v>11</v>
      </c>
      <c r="M982" s="1">
        <v>1.1700892857142857</v>
      </c>
      <c r="O982" s="1">
        <v>50.8</v>
      </c>
      <c r="P982" s="1">
        <v>21.937000000000001</v>
      </c>
      <c r="S982" s="4">
        <v>9.1608000000000018</v>
      </c>
      <c r="T982" s="5">
        <v>54.7</v>
      </c>
    </row>
    <row r="983" spans="1:20" x14ac:dyDescent="0.25">
      <c r="A983" s="2">
        <v>41160</v>
      </c>
      <c r="B983" s="1">
        <v>0.3</v>
      </c>
      <c r="C983" s="1">
        <v>0.3</v>
      </c>
      <c r="D983" s="1">
        <v>3.4776000000000002</v>
      </c>
      <c r="E983" s="1">
        <v>4.8</v>
      </c>
      <c r="F983" s="1">
        <v>125</v>
      </c>
      <c r="G983" s="1">
        <v>483</v>
      </c>
      <c r="H983" s="1">
        <v>303</v>
      </c>
      <c r="I983" s="1">
        <f t="shared" si="15"/>
        <v>303</v>
      </c>
      <c r="J983" s="1">
        <v>300</v>
      </c>
      <c r="K983" s="1">
        <v>5</v>
      </c>
      <c r="M983" s="1">
        <v>0.85906250000000006</v>
      </c>
      <c r="O983" s="1">
        <v>56.1</v>
      </c>
      <c r="P983" s="1">
        <v>23.431999999999999</v>
      </c>
      <c r="S983" s="4">
        <v>9.1643999999999988</v>
      </c>
      <c r="T983" s="5">
        <v>61.7</v>
      </c>
    </row>
    <row r="984" spans="1:20" x14ac:dyDescent="0.25">
      <c r="A984" s="2">
        <v>41161</v>
      </c>
      <c r="B984" s="1">
        <v>0.4</v>
      </c>
      <c r="C984" s="1">
        <v>0.3</v>
      </c>
      <c r="D984" s="1">
        <v>3.7632000000000003</v>
      </c>
      <c r="E984" s="1">
        <v>4.8</v>
      </c>
      <c r="F984" s="1">
        <v>124</v>
      </c>
      <c r="G984" s="1">
        <v>392</v>
      </c>
      <c r="H984" s="1">
        <v>255.93600000000001</v>
      </c>
      <c r="I984" s="1">
        <f t="shared" si="15"/>
        <v>255.93600000000001</v>
      </c>
      <c r="J984" s="1">
        <v>300</v>
      </c>
      <c r="K984" s="1">
        <v>5</v>
      </c>
      <c r="M984" s="1">
        <v>1.2790697674418605</v>
      </c>
      <c r="O984" s="1">
        <v>56.4</v>
      </c>
      <c r="P984" s="1">
        <v>23.725999999999999</v>
      </c>
      <c r="S984" s="4">
        <v>9.2424000000000017</v>
      </c>
      <c r="T984" s="5">
        <v>60.9</v>
      </c>
    </row>
    <row r="985" spans="1:20" x14ac:dyDescent="0.25">
      <c r="A985" s="2">
        <v>41162</v>
      </c>
      <c r="B985" s="1">
        <v>0.3</v>
      </c>
      <c r="C985" s="1">
        <v>0.3</v>
      </c>
      <c r="D985" s="1">
        <v>2.7576000000000001</v>
      </c>
      <c r="E985" s="1">
        <v>4.8</v>
      </c>
      <c r="F985" s="1">
        <v>125</v>
      </c>
      <c r="G985" s="1">
        <v>383</v>
      </c>
      <c r="H985" s="1">
        <v>222</v>
      </c>
      <c r="I985" s="1">
        <f t="shared" si="15"/>
        <v>222</v>
      </c>
      <c r="J985" s="1">
        <v>300</v>
      </c>
      <c r="K985" s="1">
        <v>12</v>
      </c>
      <c r="M985" s="1">
        <v>0.66333333333333333</v>
      </c>
      <c r="O985" s="1">
        <v>55.1</v>
      </c>
      <c r="P985" s="1">
        <v>22.637</v>
      </c>
      <c r="S985" s="4">
        <v>9.3000000000000007</v>
      </c>
      <c r="T985" s="5">
        <v>67.599999999999994</v>
      </c>
    </row>
    <row r="986" spans="1:20" x14ac:dyDescent="0.25">
      <c r="A986" s="2">
        <v>41163</v>
      </c>
      <c r="B986" s="1">
        <v>0.4</v>
      </c>
      <c r="C986" s="1">
        <v>0.3</v>
      </c>
      <c r="D986" s="1">
        <v>3.2736000000000005</v>
      </c>
      <c r="E986" s="1">
        <v>4.8</v>
      </c>
      <c r="F986" s="1">
        <v>126</v>
      </c>
      <c r="G986" s="1">
        <v>341</v>
      </c>
      <c r="H986" s="1">
        <v>244.94399999999999</v>
      </c>
      <c r="I986" s="1">
        <f t="shared" si="15"/>
        <v>244.94399999999999</v>
      </c>
      <c r="J986" s="1">
        <v>300</v>
      </c>
      <c r="K986" s="1">
        <v>4</v>
      </c>
      <c r="M986" s="1">
        <v>0.70348837209302328</v>
      </c>
      <c r="O986" s="1">
        <v>55.7</v>
      </c>
      <c r="P986" s="1">
        <v>22.202000000000002</v>
      </c>
      <c r="S986" s="4">
        <v>9.3119999999999976</v>
      </c>
      <c r="T986" s="5">
        <v>63.2</v>
      </c>
    </row>
    <row r="987" spans="1:20" x14ac:dyDescent="0.25">
      <c r="A987" s="2">
        <v>41164</v>
      </c>
      <c r="B987" s="1">
        <v>0.3</v>
      </c>
      <c r="C987" s="1">
        <v>0.3</v>
      </c>
      <c r="D987" s="1">
        <v>3.0743999999999998</v>
      </c>
      <c r="E987" s="1">
        <v>4.8</v>
      </c>
      <c r="F987" s="1">
        <v>127</v>
      </c>
      <c r="G987" s="1">
        <v>427</v>
      </c>
      <c r="H987" s="1">
        <v>283.464</v>
      </c>
      <c r="I987" s="1">
        <f t="shared" si="15"/>
        <v>283.464</v>
      </c>
      <c r="J987" s="1">
        <v>300</v>
      </c>
      <c r="K987" s="1">
        <v>9</v>
      </c>
      <c r="M987" s="1">
        <v>1.108130081300813</v>
      </c>
      <c r="O987" s="1">
        <v>53</v>
      </c>
      <c r="P987" s="1">
        <v>14.271000000000001</v>
      </c>
      <c r="S987" s="4">
        <v>9.32</v>
      </c>
      <c r="T987" s="5">
        <v>60.5</v>
      </c>
    </row>
    <row r="988" spans="1:20" x14ac:dyDescent="0.25">
      <c r="A988" s="2">
        <v>41165</v>
      </c>
      <c r="B988" s="1">
        <v>0.6</v>
      </c>
      <c r="C988" s="1">
        <v>0.3</v>
      </c>
      <c r="D988" s="1">
        <v>5.4143999999999997</v>
      </c>
      <c r="E988" s="1">
        <v>4.8</v>
      </c>
      <c r="F988" s="1">
        <v>127</v>
      </c>
      <c r="G988" s="1">
        <v>376</v>
      </c>
      <c r="H988" s="1">
        <v>277.36799999999999</v>
      </c>
      <c r="I988" s="1">
        <f t="shared" si="15"/>
        <v>277.36799999999999</v>
      </c>
      <c r="J988" s="1">
        <v>300</v>
      </c>
      <c r="K988" s="1">
        <v>4</v>
      </c>
      <c r="M988" s="1">
        <v>0.89559748427672958</v>
      </c>
      <c r="O988" s="1">
        <v>53.9</v>
      </c>
      <c r="P988" s="1">
        <v>14.92</v>
      </c>
      <c r="S988" s="4">
        <v>9.4009999999999998</v>
      </c>
      <c r="T988" s="5">
        <v>67.5</v>
      </c>
    </row>
    <row r="989" spans="1:20" x14ac:dyDescent="0.25">
      <c r="A989" s="2">
        <v>41166</v>
      </c>
      <c r="B989" s="1">
        <v>1</v>
      </c>
      <c r="C989" s="1">
        <v>0.3</v>
      </c>
      <c r="D989" s="1">
        <v>10.32</v>
      </c>
      <c r="E989" s="1">
        <v>4.8</v>
      </c>
      <c r="F989" s="1">
        <v>131</v>
      </c>
      <c r="G989" s="1">
        <v>430</v>
      </c>
      <c r="H989" s="1">
        <v>267.24</v>
      </c>
      <c r="I989" s="1">
        <f t="shared" si="15"/>
        <v>267.24</v>
      </c>
      <c r="J989" s="1">
        <v>300</v>
      </c>
      <c r="K989" s="1">
        <v>6</v>
      </c>
      <c r="M989" s="1">
        <v>0.85705521472392654</v>
      </c>
      <c r="O989" s="1">
        <v>54.1</v>
      </c>
      <c r="P989" s="1">
        <v>16.094000000000001</v>
      </c>
      <c r="S989" s="4">
        <v>9.4570000000000007</v>
      </c>
      <c r="T989" s="5">
        <v>53.9</v>
      </c>
    </row>
    <row r="990" spans="1:20" x14ac:dyDescent="0.25">
      <c r="A990" s="2">
        <v>41167</v>
      </c>
      <c r="B990" s="1">
        <v>0.6</v>
      </c>
      <c r="C990" s="1">
        <v>0.3</v>
      </c>
      <c r="D990" s="1">
        <v>6.048</v>
      </c>
      <c r="E990" s="1">
        <v>4.8</v>
      </c>
      <c r="F990" s="1">
        <v>132</v>
      </c>
      <c r="G990" s="1">
        <v>420</v>
      </c>
      <c r="H990" s="1">
        <v>262.94400000000002</v>
      </c>
      <c r="I990" s="1">
        <f t="shared" si="15"/>
        <v>262.94400000000002</v>
      </c>
      <c r="J990" s="1">
        <v>300</v>
      </c>
      <c r="K990" s="1">
        <v>5</v>
      </c>
      <c r="M990" s="1">
        <v>0.7449685534591195</v>
      </c>
      <c r="O990" s="1">
        <v>54.5</v>
      </c>
      <c r="P990" s="1">
        <v>16.206</v>
      </c>
      <c r="S990" s="4">
        <v>9.4716999999999985</v>
      </c>
      <c r="T990" s="5">
        <v>50.9</v>
      </c>
    </row>
    <row r="991" spans="1:20" x14ac:dyDescent="0.25">
      <c r="A991" s="2">
        <v>41168</v>
      </c>
      <c r="B991" s="1">
        <v>0.6</v>
      </c>
      <c r="C991" s="1">
        <v>0.3</v>
      </c>
      <c r="D991" s="1">
        <v>6.2783999999999995</v>
      </c>
      <c r="E991" s="1">
        <v>4.8</v>
      </c>
      <c r="F991" s="1">
        <v>131</v>
      </c>
      <c r="G991" s="1">
        <v>436</v>
      </c>
      <c r="H991" s="1">
        <v>282.95999999999998</v>
      </c>
      <c r="I991" s="1">
        <f t="shared" si="15"/>
        <v>282.95999999999998</v>
      </c>
      <c r="J991" s="1">
        <v>300</v>
      </c>
      <c r="K991" s="1">
        <v>5</v>
      </c>
      <c r="M991" s="1">
        <v>0.77272727272727271</v>
      </c>
      <c r="O991" s="1">
        <v>55.7</v>
      </c>
      <c r="P991" s="1">
        <v>18.527999999999999</v>
      </c>
      <c r="S991" s="4">
        <v>9.4740000000000002</v>
      </c>
      <c r="T991" s="5">
        <v>63.4</v>
      </c>
    </row>
    <row r="992" spans="1:20" x14ac:dyDescent="0.25">
      <c r="A992" s="2">
        <v>41169</v>
      </c>
      <c r="B992" s="1">
        <v>0.6</v>
      </c>
      <c r="C992" s="1">
        <v>0.3</v>
      </c>
      <c r="D992" s="1">
        <v>5.1120000000000001</v>
      </c>
      <c r="E992" s="1">
        <v>4.8</v>
      </c>
      <c r="F992" s="1">
        <v>131</v>
      </c>
      <c r="G992" s="1">
        <v>355</v>
      </c>
      <c r="H992" s="1">
        <v>282.95999999999998</v>
      </c>
      <c r="I992" s="1">
        <f t="shared" si="15"/>
        <v>282.95999999999998</v>
      </c>
      <c r="J992" s="1">
        <v>300</v>
      </c>
      <c r="K992" s="1">
        <v>5</v>
      </c>
      <c r="M992" s="1">
        <v>1.0268072289156627</v>
      </c>
      <c r="O992" s="1">
        <v>55.6</v>
      </c>
      <c r="P992" s="1">
        <v>19.445</v>
      </c>
      <c r="S992" s="4">
        <v>9.4979999999999993</v>
      </c>
      <c r="T992" s="5">
        <v>9.3000000000000007</v>
      </c>
    </row>
    <row r="993" spans="1:20" x14ac:dyDescent="0.25">
      <c r="A993" s="2">
        <v>41170</v>
      </c>
      <c r="B993" s="1">
        <v>0.5</v>
      </c>
      <c r="C993" s="1">
        <v>0.3</v>
      </c>
      <c r="D993" s="1">
        <v>4.4400000000000004</v>
      </c>
      <c r="E993" s="1">
        <v>4.8</v>
      </c>
      <c r="F993" s="1">
        <v>131</v>
      </c>
      <c r="G993" s="1">
        <v>370</v>
      </c>
      <c r="H993" s="1">
        <v>292.392</v>
      </c>
      <c r="I993" s="1">
        <f t="shared" si="15"/>
        <v>292.392</v>
      </c>
      <c r="J993" s="1">
        <v>300</v>
      </c>
      <c r="K993" s="1">
        <v>4</v>
      </c>
      <c r="M993" s="1">
        <v>0.84664634146341455</v>
      </c>
      <c r="O993" s="1">
        <v>55</v>
      </c>
      <c r="P993" s="1">
        <v>18.463000000000001</v>
      </c>
      <c r="S993" s="4">
        <v>9.508799999999999</v>
      </c>
      <c r="T993" s="5">
        <v>54.1</v>
      </c>
    </row>
    <row r="994" spans="1:20" x14ac:dyDescent="0.25">
      <c r="A994" s="2">
        <v>41171</v>
      </c>
      <c r="B994" s="1">
        <v>0.6</v>
      </c>
      <c r="C994" s="1">
        <v>0.3</v>
      </c>
      <c r="D994" s="1">
        <v>6.436799999999999</v>
      </c>
      <c r="E994" s="1">
        <v>4.8</v>
      </c>
      <c r="F994" s="1">
        <v>118</v>
      </c>
      <c r="G994" s="1">
        <v>447</v>
      </c>
      <c r="H994" s="1">
        <v>286.03199999999998</v>
      </c>
      <c r="I994" s="1">
        <f t="shared" si="15"/>
        <v>286.03199999999998</v>
      </c>
      <c r="J994" s="1">
        <v>300</v>
      </c>
      <c r="K994" s="1">
        <v>6</v>
      </c>
      <c r="M994" s="1">
        <v>0.80437500000000006</v>
      </c>
      <c r="O994" s="1">
        <v>53.3</v>
      </c>
      <c r="P994" s="1">
        <v>14.397</v>
      </c>
      <c r="S994" s="4">
        <v>9.514400000000002</v>
      </c>
      <c r="T994" s="5">
        <v>51.4</v>
      </c>
    </row>
    <row r="995" spans="1:20" x14ac:dyDescent="0.25">
      <c r="A995" s="2">
        <v>41172</v>
      </c>
      <c r="B995" s="1">
        <v>0.4</v>
      </c>
      <c r="C995" s="1">
        <v>0.3</v>
      </c>
      <c r="D995" s="1">
        <v>5.0880000000000001</v>
      </c>
      <c r="E995" s="1">
        <v>4.8</v>
      </c>
      <c r="F995" s="1">
        <v>114</v>
      </c>
      <c r="G995" s="1">
        <v>530</v>
      </c>
      <c r="H995" s="1">
        <v>268.12799999999999</v>
      </c>
      <c r="I995" s="1">
        <f t="shared" si="15"/>
        <v>268.12799999999999</v>
      </c>
      <c r="J995" s="1">
        <v>300</v>
      </c>
      <c r="K995" s="1">
        <v>5</v>
      </c>
      <c r="M995" s="1">
        <v>0.90828220858895714</v>
      </c>
      <c r="O995" s="1">
        <v>54.4</v>
      </c>
      <c r="P995" s="1">
        <v>14.8</v>
      </c>
      <c r="S995" s="4">
        <v>9.5432000000000006</v>
      </c>
      <c r="T995" s="5">
        <v>64</v>
      </c>
    </row>
    <row r="996" spans="1:20" x14ac:dyDescent="0.25">
      <c r="A996" s="2">
        <v>41173</v>
      </c>
      <c r="B996" s="1">
        <v>0.5</v>
      </c>
      <c r="C996" s="1">
        <v>0.3</v>
      </c>
      <c r="D996" s="1">
        <v>5.2439999999999998</v>
      </c>
      <c r="E996" s="1">
        <v>4.8</v>
      </c>
      <c r="F996" s="1">
        <v>133</v>
      </c>
      <c r="G996" s="1">
        <v>437</v>
      </c>
      <c r="H996" s="1">
        <v>293.66399999999999</v>
      </c>
      <c r="I996" s="1">
        <f t="shared" si="15"/>
        <v>293.66399999999999</v>
      </c>
      <c r="J996" s="1">
        <v>300</v>
      </c>
      <c r="K996" s="1">
        <v>6</v>
      </c>
      <c r="M996" s="1">
        <v>0.86728395061728392</v>
      </c>
      <c r="O996" s="1">
        <v>55.5</v>
      </c>
      <c r="P996" s="1">
        <v>19.079999999999998</v>
      </c>
      <c r="S996" s="4">
        <v>9.5456000000000003</v>
      </c>
      <c r="T996" s="5">
        <v>65.400000000000006</v>
      </c>
    </row>
    <row r="997" spans="1:20" x14ac:dyDescent="0.25">
      <c r="A997" s="2">
        <v>41174</v>
      </c>
      <c r="B997" s="1">
        <v>0.4</v>
      </c>
      <c r="C997" s="1">
        <v>0.3</v>
      </c>
      <c r="D997" s="1">
        <v>3.6</v>
      </c>
      <c r="E997" s="1">
        <v>4.8</v>
      </c>
      <c r="F997" s="1">
        <v>132</v>
      </c>
      <c r="G997" s="1">
        <v>375</v>
      </c>
      <c r="H997" s="1">
        <v>253.44</v>
      </c>
      <c r="I997" s="1">
        <f t="shared" si="15"/>
        <v>253.44</v>
      </c>
      <c r="J997" s="1">
        <v>300</v>
      </c>
      <c r="K997" s="1">
        <v>7</v>
      </c>
      <c r="M997" s="1">
        <v>0.68343558282208594</v>
      </c>
      <c r="O997" s="1">
        <v>55.3</v>
      </c>
      <c r="P997" s="1">
        <v>18.556000000000001</v>
      </c>
      <c r="S997" s="4">
        <v>9.5616000000000003</v>
      </c>
      <c r="T997" s="5">
        <v>50.3</v>
      </c>
    </row>
    <row r="998" spans="1:20" x14ac:dyDescent="0.25">
      <c r="A998" s="2">
        <v>41175</v>
      </c>
      <c r="B998" s="1">
        <v>0.5</v>
      </c>
      <c r="C998" s="1">
        <v>0.3</v>
      </c>
      <c r="D998" s="1">
        <v>4.0439999999999996</v>
      </c>
      <c r="E998" s="1">
        <v>4.8</v>
      </c>
      <c r="F998" s="1">
        <v>131</v>
      </c>
      <c r="G998" s="1">
        <v>337</v>
      </c>
      <c r="H998" s="1">
        <v>260.952</v>
      </c>
      <c r="I998" s="1">
        <f t="shared" si="15"/>
        <v>260.952</v>
      </c>
      <c r="J998" s="1">
        <v>300</v>
      </c>
      <c r="K998" s="1">
        <v>5</v>
      </c>
      <c r="M998" s="1">
        <v>0.81304347826086965</v>
      </c>
      <c r="O998" s="1">
        <v>55.4</v>
      </c>
      <c r="P998" s="1">
        <v>20.731999999999999</v>
      </c>
      <c r="S998" s="4">
        <v>9.6192000000000011</v>
      </c>
      <c r="T998" s="5">
        <v>64.599999999999994</v>
      </c>
    </row>
    <row r="999" spans="1:20" x14ac:dyDescent="0.25">
      <c r="A999" s="2">
        <v>41176</v>
      </c>
      <c r="B999" s="1">
        <v>1</v>
      </c>
      <c r="C999" s="1">
        <v>0.3</v>
      </c>
      <c r="D999" s="1">
        <v>8.5440000000000005</v>
      </c>
      <c r="E999" s="1">
        <v>4.8</v>
      </c>
      <c r="F999" s="1">
        <v>135</v>
      </c>
      <c r="G999" s="1">
        <v>356</v>
      </c>
      <c r="H999" s="1">
        <v>239.76</v>
      </c>
      <c r="I999" s="1">
        <f t="shared" si="15"/>
        <v>239.76</v>
      </c>
      <c r="J999" s="1">
        <v>300</v>
      </c>
      <c r="K999" s="1">
        <v>8</v>
      </c>
      <c r="M999" s="1">
        <v>0.86629629629629634</v>
      </c>
      <c r="O999" s="1">
        <v>53.7</v>
      </c>
      <c r="P999" s="1">
        <v>15.423</v>
      </c>
      <c r="S999" s="4">
        <v>9.7536000000000005</v>
      </c>
      <c r="T999" s="5">
        <v>50.6</v>
      </c>
    </row>
    <row r="1000" spans="1:20" x14ac:dyDescent="0.25">
      <c r="A1000" s="2">
        <v>41177</v>
      </c>
      <c r="B1000" s="1">
        <v>1.3</v>
      </c>
      <c r="C1000" s="1">
        <v>0.3</v>
      </c>
      <c r="D1000" s="1">
        <v>10.5456</v>
      </c>
      <c r="E1000" s="1">
        <v>4.8</v>
      </c>
      <c r="F1000" s="1">
        <v>132</v>
      </c>
      <c r="G1000" s="1">
        <v>338</v>
      </c>
      <c r="H1000" s="1">
        <v>275.61599999999999</v>
      </c>
      <c r="I1000" s="1">
        <f t="shared" si="15"/>
        <v>275.61599999999999</v>
      </c>
      <c r="J1000" s="1">
        <v>300</v>
      </c>
      <c r="K1000" s="1">
        <v>4</v>
      </c>
      <c r="M1000" s="1">
        <v>0.89359756097560983</v>
      </c>
      <c r="O1000" s="1">
        <v>54.9</v>
      </c>
      <c r="P1000" s="1">
        <v>22.036000000000001</v>
      </c>
      <c r="S1000" s="4">
        <v>9.7865999999999982</v>
      </c>
      <c r="T1000" s="5">
        <v>62.2</v>
      </c>
    </row>
    <row r="1001" spans="1:20" x14ac:dyDescent="0.25">
      <c r="A1001" s="2">
        <v>41178</v>
      </c>
      <c r="B1001" s="1">
        <v>0.9</v>
      </c>
      <c r="C1001" s="1">
        <v>0.3</v>
      </c>
      <c r="D1001" s="1">
        <v>10.519200000000001</v>
      </c>
      <c r="E1001" s="1">
        <v>4.8</v>
      </c>
      <c r="F1001" s="1">
        <v>133</v>
      </c>
      <c r="G1001" s="1">
        <v>487</v>
      </c>
      <c r="H1001" s="1">
        <v>280.89600000000002</v>
      </c>
      <c r="I1001" s="1">
        <f t="shared" si="15"/>
        <v>280.89600000000002</v>
      </c>
      <c r="J1001" s="1">
        <v>300</v>
      </c>
      <c r="K1001" s="1">
        <v>6</v>
      </c>
      <c r="M1001" s="1">
        <v>0.76067073170731703</v>
      </c>
      <c r="O1001" s="1">
        <v>53.5</v>
      </c>
      <c r="P1001" s="1">
        <v>15.404999999999999</v>
      </c>
      <c r="S1001" s="4">
        <v>9.8160000000000007</v>
      </c>
      <c r="T1001" s="5">
        <v>64.3</v>
      </c>
    </row>
    <row r="1002" spans="1:20" x14ac:dyDescent="0.25">
      <c r="A1002" s="2">
        <v>41179</v>
      </c>
      <c r="B1002" s="1">
        <v>0.7</v>
      </c>
      <c r="C1002" s="1">
        <v>0.3</v>
      </c>
      <c r="D1002" s="1">
        <v>8.1815999999999995</v>
      </c>
      <c r="E1002" s="1">
        <v>4.8</v>
      </c>
      <c r="F1002" s="1">
        <v>134</v>
      </c>
      <c r="G1002" s="1">
        <v>487</v>
      </c>
      <c r="H1002" s="1">
        <v>398.78399999999999</v>
      </c>
      <c r="I1002" s="1">
        <f t="shared" si="15"/>
        <v>398.78399999999999</v>
      </c>
      <c r="J1002" s="1">
        <v>300</v>
      </c>
      <c r="K1002" s="1">
        <v>8</v>
      </c>
      <c r="M1002" s="1">
        <v>0.85152439024390247</v>
      </c>
      <c r="O1002" s="1">
        <v>55.9</v>
      </c>
      <c r="P1002" s="1">
        <v>14.326000000000001</v>
      </c>
      <c r="S1002" s="4">
        <v>9.8496000000000006</v>
      </c>
      <c r="T1002" s="5">
        <v>56.5</v>
      </c>
    </row>
    <row r="1003" spans="1:20" x14ac:dyDescent="0.25">
      <c r="A1003" s="2">
        <v>41180</v>
      </c>
      <c r="B1003" s="1">
        <v>0.4</v>
      </c>
      <c r="C1003" s="1">
        <v>0.3</v>
      </c>
      <c r="D1003" s="1">
        <v>3.1296000000000004</v>
      </c>
      <c r="E1003" s="1">
        <v>4.8</v>
      </c>
      <c r="F1003" s="1">
        <v>131</v>
      </c>
      <c r="G1003" s="1">
        <v>326</v>
      </c>
      <c r="H1003" s="1">
        <v>377.28</v>
      </c>
      <c r="I1003" s="1">
        <f t="shared" si="15"/>
        <v>377.28</v>
      </c>
      <c r="J1003" s="1">
        <v>300</v>
      </c>
      <c r="K1003" s="1">
        <v>5</v>
      </c>
      <c r="M1003" s="1">
        <v>0.65593750000000006</v>
      </c>
      <c r="O1003" s="1">
        <v>55.9</v>
      </c>
      <c r="P1003" s="1">
        <v>16.024000000000001</v>
      </c>
      <c r="S1003" s="4">
        <v>9.8924000000000003</v>
      </c>
      <c r="T1003" s="5">
        <v>63.3</v>
      </c>
    </row>
    <row r="1004" spans="1:20" x14ac:dyDescent="0.25">
      <c r="A1004" s="2">
        <v>41181</v>
      </c>
      <c r="B1004" s="1">
        <v>0.5</v>
      </c>
      <c r="C1004" s="1">
        <v>0.3</v>
      </c>
      <c r="D1004" s="1">
        <v>4.5359999999999996</v>
      </c>
      <c r="E1004" s="1">
        <v>4.8</v>
      </c>
      <c r="F1004" s="1">
        <v>133</v>
      </c>
      <c r="G1004" s="1">
        <v>378</v>
      </c>
      <c r="H1004" s="1">
        <v>376.65600000000001</v>
      </c>
      <c r="I1004" s="1">
        <f t="shared" si="15"/>
        <v>376.65600000000001</v>
      </c>
      <c r="J1004" s="1">
        <v>300</v>
      </c>
      <c r="K1004" s="1">
        <v>5</v>
      </c>
      <c r="M1004" s="1">
        <v>0.86858974358974361</v>
      </c>
      <c r="O1004" s="1">
        <v>55.8</v>
      </c>
      <c r="P1004" s="1">
        <v>14.545</v>
      </c>
      <c r="S1004" s="4">
        <v>9.9320000000000004</v>
      </c>
      <c r="T1004" s="5">
        <v>63.6</v>
      </c>
    </row>
    <row r="1005" spans="1:20" x14ac:dyDescent="0.25">
      <c r="A1005" s="2">
        <v>41182</v>
      </c>
      <c r="B1005" s="1">
        <v>0.4</v>
      </c>
      <c r="C1005" s="1">
        <v>0.3</v>
      </c>
      <c r="D1005" s="1">
        <v>3.2736000000000005</v>
      </c>
      <c r="E1005" s="1">
        <v>4.8</v>
      </c>
      <c r="F1005" s="1">
        <v>133</v>
      </c>
      <c r="G1005" s="1">
        <v>341</v>
      </c>
      <c r="H1005" s="1">
        <v>344.73599999999999</v>
      </c>
      <c r="I1005" s="1">
        <f t="shared" si="15"/>
        <v>344.73599999999999</v>
      </c>
      <c r="J1005" s="1">
        <v>300</v>
      </c>
      <c r="K1005" s="1">
        <v>7</v>
      </c>
      <c r="M1005" s="1">
        <v>0.8512578616352201</v>
      </c>
      <c r="O1005" s="1">
        <v>55.1</v>
      </c>
      <c r="P1005" s="1">
        <v>14.821999999999999</v>
      </c>
      <c r="S1005" s="4">
        <v>9.9359999999999999</v>
      </c>
      <c r="T1005" s="5">
        <v>56.1</v>
      </c>
    </row>
    <row r="1006" spans="1:20" x14ac:dyDescent="0.25">
      <c r="A1006" s="2">
        <v>41183</v>
      </c>
      <c r="B1006" s="1">
        <v>0.5</v>
      </c>
      <c r="C1006" s="1">
        <v>0.3</v>
      </c>
      <c r="D1006" s="1">
        <v>4.1040000000000001</v>
      </c>
      <c r="E1006" s="1">
        <v>4.8</v>
      </c>
      <c r="F1006" s="1">
        <v>119</v>
      </c>
      <c r="G1006" s="1">
        <v>342</v>
      </c>
      <c r="H1006" s="1">
        <v>337.00799999999998</v>
      </c>
      <c r="I1006" s="1">
        <f t="shared" si="15"/>
        <v>337.00799999999998</v>
      </c>
      <c r="J1006" s="1">
        <v>300</v>
      </c>
      <c r="K1006" s="1">
        <v>6</v>
      </c>
      <c r="M1006" s="1">
        <v>0.90774537392884158</v>
      </c>
      <c r="O1006" s="1">
        <v>55</v>
      </c>
      <c r="P1006" s="1">
        <v>16.058</v>
      </c>
      <c r="S1006" s="4">
        <v>9.9597000000000016</v>
      </c>
      <c r="T1006" s="5">
        <v>53.1</v>
      </c>
    </row>
    <row r="1007" spans="1:20" x14ac:dyDescent="0.25">
      <c r="A1007" s="2">
        <v>41184</v>
      </c>
      <c r="B1007" s="1">
        <v>0.4</v>
      </c>
      <c r="C1007" s="1">
        <v>0.3</v>
      </c>
      <c r="D1007" s="1">
        <v>4.0704000000000002</v>
      </c>
      <c r="E1007" s="1">
        <v>4.8</v>
      </c>
      <c r="F1007" s="1">
        <v>118</v>
      </c>
      <c r="G1007" s="1">
        <v>424</v>
      </c>
      <c r="H1007" s="1">
        <v>288.86399999999998</v>
      </c>
      <c r="I1007" s="1">
        <f t="shared" si="15"/>
        <v>288.86399999999998</v>
      </c>
      <c r="J1007" s="1">
        <v>300</v>
      </c>
      <c r="K1007" s="1">
        <v>15</v>
      </c>
      <c r="M1007" s="1">
        <v>0.59762654277763916</v>
      </c>
      <c r="O1007" s="1">
        <v>54.7</v>
      </c>
      <c r="P1007" s="1">
        <v>15.882</v>
      </c>
      <c r="S1007" s="4">
        <v>10.001700000000001</v>
      </c>
      <c r="T1007" s="5">
        <v>67.2</v>
      </c>
    </row>
    <row r="1008" spans="1:20" x14ac:dyDescent="0.25">
      <c r="A1008" s="2">
        <v>41185</v>
      </c>
      <c r="B1008" s="1">
        <v>0.4</v>
      </c>
      <c r="C1008" s="1">
        <v>0.3</v>
      </c>
      <c r="D1008" s="1">
        <v>3.2832000000000003</v>
      </c>
      <c r="E1008" s="1">
        <v>4.8</v>
      </c>
      <c r="F1008" s="1">
        <v>117</v>
      </c>
      <c r="G1008" s="1">
        <v>342</v>
      </c>
      <c r="H1008" s="1">
        <v>297.64800000000002</v>
      </c>
      <c r="I1008" s="1">
        <f t="shared" si="15"/>
        <v>297.64800000000002</v>
      </c>
      <c r="J1008" s="1">
        <v>300</v>
      </c>
      <c r="K1008" s="1">
        <v>14</v>
      </c>
      <c r="M1008" s="1">
        <v>0.51275213343677273</v>
      </c>
      <c r="O1008" s="1">
        <v>51.9</v>
      </c>
      <c r="P1008" s="1">
        <v>15.936</v>
      </c>
      <c r="S1008" s="4">
        <v>10.016800000000002</v>
      </c>
      <c r="T1008" s="5">
        <v>61.3</v>
      </c>
    </row>
    <row r="1009" spans="1:20" x14ac:dyDescent="0.25">
      <c r="A1009" s="2">
        <v>41186</v>
      </c>
      <c r="B1009" s="1">
        <v>0.5</v>
      </c>
      <c r="C1009" s="1">
        <v>0.3</v>
      </c>
      <c r="D1009" s="1">
        <v>4.2359999999999998</v>
      </c>
      <c r="E1009" s="1">
        <v>4.8</v>
      </c>
      <c r="F1009" s="1">
        <v>117</v>
      </c>
      <c r="G1009" s="1">
        <v>353</v>
      </c>
      <c r="H1009" s="1">
        <v>353.80799999999999</v>
      </c>
      <c r="I1009" s="1">
        <f t="shared" si="15"/>
        <v>353.80799999999999</v>
      </c>
      <c r="J1009" s="1">
        <v>300</v>
      </c>
      <c r="K1009" s="1">
        <v>7</v>
      </c>
      <c r="M1009" s="1">
        <v>0.91639622933086085</v>
      </c>
      <c r="O1009" s="1">
        <v>54.4</v>
      </c>
      <c r="P1009" s="1">
        <v>16.542999999999999</v>
      </c>
      <c r="S1009" s="4">
        <v>10.041600000000001</v>
      </c>
      <c r="T1009" s="5">
        <v>63.2</v>
      </c>
    </row>
    <row r="1010" spans="1:20" x14ac:dyDescent="0.25">
      <c r="A1010" s="2">
        <v>41187</v>
      </c>
      <c r="B1010" s="1">
        <v>0.6</v>
      </c>
      <c r="C1010" s="1">
        <v>0.3</v>
      </c>
      <c r="D1010" s="1">
        <v>5.0687999999999995</v>
      </c>
      <c r="E1010" s="1">
        <v>4.8</v>
      </c>
      <c r="F1010" s="1">
        <v>117</v>
      </c>
      <c r="G1010" s="1">
        <v>352</v>
      </c>
      <c r="H1010" s="1">
        <v>362.23200000000003</v>
      </c>
      <c r="I1010" s="1">
        <f t="shared" si="15"/>
        <v>362.23200000000003</v>
      </c>
      <c r="J1010" s="1">
        <v>300</v>
      </c>
      <c r="K1010" s="1">
        <v>6</v>
      </c>
      <c r="M1010" s="1">
        <v>0.70756669659973126</v>
      </c>
      <c r="O1010" s="1">
        <v>54.4</v>
      </c>
      <c r="P1010" s="1">
        <v>17.189</v>
      </c>
      <c r="S1010" s="4">
        <v>10.071</v>
      </c>
      <c r="T1010" s="5">
        <v>63</v>
      </c>
    </row>
    <row r="1011" spans="1:20" x14ac:dyDescent="0.25">
      <c r="A1011" s="2">
        <v>41188</v>
      </c>
      <c r="B1011" s="1">
        <v>0.8</v>
      </c>
      <c r="C1011" s="1">
        <v>0.3</v>
      </c>
      <c r="D1011" s="1">
        <v>6.5664000000000007</v>
      </c>
      <c r="E1011" s="1">
        <v>4.8</v>
      </c>
      <c r="F1011" s="1">
        <v>116</v>
      </c>
      <c r="G1011" s="1">
        <v>342</v>
      </c>
      <c r="H1011" s="1">
        <v>325.72800000000001</v>
      </c>
      <c r="I1011" s="1">
        <f t="shared" si="15"/>
        <v>325.72800000000001</v>
      </c>
      <c r="J1011" s="1">
        <v>300</v>
      </c>
      <c r="K1011" s="1">
        <v>7</v>
      </c>
      <c r="M1011" s="1">
        <v>0.9006199440538295</v>
      </c>
      <c r="O1011" s="1">
        <v>54.9</v>
      </c>
      <c r="P1011" s="1">
        <v>18.411000000000001</v>
      </c>
      <c r="S1011" s="4">
        <v>10.083599999999999</v>
      </c>
      <c r="T1011" s="5">
        <v>52.6</v>
      </c>
    </row>
    <row r="1012" spans="1:20" x14ac:dyDescent="0.25">
      <c r="A1012" s="2">
        <v>41189</v>
      </c>
      <c r="B1012" s="1">
        <v>0.5</v>
      </c>
      <c r="C1012" s="1">
        <v>0.3</v>
      </c>
      <c r="D1012" s="1">
        <v>4.1879999999999997</v>
      </c>
      <c r="E1012" s="1">
        <v>4.8</v>
      </c>
      <c r="F1012" s="1">
        <v>116</v>
      </c>
      <c r="G1012" s="1">
        <v>349</v>
      </c>
      <c r="H1012" s="1">
        <v>317.37599999999998</v>
      </c>
      <c r="I1012" s="1">
        <f t="shared" si="15"/>
        <v>317.37599999999998</v>
      </c>
      <c r="J1012" s="1">
        <v>300</v>
      </c>
      <c r="K1012" s="1">
        <v>7</v>
      </c>
      <c r="M1012" s="1">
        <v>1.1171982175039679</v>
      </c>
      <c r="O1012" s="1">
        <v>54.7</v>
      </c>
      <c r="P1012" s="1">
        <v>17.5</v>
      </c>
      <c r="S1012" s="4">
        <v>10.245899999999999</v>
      </c>
      <c r="T1012" s="5">
        <v>61</v>
      </c>
    </row>
    <row r="1013" spans="1:20" x14ac:dyDescent="0.25">
      <c r="A1013" s="2">
        <v>41190</v>
      </c>
      <c r="B1013" s="1">
        <v>1.1000000000000001</v>
      </c>
      <c r="C1013" s="1">
        <v>0.3</v>
      </c>
      <c r="D1013" s="1">
        <v>9.1608000000000018</v>
      </c>
      <c r="E1013" s="1">
        <v>4.8</v>
      </c>
      <c r="F1013" s="1">
        <v>116</v>
      </c>
      <c r="G1013" s="1">
        <v>347</v>
      </c>
      <c r="H1013" s="1">
        <v>353.56799999999998</v>
      </c>
      <c r="I1013" s="1">
        <f t="shared" si="15"/>
        <v>353.56799999999998</v>
      </c>
      <c r="J1013" s="1">
        <v>300</v>
      </c>
      <c r="K1013" s="1">
        <v>6</v>
      </c>
      <c r="M1013" s="1">
        <v>0.76286931444978956</v>
      </c>
      <c r="O1013" s="1">
        <v>54.7</v>
      </c>
      <c r="P1013" s="1">
        <v>17.329999999999998</v>
      </c>
      <c r="S1013" s="4">
        <v>10.32</v>
      </c>
      <c r="T1013" s="5">
        <v>54.1</v>
      </c>
    </row>
    <row r="1014" spans="1:20" x14ac:dyDescent="0.25">
      <c r="A1014" s="2">
        <v>41191</v>
      </c>
      <c r="B1014" s="1">
        <v>0.5</v>
      </c>
      <c r="C1014" s="1">
        <v>0.3</v>
      </c>
      <c r="D1014" s="1">
        <v>4.2119999999999997</v>
      </c>
      <c r="E1014" s="1">
        <v>4.8</v>
      </c>
      <c r="F1014" s="1">
        <v>115</v>
      </c>
      <c r="G1014" s="1">
        <v>351</v>
      </c>
      <c r="H1014" s="1">
        <v>342.24</v>
      </c>
      <c r="I1014" s="1">
        <f t="shared" si="15"/>
        <v>342.24</v>
      </c>
      <c r="J1014" s="1">
        <v>300</v>
      </c>
      <c r="K1014" s="1">
        <v>6</v>
      </c>
      <c r="M1014" s="1">
        <v>0.98474901525098479</v>
      </c>
      <c r="O1014" s="1">
        <v>54.3</v>
      </c>
      <c r="P1014" s="1">
        <v>17.102</v>
      </c>
      <c r="S1014" s="4">
        <v>10.326399999999998</v>
      </c>
      <c r="T1014" s="5">
        <v>67.400000000000006</v>
      </c>
    </row>
    <row r="1015" spans="1:20" x14ac:dyDescent="0.25">
      <c r="A1015" s="2">
        <v>41192</v>
      </c>
      <c r="B1015" s="1">
        <v>0.1</v>
      </c>
      <c r="C1015" s="1">
        <v>0.3</v>
      </c>
      <c r="D1015" s="1">
        <v>0.80400000000000005</v>
      </c>
      <c r="E1015" s="1">
        <v>4.8</v>
      </c>
      <c r="F1015" s="1">
        <v>116</v>
      </c>
      <c r="G1015" s="1">
        <v>335</v>
      </c>
      <c r="H1015" s="1">
        <v>353.56799999999998</v>
      </c>
      <c r="I1015" s="1">
        <f t="shared" si="15"/>
        <v>353.56799999999998</v>
      </c>
      <c r="J1015" s="1">
        <v>300</v>
      </c>
      <c r="K1015" s="1">
        <v>7</v>
      </c>
      <c r="M1015" s="1">
        <v>1.5702864756828783</v>
      </c>
      <c r="O1015" s="1">
        <v>54.6</v>
      </c>
      <c r="P1015" s="1">
        <v>16.396000000000001</v>
      </c>
      <c r="S1015" s="4">
        <v>10.444800000000001</v>
      </c>
      <c r="T1015" s="5">
        <v>57.2</v>
      </c>
    </row>
    <row r="1016" spans="1:20" x14ac:dyDescent="0.25">
      <c r="A1016" s="2">
        <v>41193</v>
      </c>
      <c r="B1016" s="1">
        <v>0.5</v>
      </c>
      <c r="C1016" s="1">
        <v>0.3</v>
      </c>
      <c r="D1016" s="1">
        <v>4.1760000000000002</v>
      </c>
      <c r="E1016" s="1">
        <v>4.8</v>
      </c>
      <c r="F1016" s="1">
        <v>119</v>
      </c>
      <c r="G1016" s="1">
        <v>348</v>
      </c>
      <c r="H1016" s="1">
        <v>357</v>
      </c>
      <c r="I1016" s="1">
        <f t="shared" si="15"/>
        <v>357</v>
      </c>
      <c r="J1016" s="1">
        <v>300</v>
      </c>
      <c r="K1016" s="1">
        <v>6</v>
      </c>
      <c r="M1016" s="1">
        <v>1.8000697026022308</v>
      </c>
      <c r="O1016" s="1">
        <v>54.7</v>
      </c>
      <c r="P1016" s="1">
        <v>16.02</v>
      </c>
      <c r="S1016" s="4">
        <v>10.4528</v>
      </c>
      <c r="T1016" s="5">
        <v>52.2</v>
      </c>
    </row>
    <row r="1017" spans="1:20" x14ac:dyDescent="0.25">
      <c r="A1017" s="2">
        <v>41194</v>
      </c>
      <c r="B1017" s="1">
        <v>0.5</v>
      </c>
      <c r="C1017" s="1">
        <v>0.3</v>
      </c>
      <c r="D1017" s="1">
        <v>7.0679999999999996</v>
      </c>
      <c r="E1017" s="1">
        <v>4.8</v>
      </c>
      <c r="F1017" s="1">
        <v>118</v>
      </c>
      <c r="G1017" s="1">
        <v>589</v>
      </c>
      <c r="H1017" s="1">
        <v>342.67200000000003</v>
      </c>
      <c r="I1017" s="1">
        <f t="shared" si="15"/>
        <v>342.67200000000003</v>
      </c>
      <c r="J1017" s="1">
        <v>300</v>
      </c>
      <c r="K1017" s="1">
        <v>6</v>
      </c>
      <c r="M1017" s="1">
        <v>1.0915289541989082</v>
      </c>
      <c r="O1017" s="1">
        <v>53.8</v>
      </c>
      <c r="P1017" s="1">
        <v>13.917</v>
      </c>
      <c r="S1017" s="4">
        <v>10.4688</v>
      </c>
      <c r="T1017" s="5">
        <v>62</v>
      </c>
    </row>
    <row r="1018" spans="1:20" x14ac:dyDescent="0.25">
      <c r="A1018" s="2">
        <v>41195</v>
      </c>
      <c r="B1018" s="1">
        <v>0.5</v>
      </c>
      <c r="C1018" s="1">
        <v>0.3</v>
      </c>
      <c r="D1018" s="1">
        <v>3.984</v>
      </c>
      <c r="E1018" s="1">
        <v>4.8</v>
      </c>
      <c r="F1018" s="1">
        <v>119</v>
      </c>
      <c r="G1018" s="1">
        <v>332</v>
      </c>
      <c r="H1018" s="1">
        <v>351.28800000000001</v>
      </c>
      <c r="I1018" s="1">
        <f t="shared" si="15"/>
        <v>351.28800000000001</v>
      </c>
      <c r="J1018" s="1">
        <v>300</v>
      </c>
      <c r="K1018" s="1">
        <v>7</v>
      </c>
      <c r="M1018" s="1">
        <v>0.86010075915291884</v>
      </c>
      <c r="O1018" s="1">
        <v>53.6</v>
      </c>
      <c r="P1018" s="1">
        <v>12.977</v>
      </c>
      <c r="S1018" s="4">
        <v>10.472</v>
      </c>
      <c r="T1018" s="5">
        <v>65.099999999999994</v>
      </c>
    </row>
    <row r="1019" spans="1:20" x14ac:dyDescent="0.25">
      <c r="A1019" s="2">
        <v>41196</v>
      </c>
      <c r="B1019" s="1">
        <v>0.4</v>
      </c>
      <c r="C1019" s="1">
        <v>0.3</v>
      </c>
      <c r="D1019" s="1">
        <v>3.0048000000000004</v>
      </c>
      <c r="E1019" s="1">
        <v>4.8</v>
      </c>
      <c r="F1019" s="1">
        <v>118</v>
      </c>
      <c r="G1019" s="1">
        <v>313</v>
      </c>
      <c r="H1019" s="1">
        <v>342.67200000000003</v>
      </c>
      <c r="I1019" s="1">
        <f t="shared" si="15"/>
        <v>342.67200000000003</v>
      </c>
      <c r="J1019" s="1">
        <v>300</v>
      </c>
      <c r="K1019" s="1">
        <v>6</v>
      </c>
      <c r="M1019" s="1">
        <v>0.82879686830998844</v>
      </c>
      <c r="O1019" s="1">
        <v>52.7</v>
      </c>
      <c r="P1019" s="1">
        <v>12.76</v>
      </c>
      <c r="S1019" s="4">
        <v>10.519200000000001</v>
      </c>
      <c r="T1019" s="5">
        <v>53.5</v>
      </c>
    </row>
    <row r="1020" spans="1:20" x14ac:dyDescent="0.25">
      <c r="A1020" s="2">
        <v>41197</v>
      </c>
      <c r="B1020" s="1">
        <v>0.5</v>
      </c>
      <c r="C1020" s="1">
        <v>0.3</v>
      </c>
      <c r="D1020" s="1">
        <v>5.0999999999999996</v>
      </c>
      <c r="E1020" s="1">
        <v>4.8</v>
      </c>
      <c r="F1020" s="1">
        <v>113</v>
      </c>
      <c r="G1020" s="1">
        <v>425</v>
      </c>
      <c r="H1020" s="1">
        <v>336.28800000000001</v>
      </c>
      <c r="I1020" s="1">
        <f t="shared" si="15"/>
        <v>336.28800000000001</v>
      </c>
      <c r="J1020" s="1">
        <v>300</v>
      </c>
      <c r="K1020" s="1">
        <v>9</v>
      </c>
      <c r="M1020" s="1">
        <v>0.8753059628050166</v>
      </c>
      <c r="O1020" s="1">
        <v>51.7</v>
      </c>
      <c r="P1020" s="1">
        <v>8.4529999999999994</v>
      </c>
      <c r="S1020" s="4">
        <v>10.5456</v>
      </c>
      <c r="T1020" s="5">
        <v>54.9</v>
      </c>
    </row>
    <row r="1021" spans="1:20" x14ac:dyDescent="0.25">
      <c r="A1021" s="2">
        <v>41198</v>
      </c>
      <c r="B1021" s="1">
        <v>0.5</v>
      </c>
      <c r="C1021" s="1">
        <v>0.3</v>
      </c>
      <c r="D1021" s="1">
        <v>3.528</v>
      </c>
      <c r="E1021" s="1">
        <v>4.8</v>
      </c>
      <c r="F1021" s="1">
        <v>111</v>
      </c>
      <c r="G1021" s="1">
        <v>294</v>
      </c>
      <c r="H1021" s="1">
        <v>335.66399999999999</v>
      </c>
      <c r="I1021" s="1">
        <f t="shared" si="15"/>
        <v>335.66399999999999</v>
      </c>
      <c r="J1021" s="1">
        <v>300</v>
      </c>
      <c r="K1021" s="1">
        <v>8</v>
      </c>
      <c r="M1021" s="1">
        <v>0.75195945904988215</v>
      </c>
      <c r="O1021" s="1">
        <v>53.4</v>
      </c>
      <c r="P1021" s="1">
        <v>11.036</v>
      </c>
      <c r="S1021" s="4">
        <v>10.550400000000002</v>
      </c>
      <c r="T1021" s="5">
        <v>56.7</v>
      </c>
    </row>
    <row r="1022" spans="1:20" x14ac:dyDescent="0.25">
      <c r="A1022" s="2">
        <v>41199</v>
      </c>
      <c r="B1022" s="1">
        <v>0.5</v>
      </c>
      <c r="C1022" s="1">
        <v>0.3</v>
      </c>
      <c r="D1022" s="1">
        <v>4.5839999999999996</v>
      </c>
      <c r="E1022" s="1">
        <v>4.8</v>
      </c>
      <c r="F1022" s="1">
        <v>114</v>
      </c>
      <c r="G1022" s="1">
        <v>382</v>
      </c>
      <c r="H1022" s="1">
        <v>361.15199999999999</v>
      </c>
      <c r="I1022" s="1">
        <f t="shared" si="15"/>
        <v>361.15199999999999</v>
      </c>
      <c r="J1022" s="1">
        <v>300</v>
      </c>
      <c r="K1022" s="1">
        <v>13</v>
      </c>
      <c r="M1022" s="1">
        <v>0.88841978287092904</v>
      </c>
      <c r="O1022" s="1">
        <v>53.8</v>
      </c>
      <c r="P1022" s="1">
        <v>21.396000000000001</v>
      </c>
      <c r="S1022" s="4">
        <v>10.605600000000001</v>
      </c>
      <c r="T1022" s="5">
        <v>53</v>
      </c>
    </row>
    <row r="1023" spans="1:20" x14ac:dyDescent="0.25">
      <c r="A1023" s="2">
        <v>41200</v>
      </c>
      <c r="B1023" s="1">
        <v>0.4</v>
      </c>
      <c r="C1023" s="1">
        <v>0.3</v>
      </c>
      <c r="D1023" s="1">
        <v>3.8976000000000002</v>
      </c>
      <c r="E1023" s="1">
        <v>4.8</v>
      </c>
      <c r="F1023" s="1">
        <v>121</v>
      </c>
      <c r="G1023" s="1">
        <v>406</v>
      </c>
      <c r="H1023" s="1">
        <v>357.19200000000001</v>
      </c>
      <c r="I1023" s="1">
        <f t="shared" si="15"/>
        <v>357.19200000000001</v>
      </c>
      <c r="J1023" s="1">
        <v>300</v>
      </c>
      <c r="K1023" s="1">
        <v>10</v>
      </c>
      <c r="M1023" s="1">
        <v>0.93733785062417996</v>
      </c>
      <c r="O1023" s="1">
        <v>55.1</v>
      </c>
      <c r="P1023" s="1">
        <v>20.326000000000001</v>
      </c>
      <c r="S1023" s="4">
        <v>10.608000000000001</v>
      </c>
      <c r="T1023" s="5">
        <v>52.1</v>
      </c>
    </row>
    <row r="1024" spans="1:20" x14ac:dyDescent="0.25">
      <c r="A1024" s="2">
        <v>41201</v>
      </c>
      <c r="B1024" s="1">
        <v>0.5</v>
      </c>
      <c r="C1024" s="1">
        <v>0.3</v>
      </c>
      <c r="D1024" s="1">
        <v>4.62</v>
      </c>
      <c r="E1024" s="1">
        <v>4.8</v>
      </c>
      <c r="F1024" s="1">
        <v>128</v>
      </c>
      <c r="G1024" s="1">
        <v>385</v>
      </c>
      <c r="H1024" s="1">
        <v>322.56</v>
      </c>
      <c r="I1024" s="1">
        <f t="shared" si="15"/>
        <v>322.56</v>
      </c>
      <c r="J1024" s="1">
        <v>300</v>
      </c>
      <c r="K1024" s="1">
        <v>9</v>
      </c>
      <c r="M1024" s="1">
        <v>0.78529130969243555</v>
      </c>
      <c r="O1024" s="1">
        <v>55.2</v>
      </c>
      <c r="P1024" s="1">
        <v>17.471</v>
      </c>
      <c r="S1024" s="4">
        <v>10.636800000000001</v>
      </c>
      <c r="T1024" s="5">
        <v>57.7</v>
      </c>
    </row>
    <row r="1025" spans="1:20" x14ac:dyDescent="0.25">
      <c r="A1025" s="2">
        <v>41202</v>
      </c>
      <c r="B1025" s="1">
        <v>0.5</v>
      </c>
      <c r="C1025" s="1">
        <v>0.3</v>
      </c>
      <c r="D1025" s="1">
        <v>3.9119999999999999</v>
      </c>
      <c r="E1025" s="1">
        <v>4.8</v>
      </c>
      <c r="F1025" s="1">
        <v>133</v>
      </c>
      <c r="G1025" s="1">
        <v>326</v>
      </c>
      <c r="H1025" s="1">
        <v>344.73599999999999</v>
      </c>
      <c r="I1025" s="1">
        <f t="shared" si="15"/>
        <v>344.73599999999999</v>
      </c>
      <c r="J1025" s="1">
        <v>300</v>
      </c>
      <c r="K1025" s="1">
        <v>8</v>
      </c>
      <c r="M1025" s="1">
        <v>1.7891373801916932</v>
      </c>
      <c r="O1025" s="1">
        <v>55</v>
      </c>
      <c r="P1025" s="1">
        <v>17.327999999999999</v>
      </c>
      <c r="S1025" s="4">
        <v>10.684799999999999</v>
      </c>
      <c r="T1025" s="5">
        <v>58.4</v>
      </c>
    </row>
    <row r="1026" spans="1:20" x14ac:dyDescent="0.25">
      <c r="A1026" s="2">
        <v>41203</v>
      </c>
      <c r="B1026" s="1">
        <v>0.4</v>
      </c>
      <c r="C1026" s="1">
        <v>0.3</v>
      </c>
      <c r="D1026" s="1">
        <v>3.0144000000000002</v>
      </c>
      <c r="E1026" s="1">
        <v>4.8</v>
      </c>
      <c r="F1026" s="1">
        <v>132</v>
      </c>
      <c r="G1026" s="1">
        <v>314</v>
      </c>
      <c r="H1026" s="1">
        <v>351.64800000000002</v>
      </c>
      <c r="I1026" s="1">
        <f t="shared" si="15"/>
        <v>351.64800000000002</v>
      </c>
      <c r="J1026" s="1">
        <v>300</v>
      </c>
      <c r="K1026" s="1">
        <v>8</v>
      </c>
      <c r="M1026" s="1">
        <v>1.7260448332962608</v>
      </c>
      <c r="O1026" s="1">
        <v>55.2</v>
      </c>
      <c r="P1026" s="1">
        <v>17.434999999999999</v>
      </c>
      <c r="S1026" s="4">
        <v>10.700400000000002</v>
      </c>
      <c r="T1026" s="5">
        <v>62.6</v>
      </c>
    </row>
    <row r="1027" spans="1:20" x14ac:dyDescent="0.25">
      <c r="A1027" s="2">
        <v>41204</v>
      </c>
      <c r="B1027" s="1">
        <v>0.4</v>
      </c>
      <c r="C1027" s="1">
        <v>0.3</v>
      </c>
      <c r="D1027" s="1">
        <v>2.8512000000000004</v>
      </c>
      <c r="E1027" s="1">
        <v>4.8</v>
      </c>
      <c r="F1027" s="1">
        <v>121</v>
      </c>
      <c r="G1027" s="1">
        <v>297</v>
      </c>
      <c r="H1027" s="1">
        <v>354.28800000000001</v>
      </c>
      <c r="I1027" s="1">
        <f t="shared" ref="I1027:I1090" si="16">+H1027/1</f>
        <v>354.28800000000001</v>
      </c>
      <c r="J1027" s="1">
        <v>300</v>
      </c>
      <c r="K1027" s="1">
        <v>9</v>
      </c>
      <c r="M1027" s="1">
        <v>0.97827218876916588</v>
      </c>
      <c r="O1027" s="1">
        <v>54.7</v>
      </c>
      <c r="P1027" s="1">
        <v>16.863</v>
      </c>
      <c r="S1027" s="4">
        <v>10.7346</v>
      </c>
      <c r="T1027" s="5">
        <v>62.5</v>
      </c>
    </row>
    <row r="1028" spans="1:20" x14ac:dyDescent="0.25">
      <c r="A1028" s="2">
        <v>41205</v>
      </c>
      <c r="B1028" s="1">
        <v>0.4</v>
      </c>
      <c r="C1028" s="1">
        <v>0.3</v>
      </c>
      <c r="D1028" s="1">
        <v>2.7839999999999998</v>
      </c>
      <c r="E1028" s="1">
        <v>4.8</v>
      </c>
      <c r="F1028" s="1">
        <v>85</v>
      </c>
      <c r="G1028" s="1">
        <v>290</v>
      </c>
      <c r="H1028" s="1">
        <v>230.52</v>
      </c>
      <c r="I1028" s="1">
        <f t="shared" si="16"/>
        <v>230.52</v>
      </c>
      <c r="J1028" s="1">
        <v>300</v>
      </c>
      <c r="K1028" s="1">
        <v>7</v>
      </c>
      <c r="M1028" s="1">
        <v>0.86475503769365625</v>
      </c>
      <c r="O1028" s="1">
        <v>53</v>
      </c>
      <c r="P1028" s="1">
        <v>17.353000000000002</v>
      </c>
      <c r="S1028" s="4">
        <v>10.7784</v>
      </c>
      <c r="T1028" s="5">
        <v>63.6</v>
      </c>
    </row>
    <row r="1029" spans="1:20" x14ac:dyDescent="0.25">
      <c r="A1029" s="2">
        <v>41206</v>
      </c>
      <c r="B1029" s="1">
        <v>0.5</v>
      </c>
      <c r="C1029" s="1">
        <v>0.3</v>
      </c>
      <c r="D1029" s="1">
        <v>3.9</v>
      </c>
      <c r="E1029" s="1">
        <v>4.8</v>
      </c>
      <c r="F1029" s="1">
        <v>114</v>
      </c>
      <c r="G1029" s="1">
        <v>325</v>
      </c>
      <c r="H1029" s="1">
        <v>333.79199999999997</v>
      </c>
      <c r="I1029" s="1">
        <f t="shared" si="16"/>
        <v>333.79199999999997</v>
      </c>
      <c r="J1029" s="1">
        <v>300</v>
      </c>
      <c r="K1029" s="1">
        <v>6</v>
      </c>
      <c r="M1029" s="1">
        <v>1.1282660332541568</v>
      </c>
      <c r="O1029" s="1">
        <v>54.8</v>
      </c>
      <c r="P1029" s="1">
        <v>16.757000000000001</v>
      </c>
      <c r="S1029" s="4">
        <v>10.9788</v>
      </c>
      <c r="T1029" s="5">
        <v>65.099999999999994</v>
      </c>
    </row>
    <row r="1030" spans="1:20" x14ac:dyDescent="0.25">
      <c r="A1030" s="2">
        <v>41207</v>
      </c>
      <c r="B1030" s="1">
        <v>0.7</v>
      </c>
      <c r="C1030" s="1">
        <v>0.3</v>
      </c>
      <c r="D1030" s="1">
        <v>5.2919999999999998</v>
      </c>
      <c r="E1030" s="1">
        <v>4.8</v>
      </c>
      <c r="F1030" s="1">
        <v>115</v>
      </c>
      <c r="G1030" s="1">
        <v>315</v>
      </c>
      <c r="H1030" s="1">
        <v>325.68</v>
      </c>
      <c r="I1030" s="1">
        <f t="shared" si="16"/>
        <v>325.68</v>
      </c>
      <c r="J1030" s="1">
        <v>300</v>
      </c>
      <c r="K1030" s="1">
        <v>9</v>
      </c>
      <c r="M1030" s="1">
        <v>0.97497869231705858</v>
      </c>
      <c r="O1030" s="1">
        <v>55.5</v>
      </c>
      <c r="P1030" s="1">
        <v>15.404</v>
      </c>
      <c r="S1030" s="4">
        <v>10.993600000000002</v>
      </c>
      <c r="T1030" s="5">
        <v>64.5</v>
      </c>
    </row>
    <row r="1031" spans="1:20" x14ac:dyDescent="0.25">
      <c r="A1031" s="2">
        <v>41208</v>
      </c>
      <c r="B1031" s="1">
        <v>0.7</v>
      </c>
      <c r="C1031" s="1">
        <v>0.3</v>
      </c>
      <c r="D1031" s="1">
        <v>9.508799999999999</v>
      </c>
      <c r="E1031" s="1">
        <v>4.8</v>
      </c>
      <c r="F1031" s="1">
        <v>126</v>
      </c>
      <c r="G1031" s="1">
        <v>566</v>
      </c>
      <c r="H1031" s="1">
        <v>338.68799999999999</v>
      </c>
      <c r="I1031" s="1">
        <f t="shared" si="16"/>
        <v>338.68799999999999</v>
      </c>
      <c r="J1031" s="1">
        <v>300</v>
      </c>
      <c r="K1031" s="1">
        <v>6</v>
      </c>
      <c r="M1031" s="1">
        <v>0.6478195268260204</v>
      </c>
      <c r="O1031" s="1">
        <v>54.1</v>
      </c>
      <c r="P1031" s="1">
        <v>13.404999999999999</v>
      </c>
      <c r="S1031" s="4">
        <v>11.01</v>
      </c>
      <c r="T1031" s="5">
        <v>65.400000000000006</v>
      </c>
    </row>
    <row r="1032" spans="1:20" x14ac:dyDescent="0.25">
      <c r="A1032" s="2">
        <v>41209</v>
      </c>
      <c r="B1032" s="1">
        <v>0.5</v>
      </c>
      <c r="C1032" s="1">
        <v>0.3</v>
      </c>
      <c r="D1032" s="1">
        <v>4.5839999999999996</v>
      </c>
      <c r="E1032" s="1">
        <v>4.8</v>
      </c>
      <c r="F1032" s="1">
        <v>157</v>
      </c>
      <c r="G1032" s="1">
        <v>382</v>
      </c>
      <c r="H1032" s="1">
        <v>346.65600000000001</v>
      </c>
      <c r="I1032" s="1">
        <f t="shared" si="16"/>
        <v>346.65600000000001</v>
      </c>
      <c r="J1032" s="1">
        <v>300</v>
      </c>
      <c r="K1032" s="1">
        <v>11</v>
      </c>
      <c r="M1032" s="1">
        <v>0.94750320102432783</v>
      </c>
      <c r="O1032" s="1">
        <v>48.8</v>
      </c>
      <c r="P1032" s="1">
        <v>3.7080000000000002</v>
      </c>
      <c r="S1032" s="4">
        <v>11.028499999999999</v>
      </c>
      <c r="T1032" s="5">
        <v>62.8</v>
      </c>
    </row>
    <row r="1033" spans="1:20" x14ac:dyDescent="0.25">
      <c r="A1033" s="2">
        <v>41210</v>
      </c>
      <c r="B1033" s="1">
        <v>0.4</v>
      </c>
      <c r="C1033" s="1">
        <v>0.3</v>
      </c>
      <c r="D1033" s="1">
        <v>3.6672000000000002</v>
      </c>
      <c r="E1033" s="1">
        <v>4.8</v>
      </c>
      <c r="F1033" s="1">
        <v>161</v>
      </c>
      <c r="G1033" s="1">
        <v>382</v>
      </c>
      <c r="H1033" s="1">
        <v>355.488</v>
      </c>
      <c r="I1033" s="1">
        <f t="shared" si="16"/>
        <v>355.488</v>
      </c>
      <c r="J1033" s="1">
        <v>300</v>
      </c>
      <c r="K1033" s="1">
        <v>18</v>
      </c>
      <c r="M1033" s="1">
        <v>0.87581209395302373</v>
      </c>
      <c r="O1033" s="1">
        <v>47.8</v>
      </c>
      <c r="P1033" s="1">
        <v>1.276</v>
      </c>
      <c r="S1033" s="4">
        <v>11.064</v>
      </c>
      <c r="T1033" s="5">
        <v>51.3</v>
      </c>
    </row>
    <row r="1034" spans="1:20" x14ac:dyDescent="0.25">
      <c r="A1034" s="2">
        <v>41211</v>
      </c>
      <c r="B1034" s="1">
        <v>0.4</v>
      </c>
      <c r="C1034" s="1">
        <v>0.3</v>
      </c>
      <c r="D1034" s="1">
        <v>3.8304000000000005</v>
      </c>
      <c r="E1034" s="1">
        <v>4.8</v>
      </c>
      <c r="F1034" s="1">
        <v>165</v>
      </c>
      <c r="G1034" s="1">
        <v>399</v>
      </c>
      <c r="H1034" s="1">
        <v>332.64</v>
      </c>
      <c r="I1034" s="1">
        <f t="shared" si="16"/>
        <v>332.64</v>
      </c>
      <c r="J1034" s="1">
        <v>300</v>
      </c>
      <c r="K1034" s="1">
        <v>10</v>
      </c>
      <c r="M1034" s="1">
        <v>0.82122065003662736</v>
      </c>
      <c r="O1034" s="1">
        <v>51.7</v>
      </c>
      <c r="P1034" s="1">
        <v>3.2290000000000001</v>
      </c>
      <c r="S1034" s="4">
        <v>11.16</v>
      </c>
      <c r="T1034" s="5">
        <v>63</v>
      </c>
    </row>
    <row r="1035" spans="1:20" x14ac:dyDescent="0.25">
      <c r="A1035" s="2">
        <v>41212</v>
      </c>
      <c r="B1035" s="1">
        <v>0.5</v>
      </c>
      <c r="C1035" s="1">
        <v>0.3</v>
      </c>
      <c r="D1035" s="1">
        <v>4.968</v>
      </c>
      <c r="E1035" s="1">
        <v>4.8</v>
      </c>
      <c r="F1035" s="1">
        <v>161</v>
      </c>
      <c r="G1035" s="1">
        <v>414</v>
      </c>
      <c r="H1035" s="1">
        <v>312.98399999999998</v>
      </c>
      <c r="I1035" s="1">
        <f t="shared" si="16"/>
        <v>312.98399999999998</v>
      </c>
      <c r="J1035" s="1">
        <v>300</v>
      </c>
      <c r="K1035" s="1">
        <v>20</v>
      </c>
      <c r="M1035" s="1">
        <v>0.91639215686274522</v>
      </c>
      <c r="O1035" s="1">
        <v>49</v>
      </c>
      <c r="P1035" s="1">
        <v>4.3090000000000002</v>
      </c>
      <c r="S1035" s="4">
        <v>11.1744</v>
      </c>
      <c r="T1035" s="5">
        <v>50.5</v>
      </c>
    </row>
    <row r="1036" spans="1:20" x14ac:dyDescent="0.25">
      <c r="A1036" s="2">
        <v>41213</v>
      </c>
      <c r="B1036" s="1">
        <v>0.4</v>
      </c>
      <c r="C1036" s="1">
        <v>0.3</v>
      </c>
      <c r="D1036" s="1">
        <v>3.7632000000000003</v>
      </c>
      <c r="E1036" s="1">
        <v>4.8</v>
      </c>
      <c r="F1036" s="1">
        <v>154</v>
      </c>
      <c r="G1036" s="1">
        <v>392</v>
      </c>
      <c r="H1036" s="1">
        <v>343.72800000000001</v>
      </c>
      <c r="I1036" s="1">
        <f t="shared" si="16"/>
        <v>343.72800000000001</v>
      </c>
      <c r="J1036" s="1">
        <v>300</v>
      </c>
      <c r="K1036" s="1">
        <v>5</v>
      </c>
      <c r="M1036" s="1">
        <v>0.86580645161290337</v>
      </c>
      <c r="O1036" s="1">
        <v>51.7</v>
      </c>
      <c r="P1036" s="1">
        <v>4.5110000000000001</v>
      </c>
      <c r="S1036" s="4">
        <v>11.183999999999999</v>
      </c>
      <c r="T1036" s="5">
        <v>56.2</v>
      </c>
    </row>
    <row r="1037" spans="1:20" x14ac:dyDescent="0.25">
      <c r="A1037" s="2">
        <v>41214</v>
      </c>
      <c r="B1037" s="1">
        <v>0.4</v>
      </c>
      <c r="C1037" s="1">
        <v>0.3</v>
      </c>
      <c r="D1037" s="1">
        <v>4.5984000000000007</v>
      </c>
      <c r="E1037" s="1">
        <v>4.8</v>
      </c>
      <c r="F1037" s="1">
        <v>151</v>
      </c>
      <c r="G1037" s="1">
        <v>479</v>
      </c>
      <c r="H1037" s="1">
        <v>369.64800000000002</v>
      </c>
      <c r="I1037" s="1">
        <f t="shared" si="16"/>
        <v>369.64800000000002</v>
      </c>
      <c r="J1037" s="1">
        <v>300</v>
      </c>
      <c r="K1037" s="1">
        <v>9</v>
      </c>
      <c r="M1037" s="1">
        <v>0.9873376623376624</v>
      </c>
      <c r="O1037" s="1">
        <v>52.7</v>
      </c>
      <c r="P1037" s="1">
        <v>10.278</v>
      </c>
      <c r="S1037" s="4">
        <v>11.206299999999999</v>
      </c>
      <c r="T1037" s="5">
        <v>61.7</v>
      </c>
    </row>
    <row r="1038" spans="1:20" x14ac:dyDescent="0.25">
      <c r="A1038" s="2">
        <v>41215</v>
      </c>
      <c r="B1038" s="1">
        <v>0.5</v>
      </c>
      <c r="C1038" s="1">
        <v>0.3</v>
      </c>
      <c r="D1038" s="1">
        <v>4.7640000000000002</v>
      </c>
      <c r="E1038" s="1">
        <v>4.8</v>
      </c>
      <c r="F1038" s="1">
        <v>151</v>
      </c>
      <c r="G1038" s="1">
        <v>397</v>
      </c>
      <c r="H1038" s="1">
        <v>329.78399999999999</v>
      </c>
      <c r="I1038" s="1">
        <f t="shared" si="16"/>
        <v>329.78399999999999</v>
      </c>
      <c r="J1038" s="1">
        <v>300</v>
      </c>
      <c r="K1038" s="1">
        <v>12</v>
      </c>
      <c r="M1038" s="1">
        <v>0.99328358208955214</v>
      </c>
      <c r="O1038" s="1">
        <v>52</v>
      </c>
      <c r="P1038" s="1">
        <v>14.417</v>
      </c>
      <c r="S1038" s="4">
        <v>11.250999999999999</v>
      </c>
      <c r="T1038" s="5">
        <v>68.7</v>
      </c>
    </row>
    <row r="1039" spans="1:20" x14ac:dyDescent="0.25">
      <c r="A1039" s="2">
        <v>41216</v>
      </c>
      <c r="B1039" s="1">
        <v>0.4</v>
      </c>
      <c r="C1039" s="1">
        <v>0.3</v>
      </c>
      <c r="D1039" s="1">
        <v>4.4447999999999999</v>
      </c>
      <c r="E1039" s="1">
        <v>4.8</v>
      </c>
      <c r="F1039" s="1">
        <v>156</v>
      </c>
      <c r="G1039" s="1">
        <v>463</v>
      </c>
      <c r="H1039" s="1">
        <v>355.68</v>
      </c>
      <c r="I1039" s="1">
        <f t="shared" si="16"/>
        <v>355.68</v>
      </c>
      <c r="J1039" s="1">
        <v>300</v>
      </c>
      <c r="K1039" s="1">
        <v>4</v>
      </c>
      <c r="M1039" s="1">
        <v>0.94782608695652171</v>
      </c>
      <c r="O1039" s="1">
        <v>52.8</v>
      </c>
      <c r="P1039" s="1">
        <v>17.800999999999998</v>
      </c>
      <c r="S1039" s="4">
        <v>11.2608</v>
      </c>
      <c r="T1039" s="5">
        <v>56.7</v>
      </c>
    </row>
    <row r="1040" spans="1:20" x14ac:dyDescent="0.25">
      <c r="A1040" s="2">
        <v>41217</v>
      </c>
      <c r="B1040" s="1">
        <v>0.6</v>
      </c>
      <c r="C1040" s="1">
        <v>0.3</v>
      </c>
      <c r="D1040" s="1">
        <v>5.8319999999999999</v>
      </c>
      <c r="E1040" s="1">
        <v>4.8</v>
      </c>
      <c r="F1040" s="1">
        <v>151</v>
      </c>
      <c r="G1040" s="1">
        <v>405</v>
      </c>
      <c r="H1040" s="1">
        <v>337.03199999999998</v>
      </c>
      <c r="I1040" s="1">
        <f t="shared" si="16"/>
        <v>337.03199999999998</v>
      </c>
      <c r="J1040" s="1">
        <v>300</v>
      </c>
      <c r="K1040" s="1">
        <v>6</v>
      </c>
      <c r="M1040" s="1">
        <v>0.8795691906005223</v>
      </c>
      <c r="O1040" s="1">
        <v>52.1</v>
      </c>
      <c r="P1040" s="1">
        <v>12.241</v>
      </c>
      <c r="S1040" s="4">
        <v>11.300099999999999</v>
      </c>
      <c r="T1040" s="5">
        <v>62.5</v>
      </c>
    </row>
    <row r="1041" spans="1:20" x14ac:dyDescent="0.25">
      <c r="A1041" s="2">
        <v>41218</v>
      </c>
      <c r="B1041" s="1">
        <v>0.3</v>
      </c>
      <c r="C1041" s="1">
        <v>0.3</v>
      </c>
      <c r="D1041" s="1">
        <v>3.8159999999999998</v>
      </c>
      <c r="E1041" s="1">
        <v>4.8</v>
      </c>
      <c r="F1041" s="1">
        <v>153</v>
      </c>
      <c r="G1041" s="1">
        <v>530</v>
      </c>
      <c r="H1041" s="1">
        <v>389.23200000000003</v>
      </c>
      <c r="I1041" s="1">
        <f t="shared" si="16"/>
        <v>389.23200000000003</v>
      </c>
      <c r="J1041" s="1">
        <v>300</v>
      </c>
      <c r="K1041" s="1">
        <v>4</v>
      </c>
      <c r="M1041" s="1">
        <v>0.87468434343434343</v>
      </c>
      <c r="O1041" s="1">
        <v>52.5</v>
      </c>
      <c r="P1041" s="1">
        <v>10.198</v>
      </c>
      <c r="S1041" s="4">
        <v>11.323199999999998</v>
      </c>
      <c r="T1041" s="5">
        <v>53.3</v>
      </c>
    </row>
    <row r="1042" spans="1:20" x14ac:dyDescent="0.25">
      <c r="A1042" s="2">
        <v>41219</v>
      </c>
      <c r="B1042" s="1">
        <v>0.4</v>
      </c>
      <c r="C1042" s="1">
        <v>0.3</v>
      </c>
      <c r="D1042" s="1">
        <v>4.0128000000000004</v>
      </c>
      <c r="E1042" s="1">
        <v>4.8</v>
      </c>
      <c r="F1042" s="1">
        <v>150</v>
      </c>
      <c r="G1042" s="1">
        <v>418</v>
      </c>
      <c r="H1042" s="1">
        <v>374.4</v>
      </c>
      <c r="I1042" s="1">
        <f t="shared" si="16"/>
        <v>374.4</v>
      </c>
      <c r="J1042" s="1">
        <v>300</v>
      </c>
      <c r="K1042" s="1">
        <v>5</v>
      </c>
      <c r="M1042" s="1">
        <v>0.70061728395061729</v>
      </c>
      <c r="O1042" s="1">
        <v>51.6</v>
      </c>
      <c r="P1042" s="1">
        <v>7.899</v>
      </c>
      <c r="S1042" s="4">
        <v>11.360299999999999</v>
      </c>
      <c r="T1042" s="5">
        <v>60.5</v>
      </c>
    </row>
    <row r="1043" spans="1:20" x14ac:dyDescent="0.25">
      <c r="A1043" s="2">
        <v>41220</v>
      </c>
      <c r="B1043" s="1">
        <v>0.2</v>
      </c>
      <c r="C1043" s="1">
        <v>0.3</v>
      </c>
      <c r="D1043" s="1">
        <v>3.1008</v>
      </c>
      <c r="E1043" s="1">
        <v>4.8</v>
      </c>
      <c r="F1043" s="1">
        <v>151</v>
      </c>
      <c r="G1043" s="1">
        <v>646</v>
      </c>
      <c r="H1043" s="1">
        <v>355.15199999999999</v>
      </c>
      <c r="I1043" s="1">
        <f t="shared" si="16"/>
        <v>355.15199999999999</v>
      </c>
      <c r="J1043" s="1">
        <v>300</v>
      </c>
      <c r="K1043" s="1">
        <v>5</v>
      </c>
      <c r="M1043" s="1">
        <v>0.93981481481481477</v>
      </c>
      <c r="O1043" s="1">
        <v>51.7</v>
      </c>
      <c r="P1043" s="1">
        <v>6.3949999999999996</v>
      </c>
      <c r="S1043" s="4">
        <v>11.4291</v>
      </c>
      <c r="T1043" s="5">
        <v>66</v>
      </c>
    </row>
    <row r="1044" spans="1:20" x14ac:dyDescent="0.25">
      <c r="A1044" s="2">
        <v>41221</v>
      </c>
      <c r="B1044" s="1">
        <v>0.3</v>
      </c>
      <c r="C1044" s="1">
        <v>0.3</v>
      </c>
      <c r="D1044" s="1">
        <v>2.5991999999999997</v>
      </c>
      <c r="E1044" s="1">
        <v>4.8</v>
      </c>
      <c r="F1044" s="1">
        <v>154</v>
      </c>
      <c r="G1044" s="1">
        <v>361</v>
      </c>
      <c r="H1044" s="1">
        <v>406.56</v>
      </c>
      <c r="I1044" s="1">
        <f t="shared" si="16"/>
        <v>406.56</v>
      </c>
      <c r="J1044" s="1">
        <v>300</v>
      </c>
      <c r="K1044" s="1">
        <v>13</v>
      </c>
      <c r="M1044" s="1">
        <v>0.88271604938271608</v>
      </c>
      <c r="O1044" s="1">
        <v>51.3</v>
      </c>
      <c r="P1044" s="1">
        <v>8.6189999999999998</v>
      </c>
      <c r="S1044" s="4">
        <v>11.433599999999998</v>
      </c>
      <c r="T1044" s="5">
        <v>67</v>
      </c>
    </row>
    <row r="1045" spans="1:20" x14ac:dyDescent="0.25">
      <c r="A1045" s="2">
        <v>41222</v>
      </c>
      <c r="B1045" s="1">
        <v>0.4</v>
      </c>
      <c r="C1045" s="1">
        <v>0.3</v>
      </c>
      <c r="D1045" s="1">
        <v>5.2512000000000008</v>
      </c>
      <c r="E1045" s="1">
        <v>4.8</v>
      </c>
      <c r="F1045" s="1">
        <v>151</v>
      </c>
      <c r="G1045" s="1">
        <v>547</v>
      </c>
      <c r="H1045" s="1">
        <v>362.4</v>
      </c>
      <c r="I1045" s="1">
        <f t="shared" si="16"/>
        <v>362.4</v>
      </c>
      <c r="J1045" s="1">
        <v>300</v>
      </c>
      <c r="K1045" s="1">
        <v>5</v>
      </c>
      <c r="M1045" s="1">
        <v>0.81526946107784437</v>
      </c>
      <c r="O1045" s="1">
        <v>52.2</v>
      </c>
      <c r="P1045" s="1">
        <v>10.488</v>
      </c>
      <c r="S1045" s="4">
        <v>11.4354</v>
      </c>
      <c r="T1045" s="5">
        <v>62.9</v>
      </c>
    </row>
    <row r="1046" spans="1:20" x14ac:dyDescent="0.25">
      <c r="A1046" s="2">
        <v>41223</v>
      </c>
      <c r="B1046" s="1">
        <v>0.2</v>
      </c>
      <c r="C1046" s="1">
        <v>0.3</v>
      </c>
      <c r="D1046" s="1">
        <v>2.8224</v>
      </c>
      <c r="E1046" s="1">
        <v>4.8</v>
      </c>
      <c r="F1046" s="1">
        <v>155</v>
      </c>
      <c r="G1046" s="1">
        <v>588</v>
      </c>
      <c r="H1046" s="1">
        <v>357.12</v>
      </c>
      <c r="I1046" s="1">
        <f t="shared" si="16"/>
        <v>357.12</v>
      </c>
      <c r="J1046" s="1">
        <v>300</v>
      </c>
      <c r="K1046" s="1">
        <v>6</v>
      </c>
      <c r="M1046" s="1">
        <v>0.92037037037037028</v>
      </c>
      <c r="O1046" s="1">
        <v>52.2</v>
      </c>
      <c r="P1046" s="1">
        <v>12.632999999999999</v>
      </c>
      <c r="S1046" s="4">
        <v>11.524799999999999</v>
      </c>
      <c r="T1046" s="5">
        <v>52.3</v>
      </c>
    </row>
    <row r="1047" spans="1:20" x14ac:dyDescent="0.25">
      <c r="A1047" s="2">
        <v>41224</v>
      </c>
      <c r="B1047" s="1">
        <v>0.4</v>
      </c>
      <c r="C1047" s="1">
        <v>0.3</v>
      </c>
      <c r="D1047" s="1">
        <v>5.3952000000000009</v>
      </c>
      <c r="E1047" s="1">
        <v>4.8</v>
      </c>
      <c r="F1047" s="1">
        <v>160</v>
      </c>
      <c r="G1047" s="1">
        <v>562</v>
      </c>
      <c r="H1047" s="1">
        <v>337.92</v>
      </c>
      <c r="I1047" s="1">
        <f t="shared" si="16"/>
        <v>337.92</v>
      </c>
      <c r="J1047" s="1">
        <v>300</v>
      </c>
      <c r="K1047" s="1">
        <v>13</v>
      </c>
      <c r="M1047" s="1">
        <v>1.0055970149253732</v>
      </c>
      <c r="O1047" s="1">
        <v>53.2</v>
      </c>
      <c r="P1047" s="1">
        <v>10.282999999999999</v>
      </c>
      <c r="S1047" s="4">
        <v>11.551200000000001</v>
      </c>
      <c r="T1047" s="5">
        <v>66.2</v>
      </c>
    </row>
    <row r="1048" spans="1:20" x14ac:dyDescent="0.25">
      <c r="A1048" s="2">
        <v>41225</v>
      </c>
      <c r="B1048" s="1">
        <v>0.6</v>
      </c>
      <c r="C1048" s="1">
        <v>0.3</v>
      </c>
      <c r="D1048" s="1">
        <v>6.4512000000000009</v>
      </c>
      <c r="E1048" s="1">
        <v>4.8</v>
      </c>
      <c r="F1048" s="1">
        <v>156</v>
      </c>
      <c r="G1048" s="1">
        <v>448</v>
      </c>
      <c r="H1048" s="1">
        <v>351.93599999999998</v>
      </c>
      <c r="I1048" s="1">
        <f t="shared" si="16"/>
        <v>351.93599999999998</v>
      </c>
      <c r="J1048" s="1">
        <v>300</v>
      </c>
      <c r="K1048" s="1">
        <v>13</v>
      </c>
      <c r="M1048" s="1">
        <v>0.94395161290322593</v>
      </c>
      <c r="O1048" s="1">
        <v>50.8</v>
      </c>
      <c r="P1048" s="1">
        <v>8.3179999999999996</v>
      </c>
      <c r="S1048" s="4">
        <v>11.556599999999998</v>
      </c>
      <c r="T1048" s="5">
        <v>62.8</v>
      </c>
    </row>
    <row r="1049" spans="1:20" x14ac:dyDescent="0.25">
      <c r="A1049" s="2">
        <v>41226</v>
      </c>
      <c r="B1049" s="1">
        <v>0.5</v>
      </c>
      <c r="C1049" s="1">
        <v>0.3</v>
      </c>
      <c r="D1049" s="1">
        <v>2.4239999999999999</v>
      </c>
      <c r="E1049" s="1">
        <v>4.8</v>
      </c>
      <c r="F1049" s="1">
        <v>151</v>
      </c>
      <c r="G1049" s="1">
        <v>202</v>
      </c>
      <c r="H1049" s="1">
        <v>366.024</v>
      </c>
      <c r="I1049" s="1">
        <f t="shared" si="16"/>
        <v>366.024</v>
      </c>
      <c r="J1049" s="1">
        <v>300</v>
      </c>
      <c r="K1049" s="1">
        <v>4</v>
      </c>
      <c r="M1049" s="1">
        <v>0.79940476190476195</v>
      </c>
      <c r="O1049" s="1">
        <v>52.5</v>
      </c>
      <c r="P1049" s="1">
        <v>8.1050000000000004</v>
      </c>
      <c r="S1049" s="4">
        <v>11.637</v>
      </c>
      <c r="T1049" s="5">
        <v>50.3</v>
      </c>
    </row>
    <row r="1050" spans="1:20" x14ac:dyDescent="0.25">
      <c r="A1050" s="2">
        <v>41227</v>
      </c>
      <c r="B1050" s="1">
        <v>0.5</v>
      </c>
      <c r="C1050" s="1">
        <v>0.3</v>
      </c>
      <c r="D1050" s="1">
        <v>4.5</v>
      </c>
      <c r="E1050" s="1">
        <v>4.8</v>
      </c>
      <c r="F1050" s="1">
        <v>148</v>
      </c>
      <c r="G1050" s="1">
        <v>375</v>
      </c>
      <c r="H1050" s="1">
        <v>355.2</v>
      </c>
      <c r="I1050" s="1">
        <f t="shared" si="16"/>
        <v>355.2</v>
      </c>
      <c r="J1050" s="1">
        <v>300</v>
      </c>
      <c r="K1050" s="1">
        <v>4</v>
      </c>
      <c r="M1050" s="1">
        <v>0.74820359281437132</v>
      </c>
      <c r="O1050" s="1">
        <v>52.1</v>
      </c>
      <c r="P1050" s="1">
        <v>8.5589999999999993</v>
      </c>
      <c r="S1050" s="4">
        <v>11.652200000000001</v>
      </c>
      <c r="T1050" s="5">
        <v>52.3</v>
      </c>
    </row>
    <row r="1051" spans="1:20" x14ac:dyDescent="0.25">
      <c r="A1051" s="2">
        <v>41228</v>
      </c>
      <c r="B1051" s="1">
        <v>0.3</v>
      </c>
      <c r="C1051" s="1">
        <v>0.3</v>
      </c>
      <c r="D1051" s="1">
        <v>3.2976000000000005</v>
      </c>
      <c r="E1051" s="1">
        <v>4.8</v>
      </c>
      <c r="F1051" s="1">
        <v>146</v>
      </c>
      <c r="G1051" s="1">
        <v>458</v>
      </c>
      <c r="H1051" s="1">
        <v>339.88799999999998</v>
      </c>
      <c r="I1051" s="1">
        <f t="shared" si="16"/>
        <v>339.88799999999998</v>
      </c>
      <c r="J1051" s="1">
        <v>300</v>
      </c>
      <c r="K1051" s="1">
        <v>4</v>
      </c>
      <c r="M1051" s="1">
        <v>0.90067567567567575</v>
      </c>
      <c r="O1051" s="1">
        <v>52.8</v>
      </c>
      <c r="P1051" s="1">
        <v>8.5809999999999995</v>
      </c>
      <c r="S1051" s="4">
        <v>11.695200000000002</v>
      </c>
      <c r="T1051" s="5">
        <v>50.8</v>
      </c>
    </row>
    <row r="1052" spans="1:20" x14ac:dyDescent="0.25">
      <c r="A1052" s="2">
        <v>41229</v>
      </c>
      <c r="B1052" s="1">
        <v>0.4</v>
      </c>
      <c r="C1052" s="1">
        <v>0.3</v>
      </c>
      <c r="D1052" s="1">
        <v>4.7039999999999997</v>
      </c>
      <c r="E1052" s="1">
        <v>4.8</v>
      </c>
      <c r="F1052" s="1">
        <v>149</v>
      </c>
      <c r="G1052" s="1">
        <v>490</v>
      </c>
      <c r="H1052" s="1">
        <v>328.99200000000002</v>
      </c>
      <c r="I1052" s="1">
        <f t="shared" si="16"/>
        <v>328.99200000000002</v>
      </c>
      <c r="J1052" s="1">
        <v>300</v>
      </c>
      <c r="K1052" s="1">
        <v>5</v>
      </c>
      <c r="M1052" s="1">
        <v>0.71590909090909094</v>
      </c>
      <c r="O1052" s="1">
        <v>51.4</v>
      </c>
      <c r="P1052" s="1">
        <v>5.27</v>
      </c>
      <c r="S1052" s="4">
        <v>11.711399999999999</v>
      </c>
      <c r="T1052" s="5">
        <v>62.3</v>
      </c>
    </row>
    <row r="1053" spans="1:20" x14ac:dyDescent="0.25">
      <c r="A1053" s="2">
        <v>41230</v>
      </c>
      <c r="B1053" s="1">
        <v>0.4</v>
      </c>
      <c r="C1053" s="1">
        <v>0.3</v>
      </c>
      <c r="D1053" s="1">
        <v>3.0912000000000002</v>
      </c>
      <c r="E1053" s="1">
        <v>4.8</v>
      </c>
      <c r="F1053" s="1">
        <v>148</v>
      </c>
      <c r="G1053" s="1">
        <v>322</v>
      </c>
      <c r="H1053" s="1">
        <v>298.36799999999999</v>
      </c>
      <c r="I1053" s="1">
        <f t="shared" si="16"/>
        <v>298.36799999999999</v>
      </c>
      <c r="J1053" s="1">
        <v>300</v>
      </c>
      <c r="K1053" s="1">
        <v>7</v>
      </c>
      <c r="M1053" s="1">
        <v>1.0056818181818181</v>
      </c>
      <c r="O1053" s="1">
        <v>51.4</v>
      </c>
      <c r="P1053" s="1">
        <v>5.7480000000000002</v>
      </c>
      <c r="S1053" s="4">
        <v>11.712399999999997</v>
      </c>
      <c r="T1053" s="5">
        <v>63.2</v>
      </c>
    </row>
    <row r="1054" spans="1:20" x14ac:dyDescent="0.25">
      <c r="A1054" s="2">
        <v>41231</v>
      </c>
      <c r="B1054" s="1">
        <v>0.4</v>
      </c>
      <c r="C1054" s="1">
        <v>0.3</v>
      </c>
      <c r="D1054" s="1">
        <v>3.2256000000000005</v>
      </c>
      <c r="E1054" s="1">
        <v>4.8</v>
      </c>
      <c r="F1054" s="1">
        <v>125</v>
      </c>
      <c r="G1054" s="1">
        <v>336</v>
      </c>
      <c r="H1054" s="1">
        <v>273</v>
      </c>
      <c r="I1054" s="1">
        <f t="shared" si="16"/>
        <v>273</v>
      </c>
      <c r="J1054" s="1">
        <v>300</v>
      </c>
      <c r="K1054" s="1">
        <v>5</v>
      </c>
      <c r="M1054" s="1">
        <v>0.706989247311828</v>
      </c>
      <c r="O1054" s="1">
        <v>50.5</v>
      </c>
      <c r="P1054" s="1">
        <v>6.8819999999999997</v>
      </c>
      <c r="S1054" s="4">
        <v>11.776999999999999</v>
      </c>
      <c r="T1054" s="5">
        <v>62.9</v>
      </c>
    </row>
    <row r="1055" spans="1:20" x14ac:dyDescent="0.25">
      <c r="A1055" s="2">
        <v>41232</v>
      </c>
      <c r="B1055" s="1">
        <v>0.4</v>
      </c>
      <c r="C1055" s="1">
        <v>0.3</v>
      </c>
      <c r="D1055" s="1">
        <v>3.8879999999999999</v>
      </c>
      <c r="E1055" s="1">
        <v>4.8</v>
      </c>
      <c r="F1055" s="1">
        <v>106</v>
      </c>
      <c r="G1055" s="1">
        <v>405</v>
      </c>
      <c r="H1055" s="1">
        <v>297.64800000000002</v>
      </c>
      <c r="I1055" s="1">
        <f t="shared" si="16"/>
        <v>297.64800000000002</v>
      </c>
      <c r="J1055" s="1">
        <v>300</v>
      </c>
      <c r="K1055" s="1">
        <v>4</v>
      </c>
      <c r="M1055" s="1">
        <v>0.80976562500000004</v>
      </c>
      <c r="O1055" s="1">
        <v>50.7</v>
      </c>
      <c r="P1055" s="1">
        <v>5.0599999999999996</v>
      </c>
      <c r="S1055" s="4">
        <v>11.797799999999999</v>
      </c>
      <c r="T1055" s="5">
        <v>63.7</v>
      </c>
    </row>
    <row r="1056" spans="1:20" x14ac:dyDescent="0.25">
      <c r="A1056" s="2">
        <v>41233</v>
      </c>
      <c r="B1056" s="1">
        <v>0.5</v>
      </c>
      <c r="C1056" s="1">
        <v>0.3</v>
      </c>
      <c r="D1056" s="1">
        <v>5.1120000000000001</v>
      </c>
      <c r="E1056" s="1">
        <v>4.8</v>
      </c>
      <c r="F1056" s="1">
        <v>110</v>
      </c>
      <c r="G1056" s="1">
        <v>426</v>
      </c>
      <c r="H1056" s="1">
        <v>324.72000000000003</v>
      </c>
      <c r="I1056" s="1">
        <f t="shared" si="16"/>
        <v>324.72000000000003</v>
      </c>
      <c r="J1056" s="1">
        <v>300</v>
      </c>
      <c r="K1056" s="1">
        <v>4</v>
      </c>
      <c r="M1056" s="1">
        <v>0.96779141104294475</v>
      </c>
      <c r="O1056" s="1">
        <v>51.5</v>
      </c>
      <c r="P1056" s="1">
        <v>5.4089999999999998</v>
      </c>
      <c r="S1056" s="4">
        <v>11.832000000000001</v>
      </c>
      <c r="T1056" s="5">
        <v>53.3</v>
      </c>
    </row>
    <row r="1057" spans="1:20" x14ac:dyDescent="0.25">
      <c r="A1057" s="2">
        <v>41234</v>
      </c>
      <c r="B1057" s="1">
        <v>1</v>
      </c>
      <c r="C1057" s="1">
        <v>0.3</v>
      </c>
      <c r="D1057" s="1">
        <v>11.064</v>
      </c>
      <c r="E1057" s="1">
        <v>4.8</v>
      </c>
      <c r="F1057" s="1">
        <v>109</v>
      </c>
      <c r="G1057" s="1">
        <v>461</v>
      </c>
      <c r="H1057" s="1">
        <v>321.76799999999997</v>
      </c>
      <c r="I1057" s="1">
        <f t="shared" si="16"/>
        <v>321.76799999999997</v>
      </c>
      <c r="J1057" s="1">
        <v>300</v>
      </c>
      <c r="K1057" s="1">
        <v>4</v>
      </c>
      <c r="M1057" s="1">
        <v>0.89023668639053266</v>
      </c>
      <c r="O1057" s="1">
        <v>51.3</v>
      </c>
      <c r="P1057" s="1">
        <v>6.407</v>
      </c>
      <c r="S1057" s="4">
        <v>11.848899999999999</v>
      </c>
      <c r="T1057" s="5">
        <v>63.8</v>
      </c>
    </row>
    <row r="1058" spans="1:20" x14ac:dyDescent="0.25">
      <c r="A1058" s="2">
        <v>41235</v>
      </c>
      <c r="B1058" s="1">
        <v>0.5</v>
      </c>
      <c r="C1058" s="1">
        <v>0.3</v>
      </c>
      <c r="D1058" s="1">
        <v>4.7279999999999998</v>
      </c>
      <c r="E1058" s="1">
        <v>4.8</v>
      </c>
      <c r="F1058" s="1">
        <v>79</v>
      </c>
      <c r="G1058" s="1">
        <v>394</v>
      </c>
      <c r="H1058" s="1">
        <v>259.75200000000001</v>
      </c>
      <c r="I1058" s="1">
        <f t="shared" si="16"/>
        <v>259.75200000000001</v>
      </c>
      <c r="J1058" s="1">
        <v>300</v>
      </c>
      <c r="K1058" s="1">
        <v>3</v>
      </c>
      <c r="M1058" s="1">
        <v>0.97018072289156632</v>
      </c>
      <c r="O1058" s="1">
        <v>52</v>
      </c>
      <c r="P1058" s="1">
        <v>8.7899999999999991</v>
      </c>
      <c r="S1058" s="4">
        <v>11.961599999999999</v>
      </c>
      <c r="T1058" s="5">
        <v>62.2</v>
      </c>
    </row>
    <row r="1059" spans="1:20" x14ac:dyDescent="0.25">
      <c r="A1059" s="2">
        <v>41236</v>
      </c>
      <c r="B1059" s="1">
        <v>0.5</v>
      </c>
      <c r="C1059" s="1">
        <v>0.3</v>
      </c>
      <c r="D1059" s="1">
        <v>6.2880000000000003</v>
      </c>
      <c r="E1059" s="1">
        <v>4.8</v>
      </c>
      <c r="F1059" s="1">
        <v>138</v>
      </c>
      <c r="G1059" s="1">
        <v>524</v>
      </c>
      <c r="H1059" s="1">
        <v>334.512</v>
      </c>
      <c r="I1059" s="1">
        <f t="shared" si="16"/>
        <v>334.512</v>
      </c>
      <c r="J1059" s="1">
        <v>300</v>
      </c>
      <c r="K1059" s="1">
        <v>4</v>
      </c>
      <c r="M1059" s="1">
        <v>0.76586826347305392</v>
      </c>
      <c r="O1059" s="1">
        <v>52.5</v>
      </c>
      <c r="P1059" s="1">
        <v>9.3149999999999995</v>
      </c>
      <c r="S1059" s="4">
        <v>12.038400000000001</v>
      </c>
      <c r="T1059" s="5">
        <v>61.1</v>
      </c>
    </row>
    <row r="1060" spans="1:20" x14ac:dyDescent="0.25">
      <c r="A1060" s="2">
        <v>41237</v>
      </c>
      <c r="B1060" s="1">
        <v>0.2</v>
      </c>
      <c r="C1060" s="1">
        <v>0.3</v>
      </c>
      <c r="D1060" s="1">
        <v>2.4912000000000001</v>
      </c>
      <c r="E1060" s="1">
        <v>4.8</v>
      </c>
      <c r="F1060" s="1">
        <v>125</v>
      </c>
      <c r="G1060" s="1">
        <v>519</v>
      </c>
      <c r="H1060" s="1">
        <v>282</v>
      </c>
      <c r="I1060" s="1">
        <f t="shared" si="16"/>
        <v>282</v>
      </c>
      <c r="J1060" s="1">
        <v>300</v>
      </c>
      <c r="K1060" s="1">
        <v>5</v>
      </c>
      <c r="M1060" s="1">
        <v>0.89266666666666672</v>
      </c>
      <c r="O1060" s="1">
        <v>52.4</v>
      </c>
      <c r="P1060" s="1">
        <v>15.701000000000001</v>
      </c>
      <c r="S1060" s="4">
        <v>12.046100000000003</v>
      </c>
      <c r="T1060" s="5">
        <v>46.9</v>
      </c>
    </row>
    <row r="1061" spans="1:20" x14ac:dyDescent="0.25">
      <c r="A1061" s="2">
        <v>41238</v>
      </c>
      <c r="B1061" s="1">
        <v>0.4</v>
      </c>
      <c r="C1061" s="1">
        <v>0.3</v>
      </c>
      <c r="D1061" s="1">
        <v>4.0704000000000002</v>
      </c>
      <c r="E1061" s="1">
        <v>4.8</v>
      </c>
      <c r="F1061" s="1">
        <v>128</v>
      </c>
      <c r="G1061" s="1">
        <v>424</v>
      </c>
      <c r="H1061" s="1">
        <v>291.83999999999997</v>
      </c>
      <c r="I1061" s="1">
        <f t="shared" si="16"/>
        <v>291.83999999999997</v>
      </c>
      <c r="J1061" s="1">
        <v>300</v>
      </c>
      <c r="K1061" s="1">
        <v>5</v>
      </c>
      <c r="M1061" s="1">
        <v>0.9743421052631579</v>
      </c>
      <c r="O1061" s="1">
        <v>53</v>
      </c>
      <c r="P1061" s="1">
        <v>13.499000000000001</v>
      </c>
      <c r="S1061" s="4">
        <v>12.048</v>
      </c>
      <c r="T1061" s="5">
        <v>57.7</v>
      </c>
    </row>
    <row r="1062" spans="1:20" x14ac:dyDescent="0.25">
      <c r="A1062" s="2">
        <v>41239</v>
      </c>
      <c r="B1062" s="1">
        <v>0.5</v>
      </c>
      <c r="C1062" s="1">
        <v>0.3</v>
      </c>
      <c r="D1062" s="1">
        <v>4.68</v>
      </c>
      <c r="E1062" s="1">
        <v>4.8</v>
      </c>
      <c r="F1062" s="1">
        <v>133</v>
      </c>
      <c r="G1062" s="1">
        <v>390</v>
      </c>
      <c r="H1062" s="1">
        <v>316.00799999999998</v>
      </c>
      <c r="I1062" s="1">
        <f t="shared" si="16"/>
        <v>316.00799999999998</v>
      </c>
      <c r="J1062" s="1">
        <v>300</v>
      </c>
      <c r="K1062" s="1">
        <v>8</v>
      </c>
      <c r="M1062" s="1">
        <v>0.71413793103448286</v>
      </c>
      <c r="O1062" s="1">
        <v>51.4</v>
      </c>
      <c r="P1062" s="1">
        <v>12.739000000000001</v>
      </c>
      <c r="S1062" s="4">
        <v>12.053999999999998</v>
      </c>
      <c r="T1062" s="5">
        <v>63.1</v>
      </c>
    </row>
    <row r="1063" spans="1:20" x14ac:dyDescent="0.25">
      <c r="A1063" s="2">
        <v>41240</v>
      </c>
      <c r="B1063" s="1">
        <v>1.1000000000000001</v>
      </c>
      <c r="C1063" s="1">
        <v>0.3</v>
      </c>
      <c r="D1063" s="1">
        <v>11.695200000000002</v>
      </c>
      <c r="E1063" s="1">
        <v>4.8</v>
      </c>
      <c r="F1063" s="1">
        <v>135</v>
      </c>
      <c r="G1063" s="1">
        <v>443</v>
      </c>
      <c r="H1063" s="1">
        <v>320.76</v>
      </c>
      <c r="I1063" s="1">
        <f t="shared" si="16"/>
        <v>320.76</v>
      </c>
      <c r="J1063" s="1">
        <v>300</v>
      </c>
      <c r="K1063" s="1">
        <v>5</v>
      </c>
      <c r="M1063" s="1">
        <v>0.9406040268456376</v>
      </c>
      <c r="O1063" s="1">
        <v>50.8</v>
      </c>
      <c r="P1063" s="1">
        <v>4.3479999999999999</v>
      </c>
      <c r="S1063" s="4">
        <v>12.056800000000001</v>
      </c>
      <c r="T1063" s="5">
        <v>62.6</v>
      </c>
    </row>
    <row r="1064" spans="1:20" x14ac:dyDescent="0.25">
      <c r="A1064" s="2">
        <v>41241</v>
      </c>
      <c r="B1064" s="1">
        <v>0.4</v>
      </c>
      <c r="C1064" s="1">
        <v>0.3</v>
      </c>
      <c r="D1064" s="1">
        <v>6.1536</v>
      </c>
      <c r="E1064" s="1">
        <v>4.8</v>
      </c>
      <c r="F1064" s="1">
        <v>131</v>
      </c>
      <c r="G1064" s="1">
        <v>641</v>
      </c>
      <c r="H1064" s="1">
        <v>264.096</v>
      </c>
      <c r="I1064" s="1">
        <f t="shared" si="16"/>
        <v>264.096</v>
      </c>
      <c r="J1064" s="1">
        <v>300</v>
      </c>
      <c r="K1064" s="1">
        <v>5</v>
      </c>
      <c r="M1064" s="1">
        <v>0.90314685314685317</v>
      </c>
      <c r="O1064" s="1">
        <v>49.9</v>
      </c>
      <c r="P1064" s="1">
        <v>3.8679999999999999</v>
      </c>
      <c r="S1064" s="4">
        <v>12.1311</v>
      </c>
      <c r="T1064" s="5">
        <v>65.400000000000006</v>
      </c>
    </row>
    <row r="1065" spans="1:20" x14ac:dyDescent="0.25">
      <c r="A1065" s="2">
        <v>41242</v>
      </c>
      <c r="B1065" s="1">
        <v>0.5</v>
      </c>
      <c r="C1065" s="1">
        <v>0.3</v>
      </c>
      <c r="D1065" s="1">
        <v>8.0399999999999991</v>
      </c>
      <c r="E1065" s="1">
        <v>4.8</v>
      </c>
      <c r="F1065" s="1">
        <v>132</v>
      </c>
      <c r="G1065" s="1">
        <v>670</v>
      </c>
      <c r="H1065" s="1">
        <v>205.92</v>
      </c>
      <c r="I1065" s="1">
        <f t="shared" si="16"/>
        <v>205.92</v>
      </c>
      <c r="J1065" s="1">
        <v>300</v>
      </c>
      <c r="K1065" s="1">
        <v>13</v>
      </c>
      <c r="M1065" s="1">
        <v>1.3857316496098424</v>
      </c>
      <c r="O1065" s="1">
        <v>48.5</v>
      </c>
      <c r="P1065" s="1">
        <v>4.101</v>
      </c>
      <c r="S1065" s="4">
        <v>12.138300000000001</v>
      </c>
      <c r="T1065" s="5">
        <v>66.400000000000006</v>
      </c>
    </row>
    <row r="1066" spans="1:20" x14ac:dyDescent="0.25">
      <c r="A1066" s="2">
        <v>41243</v>
      </c>
      <c r="B1066" s="1">
        <v>0.4</v>
      </c>
      <c r="C1066" s="1">
        <v>0.3</v>
      </c>
      <c r="D1066" s="1">
        <v>3.8112000000000004</v>
      </c>
      <c r="E1066" s="1">
        <v>4.8</v>
      </c>
      <c r="F1066" s="1">
        <v>102</v>
      </c>
      <c r="G1066" s="1">
        <v>397</v>
      </c>
      <c r="H1066" s="1">
        <v>115.056</v>
      </c>
      <c r="I1066" s="1">
        <f t="shared" si="16"/>
        <v>115.056</v>
      </c>
      <c r="J1066" s="1">
        <v>300</v>
      </c>
      <c r="K1066" s="1">
        <v>14</v>
      </c>
      <c r="M1066" s="1">
        <v>6.5314748653952615</v>
      </c>
      <c r="O1066" s="1">
        <v>40.1</v>
      </c>
      <c r="P1066" s="1">
        <v>3.7149999999999999</v>
      </c>
      <c r="S1066" s="4">
        <v>12.139200000000001</v>
      </c>
      <c r="T1066" s="5">
        <v>51.9</v>
      </c>
    </row>
    <row r="1067" spans="1:20" x14ac:dyDescent="0.25">
      <c r="A1067" s="2">
        <v>41244</v>
      </c>
      <c r="B1067" s="1">
        <v>0.1</v>
      </c>
      <c r="C1067" s="1">
        <v>0.3</v>
      </c>
      <c r="D1067" s="1">
        <v>1.1784000000000001</v>
      </c>
      <c r="E1067" s="1">
        <v>4.8</v>
      </c>
      <c r="F1067" s="1">
        <v>87</v>
      </c>
      <c r="G1067" s="1">
        <v>491</v>
      </c>
      <c r="H1067" s="1">
        <v>52.2</v>
      </c>
      <c r="I1067" s="1">
        <f t="shared" si="16"/>
        <v>52.2</v>
      </c>
      <c r="J1067" s="1">
        <v>300</v>
      </c>
      <c r="K1067" s="1">
        <v>15</v>
      </c>
      <c r="M1067" s="1">
        <v>15.965504654133969</v>
      </c>
      <c r="O1067" s="1">
        <v>21.1</v>
      </c>
      <c r="P1067" s="1">
        <v>1.752</v>
      </c>
      <c r="S1067" s="4">
        <v>12.142199999999999</v>
      </c>
      <c r="T1067" s="5">
        <v>63.2</v>
      </c>
    </row>
    <row r="1068" spans="1:20" x14ac:dyDescent="0.25">
      <c r="A1068" s="2">
        <v>41245</v>
      </c>
      <c r="B1068" s="1">
        <v>0.1</v>
      </c>
      <c r="C1068" s="1">
        <v>0.3</v>
      </c>
      <c r="D1068" s="1">
        <v>0.96960000000000013</v>
      </c>
      <c r="E1068" s="1">
        <v>4.8</v>
      </c>
      <c r="F1068" s="1">
        <v>85</v>
      </c>
      <c r="G1068" s="1">
        <v>404</v>
      </c>
      <c r="H1068" s="1">
        <v>22.44</v>
      </c>
      <c r="I1068" s="1">
        <f t="shared" si="16"/>
        <v>22.44</v>
      </c>
      <c r="J1068" s="1">
        <v>300</v>
      </c>
      <c r="K1068" s="1">
        <v>13</v>
      </c>
      <c r="O1068" s="1">
        <v>2.9</v>
      </c>
      <c r="P1068" s="1">
        <v>-1.0999999999999999E-2</v>
      </c>
      <c r="S1068" s="4">
        <v>12.190799999999999</v>
      </c>
      <c r="T1068" s="5">
        <v>62.3</v>
      </c>
    </row>
    <row r="1069" spans="1:20" x14ac:dyDescent="0.25">
      <c r="A1069" s="2">
        <v>41246</v>
      </c>
      <c r="B1069" s="1">
        <v>0.1</v>
      </c>
      <c r="C1069" s="1">
        <v>0.3</v>
      </c>
      <c r="D1069" s="1">
        <v>1.2</v>
      </c>
      <c r="E1069" s="1">
        <v>4.8</v>
      </c>
      <c r="F1069" s="1">
        <v>82</v>
      </c>
      <c r="G1069" s="1">
        <v>500</v>
      </c>
      <c r="H1069" s="1">
        <v>16.924799999999998</v>
      </c>
      <c r="I1069" s="1">
        <f t="shared" si="16"/>
        <v>16.924799999999998</v>
      </c>
      <c r="J1069" s="1">
        <v>300</v>
      </c>
      <c r="K1069" s="1">
        <v>9</v>
      </c>
      <c r="O1069" s="1">
        <v>3</v>
      </c>
      <c r="P1069" s="1">
        <v>1.222</v>
      </c>
      <c r="S1069" s="4">
        <v>12.213599999999998</v>
      </c>
      <c r="T1069" s="5">
        <v>62.6</v>
      </c>
    </row>
    <row r="1070" spans="1:20" x14ac:dyDescent="0.25">
      <c r="A1070" s="2">
        <v>41247</v>
      </c>
      <c r="B1070" s="1">
        <v>0.1</v>
      </c>
      <c r="C1070" s="1">
        <v>0.3</v>
      </c>
      <c r="D1070" s="1">
        <v>0.97440000000000004</v>
      </c>
      <c r="E1070" s="1">
        <v>4.8</v>
      </c>
      <c r="F1070" s="1">
        <v>16</v>
      </c>
      <c r="G1070" s="1">
        <v>406</v>
      </c>
      <c r="H1070" s="1" t="s">
        <v>1</v>
      </c>
      <c r="I1070" s="1" t="e">
        <f t="shared" si="16"/>
        <v>#VALUE!</v>
      </c>
      <c r="J1070" s="1">
        <v>300</v>
      </c>
      <c r="K1070" s="1">
        <v>8</v>
      </c>
      <c r="O1070" s="1">
        <v>5.8</v>
      </c>
      <c r="P1070" s="1">
        <v>4.8689999999999998</v>
      </c>
      <c r="S1070" s="4">
        <v>12.233600000000001</v>
      </c>
      <c r="T1070" s="5">
        <v>61.9</v>
      </c>
    </row>
    <row r="1071" spans="1:20" x14ac:dyDescent="0.25">
      <c r="A1071" s="2">
        <v>41248</v>
      </c>
      <c r="B1071" s="1">
        <v>0.1</v>
      </c>
      <c r="C1071" s="1">
        <v>0.3</v>
      </c>
      <c r="D1071" s="1">
        <v>1.0992</v>
      </c>
      <c r="E1071" s="1">
        <v>4.8</v>
      </c>
      <c r="F1071" s="1">
        <v>54</v>
      </c>
      <c r="G1071" s="1">
        <v>458</v>
      </c>
      <c r="H1071" s="1">
        <v>42.768000000000001</v>
      </c>
      <c r="I1071" s="1">
        <f t="shared" si="16"/>
        <v>42.768000000000001</v>
      </c>
      <c r="J1071" s="1">
        <v>300</v>
      </c>
      <c r="K1071" s="1">
        <v>0</v>
      </c>
      <c r="O1071" s="1">
        <v>4.5</v>
      </c>
      <c r="P1071" s="1">
        <v>3.278</v>
      </c>
      <c r="S1071" s="4">
        <v>12.2544</v>
      </c>
      <c r="T1071" s="5">
        <v>65.5</v>
      </c>
    </row>
    <row r="1072" spans="1:20" x14ac:dyDescent="0.25">
      <c r="A1072" s="2">
        <v>41249</v>
      </c>
      <c r="B1072" s="1">
        <v>0.1</v>
      </c>
      <c r="C1072" s="1">
        <v>0.3</v>
      </c>
      <c r="D1072" s="1">
        <v>1.2696000000000001</v>
      </c>
      <c r="E1072" s="1">
        <v>4.8</v>
      </c>
      <c r="F1072" s="1">
        <v>14</v>
      </c>
      <c r="G1072" s="1">
        <v>529</v>
      </c>
      <c r="H1072" s="1" t="s">
        <v>1</v>
      </c>
      <c r="I1072" s="1" t="e">
        <f t="shared" si="16"/>
        <v>#VALUE!</v>
      </c>
      <c r="J1072" s="1">
        <v>300</v>
      </c>
      <c r="K1072" s="1">
        <v>0</v>
      </c>
      <c r="O1072" s="1">
        <v>3.9</v>
      </c>
      <c r="P1072" s="1">
        <v>1.9830000000000001</v>
      </c>
      <c r="S1072" s="4">
        <v>12.348000000000001</v>
      </c>
      <c r="T1072" s="5">
        <v>57</v>
      </c>
    </row>
    <row r="1073" spans="1:20" x14ac:dyDescent="0.25">
      <c r="A1073" s="2">
        <v>41250</v>
      </c>
      <c r="B1073" s="1">
        <v>0.1</v>
      </c>
      <c r="C1073" s="1">
        <v>0.3</v>
      </c>
      <c r="D1073" s="1">
        <v>1.3919999999999999</v>
      </c>
      <c r="E1073" s="1">
        <v>4.8</v>
      </c>
      <c r="F1073" s="1">
        <v>42</v>
      </c>
      <c r="G1073" s="1">
        <v>580</v>
      </c>
      <c r="H1073" s="1">
        <v>12.096</v>
      </c>
      <c r="I1073" s="1">
        <f t="shared" si="16"/>
        <v>12.096</v>
      </c>
      <c r="J1073" s="1">
        <v>300</v>
      </c>
      <c r="K1073" s="1">
        <v>0</v>
      </c>
      <c r="O1073" s="1">
        <v>3</v>
      </c>
      <c r="P1073" s="1">
        <v>1.341</v>
      </c>
      <c r="S1073" s="4">
        <v>12.414</v>
      </c>
      <c r="T1073" s="5">
        <v>65.2</v>
      </c>
    </row>
    <row r="1074" spans="1:20" x14ac:dyDescent="0.25">
      <c r="A1074" s="2">
        <v>41251</v>
      </c>
      <c r="B1074" s="1">
        <v>0.1</v>
      </c>
      <c r="C1074" s="1">
        <v>0.3</v>
      </c>
      <c r="D1074" s="1">
        <v>1.4039999999999999</v>
      </c>
      <c r="E1074" s="1">
        <v>4.8</v>
      </c>
      <c r="F1074" s="1">
        <v>62</v>
      </c>
      <c r="G1074" s="1">
        <v>585</v>
      </c>
      <c r="H1074" s="1">
        <v>13.094400000000002</v>
      </c>
      <c r="I1074" s="1">
        <f t="shared" si="16"/>
        <v>13.094400000000002</v>
      </c>
      <c r="J1074" s="1">
        <v>300</v>
      </c>
      <c r="K1074" s="1">
        <v>10</v>
      </c>
      <c r="O1074" s="1">
        <v>3.6</v>
      </c>
      <c r="P1074" s="1">
        <v>2.125</v>
      </c>
      <c r="S1074" s="4">
        <v>12.453100000000003</v>
      </c>
      <c r="T1074" s="5">
        <v>65.5</v>
      </c>
    </row>
    <row r="1075" spans="1:20" x14ac:dyDescent="0.25">
      <c r="A1075" s="2">
        <v>41252</v>
      </c>
      <c r="B1075" s="1">
        <v>0.1</v>
      </c>
      <c r="C1075" s="1">
        <v>0.3</v>
      </c>
      <c r="D1075" s="1">
        <v>1.2264000000000002</v>
      </c>
      <c r="E1075" s="1">
        <v>4.8</v>
      </c>
      <c r="F1075" s="1">
        <v>69</v>
      </c>
      <c r="G1075" s="1">
        <v>511</v>
      </c>
      <c r="H1075" s="1">
        <v>12.916799999999999</v>
      </c>
      <c r="I1075" s="1">
        <f t="shared" si="16"/>
        <v>12.916799999999999</v>
      </c>
      <c r="J1075" s="1">
        <v>300</v>
      </c>
      <c r="K1075" s="1">
        <v>14</v>
      </c>
      <c r="O1075" s="1">
        <v>2.9</v>
      </c>
      <c r="P1075" s="1">
        <v>8.7999999999999995E-2</v>
      </c>
      <c r="S1075" s="4">
        <v>12.464100000000002</v>
      </c>
      <c r="T1075" s="5">
        <v>66.599999999999994</v>
      </c>
    </row>
    <row r="1076" spans="1:20" x14ac:dyDescent="0.25">
      <c r="A1076" s="2">
        <v>41253</v>
      </c>
      <c r="B1076" s="1">
        <v>0.1</v>
      </c>
      <c r="C1076" s="1">
        <v>0.3</v>
      </c>
      <c r="D1076" s="1">
        <v>1.5024000000000002</v>
      </c>
      <c r="E1076" s="1">
        <v>4.8</v>
      </c>
      <c r="F1076" s="1">
        <v>82</v>
      </c>
      <c r="G1076" s="1">
        <v>626</v>
      </c>
      <c r="H1076" s="1">
        <v>21.648</v>
      </c>
      <c r="I1076" s="1">
        <f t="shared" si="16"/>
        <v>21.648</v>
      </c>
      <c r="J1076" s="1">
        <v>300</v>
      </c>
      <c r="K1076" s="1">
        <v>16</v>
      </c>
      <c r="O1076" s="1">
        <v>3</v>
      </c>
      <c r="P1076" s="1">
        <v>1.2769999999999999</v>
      </c>
      <c r="S1076" s="4">
        <v>12.471200000000001</v>
      </c>
      <c r="T1076" s="5">
        <v>63.2</v>
      </c>
    </row>
    <row r="1077" spans="1:20" x14ac:dyDescent="0.25">
      <c r="A1077" s="2">
        <v>41254</v>
      </c>
      <c r="B1077" s="1">
        <v>0.5</v>
      </c>
      <c r="C1077" s="1">
        <v>0.3</v>
      </c>
      <c r="D1077" s="1">
        <v>3.984</v>
      </c>
      <c r="E1077" s="1">
        <v>4.8</v>
      </c>
      <c r="F1077" s="1">
        <v>84</v>
      </c>
      <c r="G1077" s="1">
        <v>332</v>
      </c>
      <c r="H1077" s="1">
        <v>34.271999999999998</v>
      </c>
      <c r="I1077" s="1">
        <f t="shared" si="16"/>
        <v>34.271999999999998</v>
      </c>
      <c r="J1077" s="1">
        <v>300</v>
      </c>
      <c r="K1077" s="1">
        <v>20</v>
      </c>
      <c r="O1077" s="1">
        <v>14.5</v>
      </c>
      <c r="P1077" s="1">
        <v>0.51200000000000001</v>
      </c>
      <c r="S1077" s="4">
        <v>12.48</v>
      </c>
      <c r="T1077" s="5">
        <v>55.4</v>
      </c>
    </row>
    <row r="1078" spans="1:20" x14ac:dyDescent="0.25">
      <c r="A1078" s="2">
        <v>41255</v>
      </c>
      <c r="B1078" s="1">
        <v>0.1</v>
      </c>
      <c r="C1078" s="1">
        <v>0.3</v>
      </c>
      <c r="D1078" s="1">
        <v>1.4856</v>
      </c>
      <c r="E1078" s="1">
        <v>4.8</v>
      </c>
      <c r="F1078" s="1">
        <v>84</v>
      </c>
      <c r="G1078" s="1">
        <v>619</v>
      </c>
      <c r="H1078" s="1">
        <v>34.271999999999998</v>
      </c>
      <c r="I1078" s="1">
        <f t="shared" si="16"/>
        <v>34.271999999999998</v>
      </c>
      <c r="J1078" s="1">
        <v>300</v>
      </c>
      <c r="K1078" s="1">
        <v>16</v>
      </c>
      <c r="O1078" s="1">
        <v>25</v>
      </c>
      <c r="P1078" s="1">
        <v>-2.129</v>
      </c>
      <c r="S1078" s="4">
        <v>12.498200000000002</v>
      </c>
      <c r="T1078" s="5">
        <v>66</v>
      </c>
    </row>
    <row r="1079" spans="1:20" x14ac:dyDescent="0.25">
      <c r="A1079" s="2">
        <v>41256</v>
      </c>
      <c r="B1079" s="1">
        <v>0.3</v>
      </c>
      <c r="C1079" s="1">
        <v>0.3</v>
      </c>
      <c r="D1079" s="1">
        <v>3.7367999999999997</v>
      </c>
      <c r="E1079" s="1">
        <v>4.8</v>
      </c>
      <c r="F1079" s="1">
        <v>87</v>
      </c>
      <c r="G1079" s="1">
        <v>519</v>
      </c>
      <c r="H1079" s="1">
        <v>56.375999999999998</v>
      </c>
      <c r="I1079" s="1">
        <f t="shared" si="16"/>
        <v>56.375999999999998</v>
      </c>
      <c r="J1079" s="1">
        <v>300</v>
      </c>
      <c r="K1079" s="1">
        <v>17</v>
      </c>
      <c r="O1079" s="1">
        <v>32.700000000000003</v>
      </c>
      <c r="P1079" s="1">
        <v>8.4309999999999992</v>
      </c>
      <c r="S1079" s="4">
        <v>12.619200000000001</v>
      </c>
      <c r="T1079" s="5">
        <v>64.7</v>
      </c>
    </row>
    <row r="1080" spans="1:20" x14ac:dyDescent="0.25">
      <c r="A1080" s="2">
        <v>41257</v>
      </c>
      <c r="B1080" s="1">
        <v>0.2</v>
      </c>
      <c r="C1080" s="1">
        <v>0.3</v>
      </c>
      <c r="D1080" s="1">
        <v>2.6256000000000004</v>
      </c>
      <c r="E1080" s="1">
        <v>4.8</v>
      </c>
      <c r="F1080" s="1">
        <v>103</v>
      </c>
      <c r="G1080" s="1">
        <v>547</v>
      </c>
      <c r="H1080" s="1">
        <v>175.512</v>
      </c>
      <c r="I1080" s="1">
        <f t="shared" si="16"/>
        <v>175.512</v>
      </c>
      <c r="J1080" s="1">
        <v>300</v>
      </c>
      <c r="K1080" s="1">
        <v>10</v>
      </c>
      <c r="O1080" s="1">
        <v>50.6</v>
      </c>
      <c r="P1080" s="1">
        <v>12.951000000000001</v>
      </c>
      <c r="S1080" s="4">
        <v>12.641299999999999</v>
      </c>
      <c r="T1080" s="5">
        <v>62.9</v>
      </c>
    </row>
    <row r="1081" spans="1:20" x14ac:dyDescent="0.25">
      <c r="A1081" s="2">
        <v>41258</v>
      </c>
      <c r="B1081" s="1">
        <v>0.4</v>
      </c>
      <c r="C1081" s="1">
        <v>0.3</v>
      </c>
      <c r="D1081" s="1">
        <v>5.7408000000000001</v>
      </c>
      <c r="E1081" s="1">
        <v>4.8</v>
      </c>
      <c r="F1081" s="1">
        <v>116</v>
      </c>
      <c r="G1081" s="1">
        <v>598</v>
      </c>
      <c r="H1081" s="1">
        <v>328.512</v>
      </c>
      <c r="I1081" s="1">
        <f t="shared" si="16"/>
        <v>328.512</v>
      </c>
      <c r="J1081" s="1">
        <v>300</v>
      </c>
      <c r="K1081" s="1">
        <v>14</v>
      </c>
      <c r="M1081" s="1">
        <v>8.5756015066492441</v>
      </c>
      <c r="O1081" s="1">
        <v>51.6</v>
      </c>
      <c r="P1081" s="1">
        <v>9.2140000000000004</v>
      </c>
      <c r="S1081" s="4">
        <v>12.716199999999997</v>
      </c>
      <c r="T1081" s="5">
        <v>62.8</v>
      </c>
    </row>
    <row r="1082" spans="1:20" x14ac:dyDescent="0.25">
      <c r="A1082" s="2">
        <v>41259</v>
      </c>
      <c r="B1082" s="1">
        <v>0.4</v>
      </c>
      <c r="C1082" s="1">
        <v>0.3</v>
      </c>
      <c r="D1082" s="1">
        <v>5.9136000000000006</v>
      </c>
      <c r="E1082" s="1">
        <v>4.8</v>
      </c>
      <c r="F1082" s="1">
        <v>118</v>
      </c>
      <c r="G1082" s="1">
        <v>616</v>
      </c>
      <c r="H1082" s="1">
        <v>393.64800000000002</v>
      </c>
      <c r="I1082" s="1">
        <f t="shared" si="16"/>
        <v>393.64800000000002</v>
      </c>
      <c r="J1082" s="1">
        <v>300</v>
      </c>
      <c r="K1082" s="1">
        <v>7</v>
      </c>
      <c r="M1082" s="1">
        <v>0.82591776199417655</v>
      </c>
      <c r="O1082" s="1">
        <v>49.9</v>
      </c>
      <c r="P1082" s="1">
        <v>7.98</v>
      </c>
      <c r="S1082" s="4">
        <v>12.744</v>
      </c>
      <c r="T1082" s="5">
        <v>57.5</v>
      </c>
    </row>
    <row r="1083" spans="1:20" x14ac:dyDescent="0.25">
      <c r="A1083" s="2">
        <v>41260</v>
      </c>
      <c r="B1083" s="1">
        <v>0.4</v>
      </c>
      <c r="C1083" s="1">
        <v>0.3</v>
      </c>
      <c r="D1083" s="1">
        <v>6.4704000000000006</v>
      </c>
      <c r="E1083" s="1">
        <v>4.8</v>
      </c>
      <c r="F1083" s="1">
        <v>114</v>
      </c>
      <c r="G1083" s="1">
        <v>674</v>
      </c>
      <c r="H1083" s="1">
        <v>437.76</v>
      </c>
      <c r="I1083" s="1">
        <f t="shared" si="16"/>
        <v>437.76</v>
      </c>
      <c r="J1083" s="1">
        <v>300</v>
      </c>
      <c r="K1083" s="1">
        <v>13</v>
      </c>
      <c r="M1083" s="1">
        <v>0.71401728673431053</v>
      </c>
      <c r="O1083" s="1">
        <v>51.4</v>
      </c>
      <c r="P1083" s="1">
        <v>7.0830000000000002</v>
      </c>
      <c r="S1083" s="4">
        <v>12.755400000000002</v>
      </c>
      <c r="T1083" s="5">
        <v>62.1</v>
      </c>
    </row>
    <row r="1084" spans="1:20" x14ac:dyDescent="0.25">
      <c r="A1084" s="2">
        <v>41261</v>
      </c>
      <c r="B1084" s="1">
        <v>0.5</v>
      </c>
      <c r="C1084" s="1">
        <v>0.3</v>
      </c>
      <c r="D1084" s="1">
        <v>7.56</v>
      </c>
      <c r="E1084" s="1">
        <v>4.8</v>
      </c>
      <c r="F1084" s="1">
        <v>114</v>
      </c>
      <c r="G1084" s="1">
        <v>630</v>
      </c>
      <c r="H1084" s="1">
        <v>358.416</v>
      </c>
      <c r="I1084" s="1">
        <f t="shared" si="16"/>
        <v>358.416</v>
      </c>
      <c r="J1084" s="1">
        <v>300</v>
      </c>
      <c r="K1084" s="1">
        <v>13</v>
      </c>
      <c r="M1084" s="1">
        <v>0.91604477611940294</v>
      </c>
      <c r="O1084" s="1">
        <v>51.4</v>
      </c>
      <c r="P1084" s="1">
        <v>5.8170000000000002</v>
      </c>
      <c r="S1084" s="4">
        <v>12.7842</v>
      </c>
      <c r="T1084" s="5">
        <v>65.599999999999994</v>
      </c>
    </row>
    <row r="1085" spans="1:20" x14ac:dyDescent="0.25">
      <c r="A1085" s="2">
        <v>41262</v>
      </c>
      <c r="B1085" s="1">
        <v>0.4</v>
      </c>
      <c r="C1085" s="1">
        <v>0.3</v>
      </c>
      <c r="D1085" s="1">
        <v>4.8959999999999999</v>
      </c>
      <c r="E1085" s="1">
        <v>4.8</v>
      </c>
      <c r="F1085" s="1">
        <v>110</v>
      </c>
      <c r="G1085" s="1">
        <v>510</v>
      </c>
      <c r="H1085" s="1">
        <v>303.60000000000002</v>
      </c>
      <c r="I1085" s="1">
        <f t="shared" si="16"/>
        <v>303.60000000000002</v>
      </c>
      <c r="J1085" s="1">
        <v>300</v>
      </c>
      <c r="K1085" s="1">
        <v>14</v>
      </c>
      <c r="M1085" s="1">
        <v>0.71448974958068134</v>
      </c>
      <c r="O1085" s="1">
        <v>52</v>
      </c>
      <c r="P1085" s="1">
        <v>4.3319999999999999</v>
      </c>
      <c r="S1085" s="4">
        <v>13.129899999999999</v>
      </c>
      <c r="T1085" s="5">
        <v>37.6</v>
      </c>
    </row>
    <row r="1086" spans="1:20" x14ac:dyDescent="0.25">
      <c r="A1086" s="2">
        <v>41263</v>
      </c>
      <c r="B1086" s="1">
        <v>0.1</v>
      </c>
      <c r="C1086" s="1">
        <v>0.3</v>
      </c>
      <c r="D1086" s="1">
        <v>1.5840000000000001</v>
      </c>
      <c r="E1086" s="1">
        <v>4.8</v>
      </c>
      <c r="F1086" s="1">
        <v>117</v>
      </c>
      <c r="G1086" s="1">
        <v>660</v>
      </c>
      <c r="H1086" s="1">
        <v>283.608</v>
      </c>
      <c r="I1086" s="1">
        <f t="shared" si="16"/>
        <v>283.608</v>
      </c>
      <c r="J1086" s="1">
        <v>300</v>
      </c>
      <c r="K1086" s="1">
        <v>7</v>
      </c>
      <c r="M1086" s="1">
        <v>0.9132354627824294</v>
      </c>
      <c r="O1086" s="1">
        <v>50.8</v>
      </c>
      <c r="P1086" s="1">
        <v>5.3760000000000003</v>
      </c>
      <c r="S1086" s="4">
        <v>13.266500000000001</v>
      </c>
      <c r="T1086" s="5">
        <v>51</v>
      </c>
    </row>
    <row r="1087" spans="1:20" x14ac:dyDescent="0.25">
      <c r="A1087" s="2">
        <v>41264</v>
      </c>
      <c r="B1087" s="1">
        <v>0.1</v>
      </c>
      <c r="C1087" s="1">
        <v>0.3</v>
      </c>
      <c r="D1087" s="1">
        <v>1.2984</v>
      </c>
      <c r="E1087" s="1">
        <v>4.8</v>
      </c>
      <c r="F1087" s="1">
        <v>125</v>
      </c>
      <c r="G1087" s="1">
        <v>541</v>
      </c>
      <c r="H1087" s="1">
        <v>294</v>
      </c>
      <c r="I1087" s="1">
        <f t="shared" si="16"/>
        <v>294</v>
      </c>
      <c r="J1087" s="1">
        <v>300</v>
      </c>
      <c r="K1087" s="1">
        <v>10</v>
      </c>
      <c r="M1087" s="1">
        <v>1.1856659975843524</v>
      </c>
      <c r="O1087" s="1">
        <v>51.8</v>
      </c>
      <c r="P1087" s="1">
        <v>6.133</v>
      </c>
      <c r="S1087" s="4">
        <v>13.463099999999999</v>
      </c>
      <c r="T1087" s="5">
        <v>65.7</v>
      </c>
    </row>
    <row r="1088" spans="1:20" x14ac:dyDescent="0.25">
      <c r="A1088" s="2">
        <v>41265</v>
      </c>
      <c r="B1088" s="1">
        <v>0.4</v>
      </c>
      <c r="C1088" s="1">
        <v>0.3</v>
      </c>
      <c r="D1088" s="1">
        <v>4.6464000000000008</v>
      </c>
      <c r="E1088" s="1">
        <v>4.8</v>
      </c>
      <c r="F1088" s="1">
        <v>134</v>
      </c>
      <c r="G1088" s="1">
        <v>484</v>
      </c>
      <c r="H1088" s="1">
        <v>279.79199999999997</v>
      </c>
      <c r="I1088" s="1">
        <f t="shared" si="16"/>
        <v>279.79199999999997</v>
      </c>
      <c r="J1088" s="1">
        <v>300</v>
      </c>
      <c r="K1088" s="1">
        <v>6</v>
      </c>
      <c r="M1088" s="1">
        <v>0.59928375975688197</v>
      </c>
      <c r="O1088" s="1">
        <v>51.5</v>
      </c>
      <c r="P1088" s="1">
        <v>5.8940000000000001</v>
      </c>
      <c r="S1088" s="4">
        <v>13.464100000000002</v>
      </c>
      <c r="T1088" s="5">
        <v>65.900000000000006</v>
      </c>
    </row>
    <row r="1089" spans="1:20" x14ac:dyDescent="0.25">
      <c r="A1089" s="2">
        <v>41266</v>
      </c>
      <c r="B1089" s="1">
        <v>0.2</v>
      </c>
      <c r="C1089" s="1">
        <v>0.3</v>
      </c>
      <c r="D1089" s="1">
        <v>1.7856000000000001</v>
      </c>
      <c r="E1089" s="1">
        <v>4.8</v>
      </c>
      <c r="F1089" s="1">
        <v>130</v>
      </c>
      <c r="G1089" s="1">
        <v>372</v>
      </c>
      <c r="H1089" s="1">
        <v>274.56</v>
      </c>
      <c r="I1089" s="1">
        <f t="shared" si="16"/>
        <v>274.56</v>
      </c>
      <c r="J1089" s="1">
        <v>300</v>
      </c>
      <c r="K1089" s="1">
        <v>5</v>
      </c>
      <c r="M1089" s="1">
        <v>0.40509048538032993</v>
      </c>
      <c r="O1089" s="1">
        <v>52.4</v>
      </c>
      <c r="P1089" s="1">
        <v>7.4630000000000001</v>
      </c>
      <c r="S1089" s="4">
        <v>13.605599999999999</v>
      </c>
      <c r="T1089" s="5">
        <v>65.7</v>
      </c>
    </row>
    <row r="1090" spans="1:20" x14ac:dyDescent="0.25">
      <c r="A1090" s="2">
        <v>41267</v>
      </c>
      <c r="B1090" s="1">
        <v>0.1</v>
      </c>
      <c r="C1090" s="1">
        <v>0.3</v>
      </c>
      <c r="D1090" s="1">
        <v>1.1040000000000001</v>
      </c>
      <c r="E1090" s="1">
        <v>4.8</v>
      </c>
      <c r="F1090" s="1">
        <v>130</v>
      </c>
      <c r="G1090" s="1">
        <v>460</v>
      </c>
      <c r="H1090" s="1">
        <v>249.6</v>
      </c>
      <c r="I1090" s="1">
        <f t="shared" si="16"/>
        <v>249.6</v>
      </c>
      <c r="J1090" s="1">
        <v>300</v>
      </c>
      <c r="K1090" s="1">
        <v>15</v>
      </c>
      <c r="M1090" s="1">
        <v>0.55555555555555558</v>
      </c>
      <c r="O1090" s="1">
        <v>52.4</v>
      </c>
      <c r="P1090" s="1">
        <v>8.2149999999999999</v>
      </c>
      <c r="S1090" s="4">
        <v>13.621299999999998</v>
      </c>
      <c r="T1090" s="5">
        <v>63.5</v>
      </c>
    </row>
    <row r="1091" spans="1:20" x14ac:dyDescent="0.25">
      <c r="A1091" s="2">
        <v>41268</v>
      </c>
      <c r="B1091" s="1">
        <v>0.2</v>
      </c>
      <c r="C1091" s="1">
        <v>0.3</v>
      </c>
      <c r="D1091" s="1">
        <v>2.3279999999999998</v>
      </c>
      <c r="E1091" s="1">
        <v>4.8</v>
      </c>
      <c r="F1091" s="1">
        <v>127</v>
      </c>
      <c r="G1091" s="1">
        <v>485</v>
      </c>
      <c r="H1091" s="1">
        <v>246.88800000000001</v>
      </c>
      <c r="I1091" s="1">
        <f t="shared" ref="I1091:I1154" si="17">+H1091/1</f>
        <v>246.88800000000001</v>
      </c>
      <c r="J1091" s="1">
        <v>300</v>
      </c>
      <c r="K1091" s="1">
        <v>11</v>
      </c>
      <c r="M1091" s="1">
        <v>0.65144230769230771</v>
      </c>
      <c r="O1091" s="1">
        <v>52.8</v>
      </c>
      <c r="P1091" s="1">
        <v>8.8179999999999996</v>
      </c>
      <c r="S1091" s="4">
        <v>13.693600000000002</v>
      </c>
      <c r="T1091" s="5">
        <v>62.7</v>
      </c>
    </row>
    <row r="1092" spans="1:20" x14ac:dyDescent="0.25">
      <c r="A1092" s="2">
        <v>41269</v>
      </c>
      <c r="B1092" s="1">
        <v>0.2</v>
      </c>
      <c r="C1092" s="1">
        <v>0.3</v>
      </c>
      <c r="D1092" s="1">
        <v>1.7664000000000002</v>
      </c>
      <c r="E1092" s="1">
        <v>4.8</v>
      </c>
      <c r="F1092" s="1">
        <v>123</v>
      </c>
      <c r="G1092" s="1">
        <v>368</v>
      </c>
      <c r="H1092" s="1">
        <v>245.01599999999999</v>
      </c>
      <c r="I1092" s="1">
        <f t="shared" si="17"/>
        <v>245.01599999999999</v>
      </c>
      <c r="J1092" s="1">
        <v>300</v>
      </c>
      <c r="K1092" s="1">
        <v>8</v>
      </c>
      <c r="M1092" s="1">
        <v>0.71376811594202894</v>
      </c>
      <c r="O1092" s="1">
        <v>52.4</v>
      </c>
      <c r="P1092" s="1">
        <v>7.31</v>
      </c>
      <c r="S1092" s="4">
        <v>13.771800000000001</v>
      </c>
      <c r="T1092" s="5">
        <v>50.3</v>
      </c>
    </row>
    <row r="1093" spans="1:20" x14ac:dyDescent="0.25">
      <c r="A1093" s="2">
        <v>41270</v>
      </c>
      <c r="B1093" s="1">
        <v>0.1</v>
      </c>
      <c r="C1093" s="1">
        <v>0.3</v>
      </c>
      <c r="D1093" s="1">
        <v>1.248</v>
      </c>
      <c r="E1093" s="1">
        <v>4.8</v>
      </c>
      <c r="F1093" s="1">
        <v>103</v>
      </c>
      <c r="G1093" s="1">
        <v>520</v>
      </c>
      <c r="H1093" s="1">
        <v>185.4</v>
      </c>
      <c r="I1093" s="1">
        <f t="shared" si="17"/>
        <v>185.4</v>
      </c>
      <c r="J1093" s="1">
        <v>300</v>
      </c>
      <c r="K1093" s="1">
        <v>8</v>
      </c>
      <c r="M1093" s="1">
        <v>0.73983739837398377</v>
      </c>
      <c r="O1093" s="1">
        <v>53.2</v>
      </c>
      <c r="P1093" s="1">
        <v>7.9969999999999999</v>
      </c>
      <c r="S1093" s="4">
        <v>13.875200000000001</v>
      </c>
      <c r="T1093" s="5">
        <v>62.9</v>
      </c>
    </row>
    <row r="1094" spans="1:20" x14ac:dyDescent="0.25">
      <c r="A1094" s="2">
        <v>41271</v>
      </c>
      <c r="B1094" s="1">
        <v>0.1</v>
      </c>
      <c r="C1094" s="1">
        <v>0.3</v>
      </c>
      <c r="D1094" s="1">
        <v>1.3271999999999999</v>
      </c>
      <c r="E1094" s="1">
        <v>4.8</v>
      </c>
      <c r="F1094" s="1">
        <v>132</v>
      </c>
      <c r="G1094" s="1">
        <v>553</v>
      </c>
      <c r="H1094" s="1">
        <v>221.76</v>
      </c>
      <c r="I1094" s="1">
        <f t="shared" si="17"/>
        <v>221.76</v>
      </c>
      <c r="J1094" s="1">
        <v>300</v>
      </c>
      <c r="K1094" s="1">
        <v>12</v>
      </c>
      <c r="M1094" s="1">
        <v>0.55000000000000004</v>
      </c>
      <c r="O1094" s="1">
        <v>51.5</v>
      </c>
      <c r="P1094" s="1">
        <v>6.4710000000000001</v>
      </c>
      <c r="S1094" s="4">
        <v>13.904799999999998</v>
      </c>
      <c r="T1094" s="5">
        <v>58.4</v>
      </c>
    </row>
    <row r="1095" spans="1:20" x14ac:dyDescent="0.25">
      <c r="A1095" s="2">
        <v>41272</v>
      </c>
      <c r="B1095" s="1">
        <v>0.1</v>
      </c>
      <c r="C1095" s="1">
        <v>0.3</v>
      </c>
      <c r="D1095" s="1">
        <v>0.93600000000000005</v>
      </c>
      <c r="E1095" s="1">
        <v>4.8</v>
      </c>
      <c r="F1095" s="1">
        <v>132</v>
      </c>
      <c r="G1095" s="1">
        <v>390</v>
      </c>
      <c r="H1095" s="1">
        <v>253.44</v>
      </c>
      <c r="I1095" s="1">
        <f t="shared" si="17"/>
        <v>253.44</v>
      </c>
      <c r="J1095" s="1">
        <v>300</v>
      </c>
      <c r="K1095" s="1">
        <v>11</v>
      </c>
      <c r="M1095" s="1">
        <v>0.5663716814159292</v>
      </c>
      <c r="O1095" s="1">
        <v>53.3</v>
      </c>
      <c r="P1095" s="1">
        <v>7.8570000000000002</v>
      </c>
      <c r="S1095" s="4">
        <v>13.905599999999998</v>
      </c>
      <c r="T1095" s="5">
        <v>67</v>
      </c>
    </row>
    <row r="1096" spans="1:20" x14ac:dyDescent="0.25">
      <c r="A1096" s="2">
        <v>41273</v>
      </c>
      <c r="B1096" s="1">
        <v>0.1</v>
      </c>
      <c r="C1096" s="1">
        <v>0.3</v>
      </c>
      <c r="D1096" s="1">
        <v>0.85199999999999998</v>
      </c>
      <c r="E1096" s="1">
        <v>4.8</v>
      </c>
      <c r="F1096" s="1">
        <v>131</v>
      </c>
      <c r="G1096" s="1">
        <v>355</v>
      </c>
      <c r="H1096" s="1">
        <v>232.65600000000001</v>
      </c>
      <c r="I1096" s="1">
        <f t="shared" si="17"/>
        <v>232.65600000000001</v>
      </c>
      <c r="J1096" s="1">
        <v>300</v>
      </c>
      <c r="K1096" s="1">
        <v>5</v>
      </c>
      <c r="M1096" s="1">
        <v>0.51294642857142858</v>
      </c>
      <c r="O1096" s="1">
        <v>53.7</v>
      </c>
      <c r="P1096" s="1">
        <v>6.2789999999999999</v>
      </c>
      <c r="S1096" s="4">
        <v>14.0952</v>
      </c>
      <c r="T1096" s="5">
        <v>61.9</v>
      </c>
    </row>
    <row r="1097" spans="1:20" x14ac:dyDescent="0.25">
      <c r="A1097" s="2">
        <v>41274</v>
      </c>
      <c r="B1097" s="1">
        <v>0.6</v>
      </c>
      <c r="C1097" s="1">
        <v>0.3</v>
      </c>
      <c r="D1097" s="1">
        <v>5.1551999999999998</v>
      </c>
      <c r="E1097" s="1">
        <v>4.8</v>
      </c>
      <c r="F1097" s="1">
        <v>135</v>
      </c>
      <c r="G1097" s="1">
        <v>358</v>
      </c>
      <c r="H1097" s="1">
        <v>262.44</v>
      </c>
      <c r="I1097" s="1">
        <f t="shared" si="17"/>
        <v>262.44</v>
      </c>
      <c r="J1097" s="1">
        <v>300</v>
      </c>
      <c r="K1097" s="1">
        <v>8</v>
      </c>
      <c r="M1097" s="1">
        <v>0.73992805755395685</v>
      </c>
      <c r="O1097" s="1">
        <v>52.4</v>
      </c>
      <c r="P1097" s="1">
        <v>4.5270000000000001</v>
      </c>
      <c r="S1097" s="4">
        <v>14.188800000000001</v>
      </c>
      <c r="T1097" s="5">
        <v>62.5</v>
      </c>
    </row>
    <row r="1098" spans="1:20" x14ac:dyDescent="0.25">
      <c r="A1098" s="2">
        <v>41275</v>
      </c>
      <c r="B1098" s="1">
        <v>0.3</v>
      </c>
      <c r="C1098" s="1">
        <v>0.3</v>
      </c>
      <c r="D1098" s="1">
        <v>2.9438999999999997</v>
      </c>
      <c r="E1098" s="1">
        <v>4.8</v>
      </c>
      <c r="F1098" s="1">
        <v>139.08333333333334</v>
      </c>
      <c r="G1098" s="1">
        <v>408.875</v>
      </c>
      <c r="H1098" s="1">
        <v>303.75799999999998</v>
      </c>
      <c r="I1098" s="1">
        <f t="shared" si="17"/>
        <v>303.75799999999998</v>
      </c>
      <c r="J1098" s="1">
        <v>300</v>
      </c>
      <c r="K1098" s="1">
        <v>6</v>
      </c>
      <c r="M1098" s="1">
        <v>0.77337559429477043</v>
      </c>
      <c r="N1098" s="1">
        <v>173.52499999999998</v>
      </c>
      <c r="O1098" s="1">
        <v>52.4</v>
      </c>
      <c r="P1098" s="1">
        <v>6.2670000000000003</v>
      </c>
      <c r="S1098" s="4">
        <v>14.528</v>
      </c>
      <c r="T1098" s="5">
        <v>66.8</v>
      </c>
    </row>
    <row r="1099" spans="1:20" x14ac:dyDescent="0.25">
      <c r="A1099" s="2">
        <v>41276</v>
      </c>
      <c r="B1099" s="1">
        <v>0.5</v>
      </c>
      <c r="C1099" s="1">
        <v>0.3</v>
      </c>
      <c r="D1099" s="1">
        <v>5.3135000000000003</v>
      </c>
      <c r="E1099" s="1">
        <v>4.8</v>
      </c>
      <c r="F1099" s="1">
        <v>136.625</v>
      </c>
      <c r="G1099" s="1">
        <v>442.79166666666669</v>
      </c>
      <c r="H1099" s="1">
        <v>324.62099999999998</v>
      </c>
      <c r="I1099" s="1">
        <f t="shared" si="17"/>
        <v>324.62099999999998</v>
      </c>
      <c r="J1099" s="1">
        <v>300</v>
      </c>
      <c r="K1099" s="1">
        <v>7</v>
      </c>
      <c r="M1099" s="1">
        <v>0.652612311572495</v>
      </c>
      <c r="N1099" s="1">
        <v>187.93700000000001</v>
      </c>
      <c r="O1099" s="1">
        <v>51.4</v>
      </c>
      <c r="P1099" s="1">
        <v>5.5090000000000003</v>
      </c>
      <c r="S1099" s="4">
        <v>14.572799999999999</v>
      </c>
      <c r="T1099" s="5">
        <v>52</v>
      </c>
    </row>
    <row r="1100" spans="1:20" x14ac:dyDescent="0.25">
      <c r="A1100" s="2">
        <v>41277</v>
      </c>
      <c r="B1100" s="1">
        <v>0.4</v>
      </c>
      <c r="C1100" s="1">
        <v>0.3</v>
      </c>
      <c r="D1100" s="1">
        <v>4.444</v>
      </c>
      <c r="E1100" s="1">
        <v>4.8</v>
      </c>
      <c r="F1100" s="1">
        <v>132.45833333333334</v>
      </c>
      <c r="G1100" s="1">
        <v>462.91666666666669</v>
      </c>
      <c r="H1100" s="1">
        <v>330.61599999999999</v>
      </c>
      <c r="I1100" s="1">
        <f t="shared" si="17"/>
        <v>330.61599999999999</v>
      </c>
      <c r="J1100" s="1">
        <v>300</v>
      </c>
      <c r="K1100" s="1">
        <v>4</v>
      </c>
      <c r="M1100" s="1">
        <v>0.61474336211061897</v>
      </c>
      <c r="N1100" s="1">
        <v>167.83699999999999</v>
      </c>
      <c r="O1100" s="1">
        <v>52.8</v>
      </c>
      <c r="P1100" s="1">
        <v>3.1840000000000002</v>
      </c>
      <c r="S1100" s="4">
        <v>14.6745</v>
      </c>
      <c r="T1100" s="5">
        <v>62.6</v>
      </c>
    </row>
    <row r="1101" spans="1:20" x14ac:dyDescent="0.25">
      <c r="A1101" s="2">
        <v>41278</v>
      </c>
      <c r="B1101" s="1">
        <v>0.5</v>
      </c>
      <c r="C1101" s="1">
        <v>0.3</v>
      </c>
      <c r="D1101" s="1">
        <v>6.2869999999999999</v>
      </c>
      <c r="E1101" s="1">
        <v>4.8</v>
      </c>
      <c r="F1101" s="1">
        <v>133.5</v>
      </c>
      <c r="G1101" s="1">
        <v>523.91666666666663</v>
      </c>
      <c r="H1101" s="1">
        <v>291.56400000000002</v>
      </c>
      <c r="I1101" s="1">
        <f t="shared" si="17"/>
        <v>291.56400000000002</v>
      </c>
      <c r="J1101" s="1">
        <v>300</v>
      </c>
      <c r="K1101" s="1">
        <v>9</v>
      </c>
      <c r="M1101" s="1">
        <v>0.64588317441421228</v>
      </c>
      <c r="N1101" s="1">
        <v>174.72200000000001</v>
      </c>
      <c r="O1101" s="1">
        <v>52.4</v>
      </c>
      <c r="P1101" s="1">
        <v>4.3940000000000001</v>
      </c>
      <c r="S1101" s="4">
        <v>14.680000000000001</v>
      </c>
      <c r="T1101" s="5">
        <v>66.099999999999994</v>
      </c>
    </row>
    <row r="1102" spans="1:20" x14ac:dyDescent="0.25">
      <c r="A1102" s="2">
        <v>41279</v>
      </c>
      <c r="B1102" s="1">
        <v>0.9</v>
      </c>
      <c r="C1102" s="1">
        <v>0.3</v>
      </c>
      <c r="D1102" s="1">
        <v>15.8895</v>
      </c>
      <c r="E1102" s="1">
        <v>4.8</v>
      </c>
      <c r="F1102" s="1">
        <v>134.16666666666666</v>
      </c>
      <c r="G1102" s="1">
        <v>735.625</v>
      </c>
      <c r="H1102" s="1">
        <v>293.02</v>
      </c>
      <c r="I1102" s="1">
        <f t="shared" si="17"/>
        <v>293.02</v>
      </c>
      <c r="J1102" s="1">
        <v>300</v>
      </c>
      <c r="K1102" s="1">
        <v>6</v>
      </c>
      <c r="M1102" s="1">
        <v>0.64559700552878285</v>
      </c>
      <c r="N1102" s="1">
        <v>174.72200000000001</v>
      </c>
      <c r="O1102" s="1">
        <v>52.6</v>
      </c>
      <c r="P1102" s="1">
        <v>6.6859999999999999</v>
      </c>
      <c r="S1102" s="4">
        <v>14.942699999999999</v>
      </c>
      <c r="T1102" s="5">
        <v>63.1</v>
      </c>
    </row>
    <row r="1103" spans="1:20" x14ac:dyDescent="0.25">
      <c r="A1103" s="2">
        <v>41280</v>
      </c>
      <c r="B1103" s="1">
        <v>1.1000000000000001</v>
      </c>
      <c r="C1103" s="1">
        <v>0.3</v>
      </c>
      <c r="D1103" s="1">
        <v>8.9507000000000012</v>
      </c>
      <c r="E1103" s="1">
        <v>4.8</v>
      </c>
      <c r="F1103" s="1">
        <v>131.95833333333334</v>
      </c>
      <c r="G1103" s="1">
        <v>339.04166666666669</v>
      </c>
      <c r="H1103" s="1">
        <v>288.197</v>
      </c>
      <c r="I1103" s="1">
        <f t="shared" si="17"/>
        <v>288.197</v>
      </c>
      <c r="J1103" s="1">
        <v>300</v>
      </c>
      <c r="K1103" s="1">
        <v>8</v>
      </c>
      <c r="M1103" s="1">
        <v>0.50651892721008229</v>
      </c>
      <c r="N1103" s="1">
        <v>174.72200000000001</v>
      </c>
      <c r="O1103" s="1">
        <v>52.1</v>
      </c>
      <c r="P1103" s="1">
        <v>6.1970000000000001</v>
      </c>
      <c r="S1103" s="4">
        <v>15.5952</v>
      </c>
      <c r="T1103" s="5">
        <v>54</v>
      </c>
    </row>
    <row r="1104" spans="1:20" x14ac:dyDescent="0.25">
      <c r="A1104" s="2">
        <v>41281</v>
      </c>
      <c r="B1104" s="1">
        <v>0.4</v>
      </c>
      <c r="C1104" s="1">
        <v>0.3</v>
      </c>
      <c r="D1104" s="1">
        <v>4.2300000000000004</v>
      </c>
      <c r="E1104" s="1">
        <v>4.8</v>
      </c>
      <c r="F1104" s="1">
        <v>112.04166666666667</v>
      </c>
      <c r="G1104" s="1">
        <v>440.625</v>
      </c>
      <c r="H1104" s="1">
        <v>220.49800000000002</v>
      </c>
      <c r="I1104" s="1">
        <f t="shared" si="17"/>
        <v>220.49800000000002</v>
      </c>
      <c r="J1104" s="1">
        <v>300</v>
      </c>
      <c r="K1104" s="1">
        <v>20</v>
      </c>
      <c r="M1104" s="1">
        <v>0.77667019036719309</v>
      </c>
      <c r="N1104" s="1">
        <v>114.46299999999998</v>
      </c>
      <c r="O1104" s="1">
        <v>53.9</v>
      </c>
      <c r="P1104" s="1">
        <v>5.548</v>
      </c>
      <c r="S1104" s="4">
        <v>15.772000000000002</v>
      </c>
      <c r="T1104" s="5">
        <v>60.6</v>
      </c>
    </row>
    <row r="1105" spans="1:20" x14ac:dyDescent="0.25">
      <c r="A1105" s="2">
        <v>41282</v>
      </c>
      <c r="B1105" s="1">
        <v>0.4</v>
      </c>
      <c r="C1105" s="1">
        <v>0.3</v>
      </c>
      <c r="D1105" s="1">
        <v>5.4723999999999995</v>
      </c>
      <c r="E1105" s="1">
        <v>4.8</v>
      </c>
      <c r="F1105" s="1">
        <v>130.70833333333334</v>
      </c>
      <c r="G1105" s="1">
        <v>570.04166666666663</v>
      </c>
      <c r="H1105" s="1">
        <v>326.24799999999999</v>
      </c>
      <c r="I1105" s="1">
        <f t="shared" si="17"/>
        <v>326.24799999999999</v>
      </c>
      <c r="J1105" s="1">
        <v>300</v>
      </c>
      <c r="K1105" s="1">
        <v>18</v>
      </c>
      <c r="M1105" s="1">
        <v>0.82375000000000009</v>
      </c>
      <c r="N1105" s="1">
        <v>120</v>
      </c>
      <c r="O1105" s="1">
        <v>52.2</v>
      </c>
      <c r="P1105" s="1">
        <v>2.6920000000000002</v>
      </c>
      <c r="S1105" s="4">
        <v>15.8355</v>
      </c>
      <c r="T1105" s="5">
        <v>60</v>
      </c>
    </row>
    <row r="1106" spans="1:20" x14ac:dyDescent="0.25">
      <c r="A1106" s="2">
        <v>41283</v>
      </c>
      <c r="B1106" s="1">
        <v>0.9</v>
      </c>
      <c r="C1106" s="1">
        <v>0.3</v>
      </c>
      <c r="D1106" s="1">
        <v>14.572799999999999</v>
      </c>
      <c r="E1106" s="1">
        <v>4.8</v>
      </c>
      <c r="F1106" s="1">
        <v>132.20833333333334</v>
      </c>
      <c r="G1106" s="1">
        <v>674.66666666666663</v>
      </c>
      <c r="H1106" s="1">
        <v>326.81900000000002</v>
      </c>
      <c r="I1106" s="1">
        <f t="shared" si="17"/>
        <v>326.81900000000002</v>
      </c>
      <c r="J1106" s="1">
        <v>300</v>
      </c>
      <c r="K1106" s="1">
        <v>3</v>
      </c>
      <c r="M1106" s="1">
        <v>0.64341537908731594</v>
      </c>
      <c r="N1106" s="1">
        <v>178</v>
      </c>
      <c r="O1106" s="1">
        <v>52</v>
      </c>
      <c r="P1106" s="1">
        <v>0.72499999999999998</v>
      </c>
      <c r="S1106" s="4">
        <v>15.8512</v>
      </c>
      <c r="T1106" s="5">
        <v>63.4</v>
      </c>
    </row>
    <row r="1107" spans="1:20" x14ac:dyDescent="0.25">
      <c r="A1107" s="2">
        <v>41284</v>
      </c>
      <c r="B1107" s="1">
        <v>0.3</v>
      </c>
      <c r="C1107" s="1">
        <v>0.3</v>
      </c>
      <c r="D1107" s="1">
        <v>4.7045999999999992</v>
      </c>
      <c r="E1107" s="1">
        <v>4.8</v>
      </c>
      <c r="F1107" s="1">
        <v>133.41666666666666</v>
      </c>
      <c r="G1107" s="1">
        <v>653.41666666666663</v>
      </c>
      <c r="H1107" s="1">
        <v>323.40199999999999</v>
      </c>
      <c r="I1107" s="1">
        <f t="shared" si="17"/>
        <v>323.40199999999999</v>
      </c>
      <c r="J1107" s="1">
        <v>300</v>
      </c>
      <c r="K1107" s="1">
        <v>9</v>
      </c>
      <c r="M1107" s="1">
        <v>0.69084249543724097</v>
      </c>
      <c r="N1107" s="1">
        <v>159.44299999999998</v>
      </c>
      <c r="O1107" s="1">
        <v>52.2</v>
      </c>
      <c r="P1107" s="1">
        <v>2.1</v>
      </c>
      <c r="S1107" s="4">
        <v>15.875200000000005</v>
      </c>
      <c r="T1107" s="5">
        <v>62.2</v>
      </c>
    </row>
    <row r="1108" spans="1:20" x14ac:dyDescent="0.25">
      <c r="A1108" s="2">
        <v>41285</v>
      </c>
      <c r="B1108" s="1">
        <v>0.6</v>
      </c>
      <c r="C1108" s="1">
        <v>0.3</v>
      </c>
      <c r="D1108" s="1">
        <v>10.083599999999999</v>
      </c>
      <c r="E1108" s="1">
        <v>4.8</v>
      </c>
      <c r="F1108" s="1">
        <v>132.75</v>
      </c>
      <c r="G1108" s="1">
        <v>700.25</v>
      </c>
      <c r="H1108" s="1">
        <v>350.46</v>
      </c>
      <c r="I1108" s="1">
        <f t="shared" si="17"/>
        <v>350.46</v>
      </c>
      <c r="J1108" s="1">
        <v>300</v>
      </c>
      <c r="K1108" s="1">
        <v>8</v>
      </c>
      <c r="M1108" s="1">
        <v>0.69194719625084111</v>
      </c>
      <c r="N1108" s="1">
        <v>172.41199999999998</v>
      </c>
      <c r="O1108" s="1">
        <v>52.6</v>
      </c>
      <c r="P1108" s="1">
        <v>4.09</v>
      </c>
      <c r="S1108" s="4">
        <v>15.8895</v>
      </c>
      <c r="T1108" s="5">
        <v>52.6</v>
      </c>
    </row>
    <row r="1109" spans="1:20" x14ac:dyDescent="0.25">
      <c r="A1109" s="2">
        <v>41286</v>
      </c>
      <c r="B1109" s="1">
        <v>0.8</v>
      </c>
      <c r="C1109" s="1">
        <v>0.3</v>
      </c>
      <c r="D1109" s="1">
        <v>10.4528</v>
      </c>
      <c r="E1109" s="1">
        <v>4.8</v>
      </c>
      <c r="F1109" s="1">
        <v>137</v>
      </c>
      <c r="G1109" s="1">
        <v>544.41666666666663</v>
      </c>
      <c r="H1109" s="1">
        <v>361.68</v>
      </c>
      <c r="I1109" s="1">
        <f t="shared" si="17"/>
        <v>361.68</v>
      </c>
      <c r="J1109" s="1">
        <v>300</v>
      </c>
      <c r="K1109" s="1">
        <v>3</v>
      </c>
      <c r="M1109" s="1">
        <v>0.58522948071758774</v>
      </c>
      <c r="N1109" s="1">
        <v>172.41099999999997</v>
      </c>
      <c r="O1109" s="1">
        <v>52.2</v>
      </c>
      <c r="P1109" s="1">
        <v>3.0219999999999998</v>
      </c>
      <c r="S1109" s="4">
        <v>15.9648</v>
      </c>
      <c r="T1109" s="5">
        <v>63.3</v>
      </c>
    </row>
    <row r="1110" spans="1:20" x14ac:dyDescent="0.25">
      <c r="A1110" s="2">
        <v>41287</v>
      </c>
      <c r="B1110" s="1">
        <v>0.8</v>
      </c>
      <c r="C1110" s="1">
        <v>0.3</v>
      </c>
      <c r="D1110" s="1">
        <v>10.608000000000001</v>
      </c>
      <c r="E1110" s="1">
        <v>4.8</v>
      </c>
      <c r="F1110" s="1">
        <v>139.79166666666666</v>
      </c>
      <c r="G1110" s="1">
        <v>552.5</v>
      </c>
      <c r="H1110" s="1">
        <v>348.92</v>
      </c>
      <c r="I1110" s="1">
        <f t="shared" si="17"/>
        <v>348.92</v>
      </c>
      <c r="J1110" s="1">
        <v>300</v>
      </c>
      <c r="K1110" s="1">
        <v>3</v>
      </c>
      <c r="M1110" s="1">
        <v>0.64700048140779898</v>
      </c>
      <c r="N1110" s="1">
        <v>172.41099999999997</v>
      </c>
      <c r="O1110" s="1">
        <v>52.1</v>
      </c>
      <c r="P1110" s="1">
        <v>4.7119999999999997</v>
      </c>
      <c r="S1110" s="4">
        <v>16.071999999999999</v>
      </c>
      <c r="T1110" s="5">
        <v>62.7</v>
      </c>
    </row>
    <row r="1111" spans="1:20" x14ac:dyDescent="0.25">
      <c r="A1111" s="2">
        <v>41288</v>
      </c>
      <c r="B1111" s="1">
        <v>0.5</v>
      </c>
      <c r="C1111" s="1">
        <v>0.3</v>
      </c>
      <c r="D1111" s="1">
        <v>6.9909999999999997</v>
      </c>
      <c r="E1111" s="1">
        <v>4.8</v>
      </c>
      <c r="F1111" s="1">
        <v>134.875</v>
      </c>
      <c r="G1111" s="1">
        <v>582.58333333333337</v>
      </c>
      <c r="H1111" s="1">
        <v>352.83300000000003</v>
      </c>
      <c r="I1111" s="1">
        <f t="shared" si="17"/>
        <v>352.83300000000003</v>
      </c>
      <c r="J1111" s="1">
        <v>300</v>
      </c>
      <c r="K1111" s="1">
        <v>8</v>
      </c>
      <c r="M1111" s="1">
        <v>0.63109480976916144</v>
      </c>
      <c r="N1111" s="1">
        <v>171.76499999999999</v>
      </c>
      <c r="O1111" s="1">
        <v>51.2</v>
      </c>
      <c r="P1111" s="1">
        <v>2.306</v>
      </c>
      <c r="S1111" s="4">
        <v>16.204800000000002</v>
      </c>
      <c r="T1111" s="5">
        <v>52.5</v>
      </c>
    </row>
    <row r="1112" spans="1:20" x14ac:dyDescent="0.25">
      <c r="A1112" s="2">
        <v>41289</v>
      </c>
      <c r="B1112" s="1">
        <v>0.3</v>
      </c>
      <c r="C1112" s="1">
        <v>0.3</v>
      </c>
      <c r="D1112" s="1">
        <v>4.180200000000001</v>
      </c>
      <c r="E1112" s="1">
        <v>4.8</v>
      </c>
      <c r="F1112" s="1">
        <v>132.79166666666666</v>
      </c>
      <c r="G1112" s="1">
        <v>580.58333333333337</v>
      </c>
      <c r="H1112" s="1">
        <v>318.7</v>
      </c>
      <c r="I1112" s="1">
        <f t="shared" si="17"/>
        <v>318.7</v>
      </c>
      <c r="J1112" s="1">
        <v>300</v>
      </c>
      <c r="K1112" s="1">
        <v>5</v>
      </c>
      <c r="M1112" s="1">
        <v>0.65610263319762174</v>
      </c>
      <c r="N1112" s="1">
        <v>171</v>
      </c>
      <c r="O1112" s="1">
        <v>51.5</v>
      </c>
      <c r="P1112" s="1">
        <v>0.504</v>
      </c>
      <c r="S1112" s="4">
        <v>16.343800000000002</v>
      </c>
      <c r="T1112" s="5">
        <v>62.4</v>
      </c>
    </row>
    <row r="1113" spans="1:20" x14ac:dyDescent="0.25">
      <c r="A1113" s="2">
        <v>41290</v>
      </c>
      <c r="B1113" s="1">
        <v>0.3</v>
      </c>
      <c r="C1113" s="1">
        <v>0.3</v>
      </c>
      <c r="D1113" s="1">
        <v>3.6557999999999997</v>
      </c>
      <c r="E1113" s="1">
        <v>4.8</v>
      </c>
      <c r="F1113" s="1">
        <v>131.70833333333334</v>
      </c>
      <c r="G1113" s="1">
        <v>507.75</v>
      </c>
      <c r="H1113" s="1">
        <v>363.51499999999999</v>
      </c>
      <c r="I1113" s="1">
        <f t="shared" si="17"/>
        <v>363.51499999999999</v>
      </c>
      <c r="J1113" s="1">
        <v>300</v>
      </c>
      <c r="K1113" s="1">
        <v>8</v>
      </c>
      <c r="M1113" s="1">
        <v>0.61283188251059517</v>
      </c>
      <c r="N1113" s="1">
        <v>184</v>
      </c>
      <c r="O1113" s="1">
        <v>50.7</v>
      </c>
      <c r="P1113" s="1">
        <v>-1.044</v>
      </c>
      <c r="S1113" s="4">
        <v>16.403400000000001</v>
      </c>
      <c r="T1113" s="5">
        <v>63.8</v>
      </c>
    </row>
    <row r="1114" spans="1:20" x14ac:dyDescent="0.25">
      <c r="A1114" s="2">
        <v>41291</v>
      </c>
      <c r="B1114" s="1">
        <v>0.4</v>
      </c>
      <c r="C1114" s="1">
        <v>0.3</v>
      </c>
      <c r="D1114" s="1">
        <v>5.6828000000000012</v>
      </c>
      <c r="E1114" s="1">
        <v>4.8</v>
      </c>
      <c r="F1114" s="1">
        <v>127.79166666666667</v>
      </c>
      <c r="G1114" s="1">
        <v>591.95833333333337</v>
      </c>
      <c r="H1114" s="1">
        <v>349.63799999999998</v>
      </c>
      <c r="I1114" s="1">
        <f t="shared" si="17"/>
        <v>349.63799999999998</v>
      </c>
      <c r="J1114" s="1">
        <v>300</v>
      </c>
      <c r="K1114" s="1">
        <v>6</v>
      </c>
      <c r="M1114" s="1">
        <v>0.61403508771929838</v>
      </c>
      <c r="N1114" s="1">
        <v>185.24999999999997</v>
      </c>
      <c r="O1114" s="1">
        <v>48.8</v>
      </c>
      <c r="P1114" s="1">
        <v>-3.3330000000000002</v>
      </c>
      <c r="S1114" s="4">
        <v>16.995200000000001</v>
      </c>
      <c r="T1114" s="5">
        <v>52.3</v>
      </c>
    </row>
    <row r="1115" spans="1:20" x14ac:dyDescent="0.25">
      <c r="A1115" s="2">
        <v>41292</v>
      </c>
      <c r="B1115" s="1">
        <v>0.5</v>
      </c>
      <c r="C1115" s="1">
        <v>0.3</v>
      </c>
      <c r="D1115" s="1">
        <v>5.3979999999999997</v>
      </c>
      <c r="E1115" s="1">
        <v>4.8</v>
      </c>
      <c r="F1115" s="1">
        <v>132.45833333333334</v>
      </c>
      <c r="G1115" s="1">
        <v>449.83333333333331</v>
      </c>
      <c r="H1115" s="1">
        <v>356.048</v>
      </c>
      <c r="I1115" s="1">
        <f t="shared" si="17"/>
        <v>356.048</v>
      </c>
      <c r="J1115" s="1">
        <v>300</v>
      </c>
      <c r="K1115" s="1">
        <v>11</v>
      </c>
      <c r="M1115" s="1">
        <v>0.61691649981059582</v>
      </c>
      <c r="N1115" s="1">
        <v>184.79</v>
      </c>
      <c r="O1115" s="1">
        <v>50.6</v>
      </c>
      <c r="P1115" s="1">
        <v>-1.3009999999999999</v>
      </c>
      <c r="S1115" s="4">
        <v>17.293800000000001</v>
      </c>
      <c r="T1115" s="5">
        <v>66.900000000000006</v>
      </c>
    </row>
    <row r="1116" spans="1:20" x14ac:dyDescent="0.25">
      <c r="A1116" s="2">
        <v>41293</v>
      </c>
      <c r="B1116" s="1">
        <v>0.8</v>
      </c>
      <c r="C1116" s="1">
        <v>0.3</v>
      </c>
      <c r="D1116" s="1">
        <v>9.514400000000002</v>
      </c>
      <c r="E1116" s="1">
        <v>4.8</v>
      </c>
      <c r="F1116" s="1">
        <v>124.33333333333333</v>
      </c>
      <c r="G1116" s="1">
        <v>495.54166666666669</v>
      </c>
      <c r="H1116" s="1">
        <v>322.27199999999999</v>
      </c>
      <c r="I1116" s="1">
        <f t="shared" si="17"/>
        <v>322.27199999999999</v>
      </c>
      <c r="J1116" s="1">
        <v>300</v>
      </c>
      <c r="K1116" s="1">
        <v>6</v>
      </c>
      <c r="M1116" s="1">
        <v>0.54828397370167081</v>
      </c>
      <c r="N1116" s="1">
        <v>165.79</v>
      </c>
      <c r="O1116" s="1">
        <v>51.4</v>
      </c>
      <c r="P1116" s="1">
        <v>2.6960000000000002</v>
      </c>
      <c r="S1116" s="4">
        <v>17.358900000000002</v>
      </c>
      <c r="T1116" s="5">
        <v>67.3</v>
      </c>
    </row>
    <row r="1117" spans="1:20" x14ac:dyDescent="0.25">
      <c r="A1117" s="2">
        <v>41294</v>
      </c>
      <c r="B1117" s="1">
        <v>0.7</v>
      </c>
      <c r="C1117" s="1">
        <v>0.3</v>
      </c>
      <c r="D1117" s="1">
        <v>9.4716999999999985</v>
      </c>
      <c r="E1117" s="1">
        <v>4.8</v>
      </c>
      <c r="F1117" s="1">
        <v>125.54166666666667</v>
      </c>
      <c r="G1117" s="1">
        <v>563.79166666666663</v>
      </c>
      <c r="H1117" s="1">
        <v>331.43</v>
      </c>
      <c r="I1117" s="1">
        <f t="shared" si="17"/>
        <v>331.43</v>
      </c>
      <c r="J1117" s="1">
        <v>300</v>
      </c>
      <c r="K1117" s="1">
        <v>8</v>
      </c>
      <c r="M1117" s="1">
        <v>0.58779454319966928</v>
      </c>
      <c r="N1117" s="1">
        <v>154.816</v>
      </c>
      <c r="O1117" s="1">
        <v>50.9</v>
      </c>
      <c r="P1117" s="1">
        <v>3.5179999999999998</v>
      </c>
      <c r="S1117" s="4">
        <v>17.621099999999998</v>
      </c>
      <c r="T1117" s="5">
        <v>57.5</v>
      </c>
    </row>
    <row r="1118" spans="1:20" x14ac:dyDescent="0.25">
      <c r="A1118" s="2">
        <v>41295</v>
      </c>
      <c r="B1118" s="1">
        <v>0.4</v>
      </c>
      <c r="C1118" s="1">
        <v>0.3</v>
      </c>
      <c r="D1118" s="1">
        <v>6.4164000000000003</v>
      </c>
      <c r="E1118" s="1">
        <v>4.8</v>
      </c>
      <c r="F1118" s="1">
        <v>128.91666666666666</v>
      </c>
      <c r="G1118" s="1">
        <v>668.375</v>
      </c>
      <c r="H1118" s="1">
        <v>309.39999999999998</v>
      </c>
      <c r="I1118" s="1">
        <f t="shared" si="17"/>
        <v>309.39999999999998</v>
      </c>
      <c r="J1118" s="1">
        <v>300</v>
      </c>
      <c r="K1118" s="1">
        <v>7</v>
      </c>
      <c r="M1118" s="1">
        <v>0.59084604715672684</v>
      </c>
      <c r="N1118" s="1">
        <v>144</v>
      </c>
      <c r="O1118" s="1">
        <v>50.8</v>
      </c>
      <c r="P1118" s="1">
        <v>3.2789999999999999</v>
      </c>
      <c r="S1118" s="4">
        <v>17.657100000000003</v>
      </c>
      <c r="T1118" s="5">
        <v>62.6</v>
      </c>
    </row>
    <row r="1119" spans="1:20" x14ac:dyDescent="0.25">
      <c r="A1119" s="2">
        <v>41296</v>
      </c>
      <c r="B1119" s="1">
        <v>0.4</v>
      </c>
      <c r="C1119" s="1">
        <v>0.3</v>
      </c>
      <c r="D1119" s="1">
        <v>6.7472000000000003</v>
      </c>
      <c r="E1119" s="1">
        <v>4.8</v>
      </c>
      <c r="F1119" s="1">
        <v>127.29166666666667</v>
      </c>
      <c r="G1119" s="1">
        <v>702.83333333333337</v>
      </c>
      <c r="H1119" s="1">
        <v>302.44499999999999</v>
      </c>
      <c r="I1119" s="1">
        <f t="shared" si="17"/>
        <v>302.44499999999999</v>
      </c>
      <c r="J1119" s="1">
        <v>300</v>
      </c>
      <c r="K1119" s="1">
        <v>7</v>
      </c>
      <c r="M1119" s="1">
        <v>0.62500000000000011</v>
      </c>
      <c r="N1119" s="1">
        <v>133</v>
      </c>
      <c r="O1119" s="1">
        <v>51.2</v>
      </c>
      <c r="P1119" s="1">
        <v>3.4630000000000001</v>
      </c>
      <c r="S1119" s="4">
        <v>18.111799999999999</v>
      </c>
      <c r="T1119" s="5">
        <v>65.2</v>
      </c>
    </row>
    <row r="1120" spans="1:20" x14ac:dyDescent="0.25">
      <c r="A1120" s="2">
        <v>41297</v>
      </c>
      <c r="B1120" s="1">
        <v>0.4</v>
      </c>
      <c r="C1120" s="1">
        <v>0.3</v>
      </c>
      <c r="D1120" s="1">
        <v>7.4064000000000005</v>
      </c>
      <c r="E1120" s="1">
        <v>4.8</v>
      </c>
      <c r="F1120" s="1">
        <v>128.95833333333334</v>
      </c>
      <c r="G1120" s="1">
        <v>771.5</v>
      </c>
      <c r="H1120" s="1">
        <v>334.26000000000005</v>
      </c>
      <c r="I1120" s="1">
        <f t="shared" si="17"/>
        <v>334.26000000000005</v>
      </c>
      <c r="J1120" s="1">
        <v>300</v>
      </c>
      <c r="K1120" s="1">
        <v>7</v>
      </c>
      <c r="M1120" s="1">
        <v>0.62910958904109593</v>
      </c>
      <c r="N1120" s="1">
        <v>146</v>
      </c>
      <c r="O1120" s="1">
        <v>50.3</v>
      </c>
      <c r="P1120" s="1">
        <v>1.7410000000000001</v>
      </c>
      <c r="S1120" s="4">
        <v>18.157700000000002</v>
      </c>
      <c r="T1120" s="5">
        <v>62.5</v>
      </c>
    </row>
    <row r="1121" spans="1:20" x14ac:dyDescent="0.25">
      <c r="A1121" s="2">
        <v>41298</v>
      </c>
      <c r="B1121" s="1">
        <v>0.5</v>
      </c>
      <c r="C1121" s="1">
        <v>0.3</v>
      </c>
      <c r="D1121" s="1">
        <v>7.4169999999999998</v>
      </c>
      <c r="E1121" s="1">
        <v>4.8</v>
      </c>
      <c r="F1121" s="1">
        <v>128.95833333333334</v>
      </c>
      <c r="G1121" s="1">
        <v>618.08333333333337</v>
      </c>
      <c r="H1121" s="1">
        <v>331.16500000000002</v>
      </c>
      <c r="I1121" s="1">
        <f t="shared" si="17"/>
        <v>331.16500000000002</v>
      </c>
      <c r="J1121" s="1">
        <v>300</v>
      </c>
      <c r="K1121" s="1">
        <v>10</v>
      </c>
      <c r="M1121" s="1">
        <v>0.57997010463378174</v>
      </c>
      <c r="N1121" s="1">
        <v>167</v>
      </c>
      <c r="O1121" s="1">
        <v>50.2</v>
      </c>
      <c r="P1121" s="1">
        <v>1.325</v>
      </c>
      <c r="S1121" s="4">
        <v>18.171299999999999</v>
      </c>
      <c r="T1121" s="5">
        <v>63.8</v>
      </c>
    </row>
    <row r="1122" spans="1:20" x14ac:dyDescent="0.25">
      <c r="A1122" s="2">
        <v>41299</v>
      </c>
      <c r="B1122" s="1">
        <v>0.5</v>
      </c>
      <c r="C1122" s="1">
        <v>0.3</v>
      </c>
      <c r="D1122" s="1">
        <v>7.9755000000000003</v>
      </c>
      <c r="E1122" s="1">
        <v>4.8</v>
      </c>
      <c r="F1122" s="1">
        <v>82.541666666666671</v>
      </c>
      <c r="G1122" s="1">
        <v>664.625</v>
      </c>
      <c r="H1122" s="1">
        <v>198.10000000000002</v>
      </c>
      <c r="I1122" s="1">
        <f t="shared" si="17"/>
        <v>198.10000000000002</v>
      </c>
      <c r="J1122" s="1">
        <v>300</v>
      </c>
      <c r="K1122" s="1">
        <v>8</v>
      </c>
      <c r="M1122" s="1">
        <v>0.60964608517003172</v>
      </c>
      <c r="N1122" s="1">
        <v>171.82099999999997</v>
      </c>
      <c r="O1122" s="1">
        <v>50.3</v>
      </c>
      <c r="P1122" s="1">
        <v>0.84099999999999997</v>
      </c>
      <c r="S1122" s="4">
        <v>18.183199999999996</v>
      </c>
      <c r="T1122" s="5">
        <v>66.8</v>
      </c>
    </row>
    <row r="1123" spans="1:20" x14ac:dyDescent="0.25">
      <c r="A1123" s="2">
        <v>41300</v>
      </c>
      <c r="B1123" s="1">
        <v>0.9</v>
      </c>
      <c r="C1123" s="1">
        <v>0.3</v>
      </c>
      <c r="D1123" s="1">
        <v>13.771800000000001</v>
      </c>
      <c r="E1123" s="1">
        <v>4.8</v>
      </c>
      <c r="F1123" s="1">
        <v>128.5</v>
      </c>
      <c r="G1123" s="1">
        <v>637.58333333333337</v>
      </c>
      <c r="H1123" s="1">
        <v>329.988</v>
      </c>
      <c r="I1123" s="1">
        <f t="shared" si="17"/>
        <v>329.988</v>
      </c>
      <c r="J1123" s="1">
        <v>300</v>
      </c>
      <c r="K1123" s="1">
        <v>7</v>
      </c>
      <c r="M1123" s="1">
        <v>0.59755698737183949</v>
      </c>
      <c r="N1123" s="1">
        <v>174.29299999999998</v>
      </c>
      <c r="O1123" s="1">
        <v>50.3</v>
      </c>
      <c r="P1123" s="1">
        <v>0.61799999999999999</v>
      </c>
      <c r="S1123" s="4">
        <v>18.248999999999999</v>
      </c>
      <c r="T1123" s="5">
        <v>62.7</v>
      </c>
    </row>
    <row r="1124" spans="1:20" x14ac:dyDescent="0.25">
      <c r="A1124" s="2">
        <v>41301</v>
      </c>
      <c r="B1124" s="1">
        <v>1.3</v>
      </c>
      <c r="C1124" s="1">
        <v>0.3</v>
      </c>
      <c r="D1124" s="1">
        <v>13.266500000000001</v>
      </c>
      <c r="E1124" s="1">
        <v>4.8</v>
      </c>
      <c r="F1124" s="1">
        <v>127.375</v>
      </c>
      <c r="G1124" s="1">
        <v>425.20833333333331</v>
      </c>
      <c r="H1124" s="1">
        <v>330.15600000000001</v>
      </c>
      <c r="I1124" s="1">
        <f t="shared" si="17"/>
        <v>330.15600000000001</v>
      </c>
      <c r="J1124" s="1">
        <v>300</v>
      </c>
      <c r="K1124" s="1">
        <v>11</v>
      </c>
      <c r="M1124" s="1">
        <v>0.64937527254801586</v>
      </c>
      <c r="N1124" s="1">
        <v>158.22899999999998</v>
      </c>
      <c r="O1124" s="1">
        <v>51</v>
      </c>
      <c r="P1124" s="1">
        <v>2.931</v>
      </c>
      <c r="S1124" s="4">
        <v>18.302</v>
      </c>
      <c r="T1124" s="5">
        <v>62.3</v>
      </c>
    </row>
    <row r="1125" spans="1:20" x14ac:dyDescent="0.25">
      <c r="A1125" s="2">
        <v>41302</v>
      </c>
      <c r="B1125" s="1">
        <v>0.6</v>
      </c>
      <c r="C1125" s="1">
        <v>0.3</v>
      </c>
      <c r="D1125" s="1">
        <v>7.05</v>
      </c>
      <c r="E1125" s="1">
        <v>4.8</v>
      </c>
      <c r="F1125" s="1">
        <v>130.375</v>
      </c>
      <c r="G1125" s="1">
        <v>489.58333333333331</v>
      </c>
      <c r="H1125" s="1">
        <v>359.83499999999998</v>
      </c>
      <c r="I1125" s="1">
        <f t="shared" si="17"/>
        <v>359.83499999999998</v>
      </c>
      <c r="J1125" s="1">
        <v>300</v>
      </c>
      <c r="K1125" s="1">
        <v>5</v>
      </c>
      <c r="M1125" s="1">
        <v>0.60654452542028392</v>
      </c>
      <c r="N1125" s="1">
        <v>172.20500000000001</v>
      </c>
      <c r="O1125" s="1">
        <v>50.4</v>
      </c>
      <c r="P1125" s="1">
        <v>4.399</v>
      </c>
      <c r="S1125" s="4">
        <v>18.338100000000001</v>
      </c>
      <c r="T1125" s="5">
        <v>66.599999999999994</v>
      </c>
    </row>
    <row r="1126" spans="1:20" x14ac:dyDescent="0.25">
      <c r="A1126" s="2">
        <v>41303</v>
      </c>
      <c r="B1126" s="1">
        <v>0.5</v>
      </c>
      <c r="C1126" s="1">
        <v>0.3</v>
      </c>
      <c r="D1126" s="1">
        <v>6.6820000000000004</v>
      </c>
      <c r="E1126" s="1">
        <v>4.8</v>
      </c>
      <c r="F1126" s="1">
        <v>125.625</v>
      </c>
      <c r="G1126" s="1">
        <v>556.83333333333337</v>
      </c>
      <c r="H1126" s="1">
        <v>310.54500000000002</v>
      </c>
      <c r="I1126" s="1">
        <f t="shared" si="17"/>
        <v>310.54500000000002</v>
      </c>
      <c r="J1126" s="1">
        <v>300</v>
      </c>
      <c r="K1126" s="1">
        <v>6</v>
      </c>
      <c r="M1126" s="1">
        <v>0.61680936571728118</v>
      </c>
      <c r="N1126" s="1">
        <v>143.07499999999999</v>
      </c>
      <c r="O1126" s="1">
        <v>52.3</v>
      </c>
      <c r="P1126" s="1">
        <v>5.9610000000000003</v>
      </c>
      <c r="S1126" s="4">
        <v>18.597700000000003</v>
      </c>
      <c r="T1126" s="5">
        <v>66.8</v>
      </c>
    </row>
    <row r="1127" spans="1:20" x14ac:dyDescent="0.25">
      <c r="A1127" s="2">
        <v>41304</v>
      </c>
      <c r="B1127" s="1">
        <v>0.7</v>
      </c>
      <c r="C1127" s="1">
        <v>0.3</v>
      </c>
      <c r="D1127" s="1">
        <v>11.652200000000001</v>
      </c>
      <c r="E1127" s="1">
        <v>4.8</v>
      </c>
      <c r="F1127" s="1">
        <v>124.08333333333333</v>
      </c>
      <c r="G1127" s="1">
        <v>693.58333333333337</v>
      </c>
      <c r="H1127" s="1">
        <v>309.71199999999999</v>
      </c>
      <c r="I1127" s="1">
        <f t="shared" si="17"/>
        <v>309.71199999999999</v>
      </c>
      <c r="J1127" s="1">
        <v>300</v>
      </c>
      <c r="K1127" s="1">
        <v>5</v>
      </c>
      <c r="M1127" s="1">
        <v>0.56889625780319808</v>
      </c>
      <c r="N1127" s="1">
        <v>179.73400000000001</v>
      </c>
      <c r="O1127" s="1">
        <v>52.3</v>
      </c>
      <c r="P1127" s="1">
        <v>10.209</v>
      </c>
      <c r="S1127" s="4">
        <v>18.613</v>
      </c>
      <c r="T1127" s="5">
        <v>65.599999999999994</v>
      </c>
    </row>
    <row r="1128" spans="1:20" x14ac:dyDescent="0.25">
      <c r="A1128" s="2">
        <v>41305</v>
      </c>
      <c r="B1128" s="1">
        <v>0.4</v>
      </c>
      <c r="C1128" s="1">
        <v>0.3</v>
      </c>
      <c r="D1128" s="1">
        <v>6.6883999999999997</v>
      </c>
      <c r="E1128" s="1">
        <v>4.8</v>
      </c>
      <c r="F1128" s="1">
        <v>121.79166666666667</v>
      </c>
      <c r="G1128" s="1">
        <v>696.70833333333337</v>
      </c>
      <c r="H1128" s="1">
        <v>298.14600000000002</v>
      </c>
      <c r="I1128" s="1">
        <f t="shared" si="17"/>
        <v>298.14600000000002</v>
      </c>
      <c r="J1128" s="1">
        <v>300</v>
      </c>
      <c r="K1128" s="1">
        <v>13</v>
      </c>
      <c r="M1128" s="1">
        <v>0.55979896996989531</v>
      </c>
      <c r="N1128" s="1">
        <v>120.57899999999999</v>
      </c>
      <c r="O1128" s="1">
        <v>49</v>
      </c>
      <c r="P1128" s="1">
        <v>8.7590000000000003</v>
      </c>
      <c r="S1128" s="4">
        <v>18.981600000000004</v>
      </c>
      <c r="T1128" s="5">
        <v>63.1</v>
      </c>
    </row>
    <row r="1129" spans="1:20" x14ac:dyDescent="0.25">
      <c r="A1129" s="2">
        <v>41306</v>
      </c>
      <c r="B1129" s="1">
        <v>0.4</v>
      </c>
      <c r="C1129" s="1">
        <v>0.3</v>
      </c>
      <c r="D1129" s="1">
        <v>3.4748000000000001</v>
      </c>
      <c r="E1129" s="1">
        <v>4.8</v>
      </c>
      <c r="F1129" s="1">
        <v>74.791666666666671</v>
      </c>
      <c r="G1129" s="1">
        <v>361.95833333333331</v>
      </c>
      <c r="H1129" s="1">
        <v>39.49</v>
      </c>
      <c r="I1129" s="1">
        <f t="shared" si="17"/>
        <v>39.49</v>
      </c>
      <c r="J1129" s="1">
        <v>300</v>
      </c>
      <c r="K1129" s="1">
        <v>5</v>
      </c>
      <c r="N1129" s="1">
        <v>4.88</v>
      </c>
      <c r="O1129" s="1">
        <v>27.8</v>
      </c>
      <c r="P1129" s="1">
        <v>9.2609999999999992</v>
      </c>
      <c r="S1129" s="4">
        <v>19.078800000000005</v>
      </c>
      <c r="T1129" s="5">
        <v>63.3</v>
      </c>
    </row>
    <row r="1130" spans="1:20" x14ac:dyDescent="0.25">
      <c r="A1130" s="2">
        <v>41307</v>
      </c>
      <c r="B1130" s="1">
        <v>0.4</v>
      </c>
      <c r="C1130" s="1">
        <v>0.3</v>
      </c>
      <c r="D1130" s="1">
        <v>5.4832000000000001</v>
      </c>
      <c r="E1130" s="1">
        <v>4.8</v>
      </c>
      <c r="F1130" s="1">
        <v>116.33333333333333</v>
      </c>
      <c r="G1130" s="1">
        <v>571.16666666666663</v>
      </c>
      <c r="H1130" s="1">
        <v>167.52</v>
      </c>
      <c r="I1130" s="1">
        <f t="shared" si="17"/>
        <v>167.52</v>
      </c>
      <c r="J1130" s="1">
        <v>300</v>
      </c>
      <c r="K1130" s="1">
        <v>17</v>
      </c>
      <c r="M1130" s="1">
        <v>1.147176737670869</v>
      </c>
      <c r="N1130" s="1">
        <v>62.108999999999995</v>
      </c>
      <c r="O1130" s="1">
        <v>34.700000000000003</v>
      </c>
      <c r="P1130" s="1">
        <v>4.2039999999999997</v>
      </c>
      <c r="S1130" s="4">
        <v>19.475999999999999</v>
      </c>
      <c r="T1130" s="5">
        <v>62.6</v>
      </c>
    </row>
    <row r="1131" spans="1:20" x14ac:dyDescent="0.25">
      <c r="A1131" s="2">
        <v>41308</v>
      </c>
      <c r="B1131" s="1">
        <v>0.5</v>
      </c>
      <c r="C1131" s="1">
        <v>0.3</v>
      </c>
      <c r="D1131" s="1">
        <v>5.7854999999999999</v>
      </c>
      <c r="E1131" s="1">
        <v>4.8</v>
      </c>
      <c r="F1131" s="1">
        <v>125.75</v>
      </c>
      <c r="G1131" s="1">
        <v>482.125</v>
      </c>
      <c r="H1131" s="1">
        <v>386.30399999999997</v>
      </c>
      <c r="I1131" s="1">
        <f t="shared" si="17"/>
        <v>386.30399999999997</v>
      </c>
      <c r="J1131" s="1">
        <v>300</v>
      </c>
      <c r="K1131" s="1">
        <v>8</v>
      </c>
      <c r="M1131" s="1">
        <v>0.6911082766102018</v>
      </c>
      <c r="N1131" s="1">
        <v>167.774</v>
      </c>
      <c r="O1131" s="1">
        <v>50.5</v>
      </c>
      <c r="P1131" s="1">
        <v>3.1219999999999999</v>
      </c>
      <c r="S1131" s="4">
        <v>20.0076</v>
      </c>
      <c r="T1131" s="5">
        <v>66.8</v>
      </c>
    </row>
    <row r="1132" spans="1:20" x14ac:dyDescent="0.25">
      <c r="A1132" s="2">
        <v>41309</v>
      </c>
      <c r="B1132" s="1">
        <v>0.4</v>
      </c>
      <c r="C1132" s="1">
        <v>0.3</v>
      </c>
      <c r="D1132" s="1">
        <v>4.6627999999999998</v>
      </c>
      <c r="E1132" s="1">
        <v>4.8</v>
      </c>
      <c r="F1132" s="1">
        <v>128.58333333333334</v>
      </c>
      <c r="G1132" s="1">
        <v>485.70833333333331</v>
      </c>
      <c r="H1132" s="1">
        <v>320.94400000000002</v>
      </c>
      <c r="I1132" s="1">
        <f t="shared" si="17"/>
        <v>320.94400000000002</v>
      </c>
      <c r="J1132" s="1">
        <v>300</v>
      </c>
      <c r="K1132" s="1">
        <v>11</v>
      </c>
      <c r="M1132" s="1">
        <v>0.55487804878048785</v>
      </c>
      <c r="N1132" s="1">
        <v>123.381</v>
      </c>
      <c r="O1132" s="1">
        <v>49.1</v>
      </c>
      <c r="P1132" s="1">
        <v>2.97</v>
      </c>
      <c r="S1132" s="4">
        <v>20.147400000000001</v>
      </c>
      <c r="T1132" s="5">
        <v>62.6</v>
      </c>
    </row>
    <row r="1133" spans="1:20" x14ac:dyDescent="0.25">
      <c r="A1133" s="2">
        <v>41310</v>
      </c>
      <c r="B1133" s="1">
        <v>0.4</v>
      </c>
      <c r="C1133" s="1">
        <v>0.3</v>
      </c>
      <c r="D1133" s="1">
        <v>4.4424000000000001</v>
      </c>
      <c r="E1133" s="1">
        <v>4.8</v>
      </c>
      <c r="F1133" s="1">
        <v>117.125</v>
      </c>
      <c r="G1133" s="1">
        <v>462.75</v>
      </c>
      <c r="H1133" s="1">
        <v>199.58099999999999</v>
      </c>
      <c r="I1133" s="1">
        <f t="shared" si="17"/>
        <v>199.58099999999999</v>
      </c>
      <c r="J1133" s="1">
        <v>300</v>
      </c>
      <c r="K1133" s="1">
        <v>11</v>
      </c>
      <c r="M1133" s="1">
        <v>0.71234875493826322</v>
      </c>
      <c r="N1133" s="1">
        <v>72.646999999999991</v>
      </c>
      <c r="O1133" s="1">
        <v>41.6</v>
      </c>
      <c r="P1133" s="1">
        <v>5.9260000000000002</v>
      </c>
      <c r="S1133" s="4">
        <v>20.268300000000004</v>
      </c>
      <c r="T1133" s="5">
        <v>63.6</v>
      </c>
    </row>
    <row r="1134" spans="1:20" x14ac:dyDescent="0.25">
      <c r="A1134" s="2">
        <v>41311</v>
      </c>
      <c r="B1134" s="1">
        <v>0.2</v>
      </c>
      <c r="C1134" s="1">
        <v>0.3</v>
      </c>
      <c r="D1134" s="1">
        <v>3.278</v>
      </c>
      <c r="E1134" s="1">
        <v>4.8</v>
      </c>
      <c r="F1134" s="1">
        <v>88.541666666666671</v>
      </c>
      <c r="G1134" s="1">
        <v>682.91666666666663</v>
      </c>
      <c r="H1134" s="1">
        <v>218.87500000000003</v>
      </c>
      <c r="I1134" s="1">
        <f t="shared" si="17"/>
        <v>218.87500000000003</v>
      </c>
      <c r="J1134" s="1">
        <v>300</v>
      </c>
      <c r="K1134" s="1">
        <v>3</v>
      </c>
      <c r="M1134" s="1">
        <v>0.59992880426057649</v>
      </c>
      <c r="N1134" s="1">
        <v>143.267</v>
      </c>
      <c r="O1134" s="1">
        <v>49.7</v>
      </c>
      <c r="P1134" s="1">
        <v>1.6870000000000001</v>
      </c>
      <c r="S1134" s="4">
        <v>20.3688</v>
      </c>
      <c r="T1134" s="5">
        <v>62.6</v>
      </c>
    </row>
    <row r="1135" spans="1:20" x14ac:dyDescent="0.25">
      <c r="A1135" s="2">
        <v>41312</v>
      </c>
      <c r="B1135" s="1">
        <v>0.2</v>
      </c>
      <c r="C1135" s="1">
        <v>0.3</v>
      </c>
      <c r="D1135" s="1">
        <v>2.8324000000000007</v>
      </c>
      <c r="E1135" s="1">
        <v>4.8</v>
      </c>
      <c r="F1135" s="1">
        <v>127.58333333333333</v>
      </c>
      <c r="G1135" s="1">
        <v>590.08333333333337</v>
      </c>
      <c r="H1135" s="1">
        <v>327.63400000000001</v>
      </c>
      <c r="I1135" s="1">
        <f t="shared" si="17"/>
        <v>327.63400000000001</v>
      </c>
      <c r="J1135" s="1">
        <v>300</v>
      </c>
      <c r="K1135" s="1">
        <v>4</v>
      </c>
      <c r="M1135" s="1">
        <v>0.61930914471605991</v>
      </c>
      <c r="N1135" s="1">
        <v>180.44299999999998</v>
      </c>
      <c r="O1135" s="1">
        <v>49.7</v>
      </c>
      <c r="P1135" s="1">
        <v>1.581</v>
      </c>
      <c r="S1135" s="4">
        <v>21.0273</v>
      </c>
      <c r="T1135" s="5">
        <v>65.900000000000006</v>
      </c>
    </row>
    <row r="1136" spans="1:20" x14ac:dyDescent="0.25">
      <c r="A1136" s="2">
        <v>41313</v>
      </c>
      <c r="B1136" s="1">
        <v>0.2</v>
      </c>
      <c r="C1136" s="1">
        <v>0.3</v>
      </c>
      <c r="D1136" s="1">
        <v>2.9394</v>
      </c>
      <c r="E1136" s="1">
        <v>4.8</v>
      </c>
      <c r="F1136" s="1">
        <v>123.125</v>
      </c>
      <c r="G1136" s="1">
        <v>612.375</v>
      </c>
      <c r="H1136" s="1">
        <v>277.77</v>
      </c>
      <c r="I1136" s="1">
        <f t="shared" si="17"/>
        <v>277.77</v>
      </c>
      <c r="J1136" s="1">
        <v>300</v>
      </c>
      <c r="K1136" s="1">
        <v>4</v>
      </c>
      <c r="M1136" s="1">
        <v>0.55638428409883789</v>
      </c>
      <c r="N1136" s="1">
        <v>166.25199999999998</v>
      </c>
      <c r="O1136" s="1">
        <v>50.4</v>
      </c>
      <c r="P1136" s="1">
        <v>1.095</v>
      </c>
      <c r="S1136" s="4">
        <v>21.186900000000001</v>
      </c>
      <c r="T1136" s="5">
        <v>67.099999999999994</v>
      </c>
    </row>
    <row r="1137" spans="1:20" x14ac:dyDescent="0.25">
      <c r="A1137" s="2">
        <v>41314</v>
      </c>
      <c r="B1137" s="1">
        <v>0.1</v>
      </c>
      <c r="C1137" s="1">
        <v>0.3</v>
      </c>
      <c r="D1137" s="1">
        <v>0.9739000000000001</v>
      </c>
      <c r="E1137" s="1">
        <v>4.8</v>
      </c>
      <c r="F1137" s="1">
        <v>122.70833333333333</v>
      </c>
      <c r="G1137" s="1">
        <v>405.79166666666669</v>
      </c>
      <c r="H1137" s="1">
        <v>300.39</v>
      </c>
      <c r="I1137" s="1">
        <f t="shared" si="17"/>
        <v>300.39</v>
      </c>
      <c r="J1137" s="1">
        <v>300</v>
      </c>
      <c r="K1137" s="1">
        <v>4</v>
      </c>
      <c r="M1137" s="1">
        <v>0.58954473219015435</v>
      </c>
      <c r="N1137" s="1">
        <v>168.01099999999997</v>
      </c>
      <c r="O1137" s="1">
        <v>50.4</v>
      </c>
      <c r="P1137" s="1">
        <v>0.61099999999999999</v>
      </c>
      <c r="S1137" s="4">
        <v>21.201400000000003</v>
      </c>
      <c r="T1137" s="5">
        <v>62.6</v>
      </c>
    </row>
    <row r="1138" spans="1:20" x14ac:dyDescent="0.25">
      <c r="A1138" s="2">
        <v>41315</v>
      </c>
      <c r="B1138" s="1">
        <v>0.2</v>
      </c>
      <c r="C1138" s="1">
        <v>0.3</v>
      </c>
      <c r="D1138" s="1">
        <v>2.0108000000000001</v>
      </c>
      <c r="E1138" s="1">
        <v>4.8</v>
      </c>
      <c r="F1138" s="1">
        <v>123.70833333333333</v>
      </c>
      <c r="G1138" s="1">
        <v>418.91666666666669</v>
      </c>
      <c r="H1138" s="1">
        <v>326.58999999999997</v>
      </c>
      <c r="I1138" s="1">
        <f t="shared" si="17"/>
        <v>326.58999999999997</v>
      </c>
      <c r="J1138" s="1">
        <v>300</v>
      </c>
      <c r="K1138" s="1">
        <v>4</v>
      </c>
      <c r="M1138" s="1">
        <v>0.57894957304338979</v>
      </c>
      <c r="N1138" s="1">
        <v>167.11299999999997</v>
      </c>
      <c r="O1138" s="1">
        <v>49.7</v>
      </c>
      <c r="P1138" s="1">
        <v>1.2210000000000001</v>
      </c>
      <c r="S1138" s="4">
        <v>21.835199999999997</v>
      </c>
      <c r="T1138" s="5">
        <v>62.3</v>
      </c>
    </row>
    <row r="1139" spans="1:20" x14ac:dyDescent="0.25">
      <c r="A1139" s="2">
        <v>41316</v>
      </c>
      <c r="B1139" s="1">
        <v>0.5</v>
      </c>
      <c r="C1139" s="1">
        <v>0.3</v>
      </c>
      <c r="D1139" s="1">
        <v>8.4764999999999997</v>
      </c>
      <c r="E1139" s="1">
        <v>4.8</v>
      </c>
      <c r="F1139" s="1">
        <v>131.125</v>
      </c>
      <c r="G1139" s="1">
        <v>706.375</v>
      </c>
      <c r="H1139" s="1">
        <v>289.524</v>
      </c>
      <c r="I1139" s="1">
        <f t="shared" si="17"/>
        <v>289.524</v>
      </c>
      <c r="J1139" s="1">
        <v>300</v>
      </c>
      <c r="K1139" s="1">
        <v>6</v>
      </c>
      <c r="M1139" s="1">
        <v>0.56916205166179568</v>
      </c>
      <c r="N1139" s="1">
        <v>126.941</v>
      </c>
      <c r="O1139" s="1">
        <v>51.6</v>
      </c>
      <c r="P1139" s="1">
        <v>0.79300000000000004</v>
      </c>
      <c r="S1139" s="4">
        <v>23.020400000000002</v>
      </c>
      <c r="T1139" s="5">
        <v>63.3</v>
      </c>
    </row>
    <row r="1140" spans="1:20" x14ac:dyDescent="0.25">
      <c r="A1140" s="2">
        <v>41317</v>
      </c>
      <c r="B1140" s="1">
        <v>0.2</v>
      </c>
      <c r="C1140" s="1">
        <v>0.3</v>
      </c>
      <c r="D1140" s="1">
        <v>2.2881999999999998</v>
      </c>
      <c r="E1140" s="1">
        <v>4.8</v>
      </c>
      <c r="F1140" s="1">
        <v>130</v>
      </c>
      <c r="G1140" s="1">
        <v>476.70833333333331</v>
      </c>
      <c r="H1140" s="1">
        <v>296.39999999999998</v>
      </c>
      <c r="I1140" s="1">
        <f t="shared" si="17"/>
        <v>296.39999999999998</v>
      </c>
      <c r="J1140" s="1">
        <v>300</v>
      </c>
      <c r="K1140" s="1">
        <v>5</v>
      </c>
      <c r="M1140" s="1">
        <v>0.55185436363878149</v>
      </c>
      <c r="N1140" s="1">
        <v>150</v>
      </c>
      <c r="O1140" s="1">
        <v>49.9</v>
      </c>
      <c r="P1140" s="1">
        <v>1.7749999999999999</v>
      </c>
      <c r="S1140" s="4">
        <v>25.997400000000003</v>
      </c>
      <c r="T1140" s="5">
        <v>65.5</v>
      </c>
    </row>
    <row r="1141" spans="1:20" x14ac:dyDescent="0.25">
      <c r="A1141" s="2">
        <v>41318</v>
      </c>
      <c r="B1141" s="1">
        <v>0.4</v>
      </c>
      <c r="C1141" s="1">
        <v>0.3</v>
      </c>
      <c r="D1141" s="1">
        <v>4.1824000000000003</v>
      </c>
      <c r="E1141" s="1">
        <v>4.8</v>
      </c>
      <c r="F1141" s="1">
        <v>139.54166666666666</v>
      </c>
      <c r="G1141" s="1">
        <v>435.66666666666669</v>
      </c>
      <c r="H1141" s="1">
        <v>338.24900000000002</v>
      </c>
      <c r="I1141" s="1">
        <f t="shared" si="17"/>
        <v>338.24900000000002</v>
      </c>
      <c r="J1141" s="1">
        <v>300</v>
      </c>
      <c r="K1141" s="1">
        <v>5</v>
      </c>
      <c r="M1141" s="1">
        <v>0.62493515687459189</v>
      </c>
      <c r="N1141" s="1">
        <v>164</v>
      </c>
      <c r="O1141" s="1">
        <v>48.5</v>
      </c>
      <c r="P1141" s="1">
        <v>-0.29499999999999998</v>
      </c>
      <c r="S1141" s="4">
        <v>26.873999999999999</v>
      </c>
      <c r="T1141" s="5">
        <v>63.7</v>
      </c>
    </row>
    <row r="1142" spans="1:20" x14ac:dyDescent="0.25">
      <c r="A1142" s="2">
        <v>41319</v>
      </c>
      <c r="B1142" s="1">
        <v>0.4</v>
      </c>
      <c r="C1142" s="1">
        <v>0.3</v>
      </c>
      <c r="D1142" s="1">
        <v>4.9596</v>
      </c>
      <c r="E1142" s="1">
        <v>4.8</v>
      </c>
      <c r="F1142" s="1">
        <v>134.70833333333334</v>
      </c>
      <c r="G1142" s="1">
        <v>516.625</v>
      </c>
      <c r="H1142" s="1">
        <v>252.17400000000001</v>
      </c>
      <c r="I1142" s="1">
        <f t="shared" si="17"/>
        <v>252.17400000000001</v>
      </c>
      <c r="J1142" s="1">
        <v>300</v>
      </c>
      <c r="K1142" s="1">
        <v>15</v>
      </c>
      <c r="M1142" s="1">
        <v>0.56259759346008997</v>
      </c>
      <c r="N1142" s="1">
        <v>109</v>
      </c>
      <c r="O1142" s="1">
        <v>46.4</v>
      </c>
      <c r="P1142" s="1">
        <v>1.7669999999999999</v>
      </c>
      <c r="S1142" s="4">
        <v>27.259599999999999</v>
      </c>
      <c r="T1142" s="5">
        <v>64.5</v>
      </c>
    </row>
    <row r="1143" spans="1:20" x14ac:dyDescent="0.25">
      <c r="A1143" s="2">
        <v>41320</v>
      </c>
      <c r="B1143" s="1">
        <v>0.3</v>
      </c>
      <c r="C1143" s="1">
        <v>0.3</v>
      </c>
      <c r="D1143" s="1">
        <v>2.7278999999999995</v>
      </c>
      <c r="E1143" s="1">
        <v>4.8</v>
      </c>
      <c r="F1143" s="1">
        <v>128.5</v>
      </c>
      <c r="G1143" s="1">
        <v>378.875</v>
      </c>
      <c r="H1143" s="1">
        <v>37.008000000000003</v>
      </c>
      <c r="I1143" s="1">
        <f t="shared" si="17"/>
        <v>37.008000000000003</v>
      </c>
      <c r="J1143" s="1">
        <v>300</v>
      </c>
      <c r="K1143" s="1">
        <v>22</v>
      </c>
      <c r="N1143" s="1">
        <v>3.9319999999999999</v>
      </c>
      <c r="O1143" s="1">
        <v>22.4</v>
      </c>
      <c r="P1143" s="1">
        <v>3.4889999999999999</v>
      </c>
      <c r="S1143" s="4">
        <v>27.8064</v>
      </c>
      <c r="T1143" s="5">
        <v>61.8</v>
      </c>
    </row>
    <row r="1144" spans="1:20" x14ac:dyDescent="0.25">
      <c r="A1144" s="2">
        <v>41321</v>
      </c>
      <c r="B1144" s="1">
        <v>0.4</v>
      </c>
      <c r="C1144" s="1">
        <v>0.3</v>
      </c>
      <c r="D1144" s="1">
        <v>5.0907999999999998</v>
      </c>
      <c r="E1144" s="1">
        <v>4.8</v>
      </c>
      <c r="F1144" s="1">
        <v>139.33333333333334</v>
      </c>
      <c r="G1144" s="1">
        <v>530.29166666666663</v>
      </c>
      <c r="H1144" s="1">
        <v>217.36000000000004</v>
      </c>
      <c r="I1144" s="1">
        <f t="shared" si="17"/>
        <v>217.36000000000004</v>
      </c>
      <c r="J1144" s="1">
        <v>300</v>
      </c>
      <c r="K1144" s="1">
        <v>11</v>
      </c>
      <c r="M1144" s="1">
        <v>1.0965697050253056</v>
      </c>
      <c r="N1144" s="1">
        <v>97.804999999999993</v>
      </c>
      <c r="O1144" s="1">
        <v>39.799999999999997</v>
      </c>
      <c r="P1144" s="1">
        <v>3.056</v>
      </c>
      <c r="S1144" s="4">
        <v>29.080800000000004</v>
      </c>
      <c r="T1144" s="5">
        <v>64.3</v>
      </c>
    </row>
    <row r="1145" spans="1:20" x14ac:dyDescent="0.25">
      <c r="A1145" s="2">
        <v>41322</v>
      </c>
      <c r="B1145" s="1">
        <v>0.4</v>
      </c>
      <c r="C1145" s="1">
        <v>0.3</v>
      </c>
      <c r="D1145" s="1">
        <v>6.2576000000000001</v>
      </c>
      <c r="E1145" s="1">
        <v>4.8</v>
      </c>
      <c r="F1145" s="1">
        <v>146.125</v>
      </c>
      <c r="G1145" s="1">
        <v>651.83333333333337</v>
      </c>
      <c r="H1145" s="1">
        <v>382.26299999999998</v>
      </c>
      <c r="I1145" s="1">
        <f t="shared" si="17"/>
        <v>382.26299999999998</v>
      </c>
      <c r="J1145" s="1">
        <v>300</v>
      </c>
      <c r="K1145" s="1">
        <v>5</v>
      </c>
      <c r="M1145" s="1">
        <v>0.61552573138939848</v>
      </c>
      <c r="N1145" s="1">
        <v>144.99799999999999</v>
      </c>
      <c r="O1145" s="1">
        <v>52.4</v>
      </c>
      <c r="P1145" s="1">
        <v>2.9870000000000001</v>
      </c>
      <c r="S1145" s="4">
        <v>29.683699999999998</v>
      </c>
      <c r="T1145" s="5">
        <v>62.7</v>
      </c>
    </row>
    <row r="1146" spans="1:20" x14ac:dyDescent="0.25">
      <c r="A1146" s="2">
        <v>41323</v>
      </c>
      <c r="B1146" s="1">
        <v>0.4</v>
      </c>
      <c r="C1146" s="1">
        <v>0.3</v>
      </c>
      <c r="D1146" s="1">
        <v>5.4092000000000011</v>
      </c>
      <c r="E1146" s="1">
        <v>4.8</v>
      </c>
      <c r="F1146" s="1">
        <v>146.625</v>
      </c>
      <c r="G1146" s="1">
        <v>563.45833333333337</v>
      </c>
      <c r="H1146" s="1">
        <v>313.19099999999997</v>
      </c>
      <c r="I1146" s="1">
        <f t="shared" si="17"/>
        <v>313.19099999999997</v>
      </c>
      <c r="J1146" s="1">
        <v>300</v>
      </c>
      <c r="K1146" s="1">
        <v>7</v>
      </c>
      <c r="M1146" s="1">
        <v>0.62808376176847669</v>
      </c>
      <c r="N1146" s="1">
        <v>154.43799999999999</v>
      </c>
      <c r="O1146" s="1">
        <v>52.5</v>
      </c>
      <c r="P1146" s="1">
        <v>3.0230000000000001</v>
      </c>
      <c r="S1146" s="4">
        <v>29.749500000000001</v>
      </c>
      <c r="T1146" s="5">
        <v>68.3</v>
      </c>
    </row>
    <row r="1147" spans="1:20" x14ac:dyDescent="0.25">
      <c r="A1147" s="2">
        <v>41324</v>
      </c>
      <c r="B1147" s="1">
        <v>0.4</v>
      </c>
      <c r="C1147" s="1">
        <v>0.3</v>
      </c>
      <c r="D1147" s="1">
        <v>5.0796000000000001</v>
      </c>
      <c r="E1147" s="1">
        <v>4.8</v>
      </c>
      <c r="F1147" s="1">
        <v>150.125</v>
      </c>
      <c r="G1147" s="1">
        <v>529.125</v>
      </c>
      <c r="H1147" s="1">
        <v>295.44600000000003</v>
      </c>
      <c r="I1147" s="1">
        <f t="shared" si="17"/>
        <v>295.44600000000003</v>
      </c>
      <c r="J1147" s="1">
        <v>300</v>
      </c>
      <c r="K1147" s="1">
        <v>11</v>
      </c>
      <c r="M1147" s="1">
        <v>0.70890605622157921</v>
      </c>
      <c r="N1147" s="1">
        <v>154.816</v>
      </c>
      <c r="O1147" s="1">
        <v>51.1</v>
      </c>
      <c r="P1147" s="1">
        <v>3.4350000000000001</v>
      </c>
      <c r="S1147" s="4">
        <v>32.616</v>
      </c>
      <c r="T1147" s="5">
        <v>65.2</v>
      </c>
    </row>
    <row r="1148" spans="1:20" x14ac:dyDescent="0.25">
      <c r="A1148" s="2">
        <v>41325</v>
      </c>
      <c r="B1148" s="1">
        <v>0.2</v>
      </c>
      <c r="C1148" s="1">
        <v>0.3</v>
      </c>
      <c r="D1148" s="1">
        <v>2.7762000000000002</v>
      </c>
      <c r="E1148" s="1">
        <v>4.8</v>
      </c>
      <c r="F1148" s="1">
        <v>151.875</v>
      </c>
      <c r="G1148" s="1">
        <v>578.375</v>
      </c>
      <c r="H1148" s="1">
        <v>280.66500000000002</v>
      </c>
      <c r="I1148" s="1">
        <f t="shared" si="17"/>
        <v>280.66500000000002</v>
      </c>
      <c r="J1148" s="1">
        <v>300</v>
      </c>
      <c r="K1148" s="1">
        <v>6</v>
      </c>
      <c r="M1148" s="1">
        <v>0.42221910506382387</v>
      </c>
      <c r="N1148" s="1">
        <v>142.57999999999998</v>
      </c>
      <c r="O1148" s="1">
        <v>51.4</v>
      </c>
      <c r="P1148" s="1">
        <v>2.9609999999999999</v>
      </c>
      <c r="S1148"/>
      <c r="T1148"/>
    </row>
    <row r="1149" spans="1:20" x14ac:dyDescent="0.25">
      <c r="A1149" s="2">
        <v>41326</v>
      </c>
      <c r="B1149" s="1">
        <v>0.2</v>
      </c>
      <c r="C1149" s="1">
        <v>0.3</v>
      </c>
      <c r="D1149" s="1">
        <v>2.8008000000000002</v>
      </c>
      <c r="E1149" s="1">
        <v>4.8</v>
      </c>
      <c r="F1149" s="1">
        <v>144.91666666666666</v>
      </c>
      <c r="G1149" s="1">
        <v>583.5</v>
      </c>
      <c r="H1149" s="1">
        <v>187.81199999999998</v>
      </c>
      <c r="I1149" s="1">
        <f t="shared" si="17"/>
        <v>187.81199999999998</v>
      </c>
      <c r="J1149" s="1">
        <v>300</v>
      </c>
      <c r="K1149" s="1">
        <v>19</v>
      </c>
      <c r="M1149" s="1">
        <v>0.84423663235032742</v>
      </c>
      <c r="N1149" s="1">
        <v>73.143000000000001</v>
      </c>
      <c r="O1149" s="1">
        <v>39.5</v>
      </c>
      <c r="P1149" s="1">
        <v>1.3069999999999999</v>
      </c>
      <c r="S1149"/>
      <c r="T1149"/>
    </row>
    <row r="1150" spans="1:20" x14ac:dyDescent="0.25">
      <c r="A1150" s="2">
        <v>41327</v>
      </c>
      <c r="B1150" s="1">
        <v>1</v>
      </c>
      <c r="C1150" s="1">
        <v>0.3</v>
      </c>
      <c r="D1150" s="1">
        <v>11.637</v>
      </c>
      <c r="E1150" s="1">
        <v>4.8</v>
      </c>
      <c r="F1150" s="1">
        <v>161.16666666666666</v>
      </c>
      <c r="G1150" s="1">
        <v>484.875</v>
      </c>
      <c r="H1150" s="1">
        <v>321.04399999999998</v>
      </c>
      <c r="I1150" s="1">
        <f t="shared" si="17"/>
        <v>321.04399999999998</v>
      </c>
      <c r="J1150" s="1">
        <v>300</v>
      </c>
      <c r="K1150" s="1">
        <v>3</v>
      </c>
      <c r="M1150" s="1">
        <v>0.73823590984159482</v>
      </c>
      <c r="N1150" s="1">
        <v>171.964</v>
      </c>
      <c r="O1150" s="1">
        <v>50.3</v>
      </c>
      <c r="P1150" s="1">
        <v>-0.68500000000000005</v>
      </c>
      <c r="S1150"/>
      <c r="T1150"/>
    </row>
    <row r="1151" spans="1:20" x14ac:dyDescent="0.25">
      <c r="A1151" s="2">
        <v>41328</v>
      </c>
      <c r="B1151" s="1">
        <v>0.5</v>
      </c>
      <c r="C1151" s="1">
        <v>0.3</v>
      </c>
      <c r="D1151" s="1">
        <v>5.1660000000000004</v>
      </c>
      <c r="E1151" s="1">
        <v>4.8</v>
      </c>
      <c r="F1151" s="1">
        <v>154.41666666666666</v>
      </c>
      <c r="G1151" s="1">
        <v>430.5</v>
      </c>
      <c r="H1151" s="1">
        <v>311.30399999999997</v>
      </c>
      <c r="I1151" s="1">
        <f t="shared" si="17"/>
        <v>311.30399999999997</v>
      </c>
      <c r="J1151" s="1">
        <v>300</v>
      </c>
      <c r="K1151" s="1">
        <v>6</v>
      </c>
      <c r="M1151" s="1">
        <v>0.75876814414902338</v>
      </c>
      <c r="N1151" s="1">
        <v>177.26099999999997</v>
      </c>
      <c r="O1151" s="1">
        <v>49.8</v>
      </c>
      <c r="P1151" s="1">
        <v>-2.2069999999999999</v>
      </c>
    </row>
    <row r="1152" spans="1:20" x14ac:dyDescent="0.25">
      <c r="A1152" s="2">
        <v>41329</v>
      </c>
      <c r="B1152" s="1">
        <v>0.4</v>
      </c>
      <c r="C1152" s="1">
        <v>0.3</v>
      </c>
      <c r="D1152" s="1">
        <v>5.2119999999999997</v>
      </c>
      <c r="E1152" s="1">
        <v>4.8</v>
      </c>
      <c r="F1152" s="1">
        <v>156.54166666666666</v>
      </c>
      <c r="G1152" s="1">
        <v>542.91666666666663</v>
      </c>
      <c r="H1152" s="1">
        <v>304.31700000000001</v>
      </c>
      <c r="I1152" s="1">
        <f t="shared" si="17"/>
        <v>304.31700000000001</v>
      </c>
      <c r="J1152" s="1">
        <v>300</v>
      </c>
      <c r="K1152" s="1">
        <v>8</v>
      </c>
      <c r="M1152" s="1">
        <v>0.58724984977329431</v>
      </c>
      <c r="N1152" s="1">
        <v>164.75099999999998</v>
      </c>
      <c r="O1152" s="1">
        <v>49.9</v>
      </c>
      <c r="P1152" s="1">
        <v>-2.1509999999999998</v>
      </c>
    </row>
    <row r="1153" spans="1:16" x14ac:dyDescent="0.25">
      <c r="A1153" s="2">
        <v>41330</v>
      </c>
      <c r="B1153" s="1">
        <v>0.4</v>
      </c>
      <c r="C1153" s="1">
        <v>0.3</v>
      </c>
      <c r="D1153" s="1">
        <v>5.9583999999999993</v>
      </c>
      <c r="E1153" s="1">
        <v>4.8</v>
      </c>
      <c r="F1153" s="1">
        <v>151.45833333333334</v>
      </c>
      <c r="G1153" s="1">
        <v>620.66666666666663</v>
      </c>
      <c r="H1153" s="1">
        <v>290.8</v>
      </c>
      <c r="I1153" s="1">
        <f t="shared" si="17"/>
        <v>290.8</v>
      </c>
      <c r="J1153" s="1">
        <v>300</v>
      </c>
      <c r="K1153" s="1">
        <v>4</v>
      </c>
      <c r="M1153" s="1">
        <v>0.73878135682989066</v>
      </c>
      <c r="N1153" s="1">
        <v>166</v>
      </c>
      <c r="O1153" s="1">
        <v>50.9</v>
      </c>
      <c r="P1153" s="1">
        <v>-8.7999999999999995E-2</v>
      </c>
    </row>
    <row r="1154" spans="1:16" x14ac:dyDescent="0.25">
      <c r="A1154" s="2">
        <v>41331</v>
      </c>
      <c r="B1154" s="1">
        <v>0.3</v>
      </c>
      <c r="C1154" s="1">
        <v>0.3</v>
      </c>
      <c r="D1154" s="1">
        <v>3.0908999999999995</v>
      </c>
      <c r="E1154" s="1">
        <v>4.8</v>
      </c>
      <c r="F1154" s="1">
        <v>131.08333333333334</v>
      </c>
      <c r="G1154" s="1">
        <v>429.29166666666669</v>
      </c>
      <c r="H1154" s="1">
        <v>261.11800000000005</v>
      </c>
      <c r="I1154" s="1">
        <f t="shared" si="17"/>
        <v>261.11800000000005</v>
      </c>
      <c r="J1154" s="1">
        <v>300</v>
      </c>
      <c r="K1154" s="1">
        <v>8</v>
      </c>
      <c r="M1154" s="1">
        <v>0.56474850758063933</v>
      </c>
      <c r="N1154" s="1">
        <v>164.49799999999999</v>
      </c>
      <c r="O1154" s="1">
        <v>51.3</v>
      </c>
      <c r="P1154" s="1">
        <v>0.69299999999999995</v>
      </c>
    </row>
    <row r="1155" spans="1:16" x14ac:dyDescent="0.25">
      <c r="A1155" s="2">
        <v>41332</v>
      </c>
      <c r="B1155" s="1">
        <v>0.3</v>
      </c>
      <c r="C1155" s="1">
        <v>0.3</v>
      </c>
      <c r="D1155" s="1">
        <v>4.2702000000000009</v>
      </c>
      <c r="E1155" s="1">
        <v>4.8</v>
      </c>
      <c r="F1155" s="1">
        <v>96.041666666666671</v>
      </c>
      <c r="G1155" s="1">
        <v>593.08333333333337</v>
      </c>
      <c r="H1155" s="1">
        <v>255.85499999999999</v>
      </c>
      <c r="I1155" s="1">
        <f t="shared" ref="I1155:I1218" si="18">+H1155/1</f>
        <v>255.85499999999999</v>
      </c>
      <c r="J1155" s="1">
        <v>300</v>
      </c>
      <c r="K1155" s="1">
        <v>4</v>
      </c>
      <c r="M1155" s="1">
        <v>0.56106049943893954</v>
      </c>
      <c r="N1155" s="1">
        <v>157.73699999999999</v>
      </c>
      <c r="O1155" s="1">
        <v>50.4</v>
      </c>
      <c r="P1155" s="1">
        <v>1.7190000000000001</v>
      </c>
    </row>
    <row r="1156" spans="1:16" x14ac:dyDescent="0.25">
      <c r="A1156" s="2">
        <v>41333</v>
      </c>
      <c r="B1156" s="1">
        <v>0.3</v>
      </c>
      <c r="C1156" s="1">
        <v>0.3</v>
      </c>
      <c r="D1156" s="1">
        <v>4.4154</v>
      </c>
      <c r="E1156" s="1">
        <v>4.8</v>
      </c>
      <c r="F1156" s="1">
        <v>125.29166666666667</v>
      </c>
      <c r="G1156" s="1">
        <v>613.25</v>
      </c>
      <c r="H1156" s="1">
        <v>354.82600000000002</v>
      </c>
      <c r="I1156" s="1">
        <f t="shared" si="18"/>
        <v>354.82600000000002</v>
      </c>
      <c r="J1156" s="1">
        <v>300</v>
      </c>
      <c r="K1156" s="1">
        <v>3</v>
      </c>
      <c r="M1156" s="1">
        <v>0.71470350667075189</v>
      </c>
      <c r="N1156" s="1">
        <v>179.51499999999999</v>
      </c>
      <c r="O1156" s="1">
        <v>50.9</v>
      </c>
      <c r="P1156" s="1">
        <v>4.4020000000000001</v>
      </c>
    </row>
    <row r="1157" spans="1:16" x14ac:dyDescent="0.25">
      <c r="A1157" s="2">
        <v>41334</v>
      </c>
      <c r="C1157" s="1">
        <v>0.3</v>
      </c>
      <c r="E1157" s="1">
        <v>4.8</v>
      </c>
      <c r="F1157" s="1">
        <v>125.29166666666667</v>
      </c>
      <c r="G1157" s="1">
        <v>533.79166666666663</v>
      </c>
      <c r="H1157" s="1">
        <v>354.82600000000002</v>
      </c>
      <c r="I1157" s="1">
        <f t="shared" si="18"/>
        <v>354.82600000000002</v>
      </c>
      <c r="J1157" s="1">
        <v>300</v>
      </c>
      <c r="K1157" s="1">
        <v>13</v>
      </c>
      <c r="M1157" s="1">
        <v>0.55507302230070588</v>
      </c>
      <c r="N1157" s="1">
        <v>173.85099999999997</v>
      </c>
      <c r="O1157" s="1">
        <v>50.8</v>
      </c>
      <c r="P1157" s="1">
        <v>3.24</v>
      </c>
    </row>
    <row r="1158" spans="1:16" x14ac:dyDescent="0.25">
      <c r="A1158" s="2">
        <v>41335</v>
      </c>
      <c r="C1158" s="1">
        <v>0.3</v>
      </c>
      <c r="E1158" s="1">
        <v>4.8</v>
      </c>
      <c r="F1158" s="1">
        <v>125.54166666666667</v>
      </c>
      <c r="G1158" s="1">
        <v>566.75</v>
      </c>
      <c r="H1158" s="1">
        <v>358.54700000000003</v>
      </c>
      <c r="I1158" s="1">
        <f t="shared" si="18"/>
        <v>358.54700000000003</v>
      </c>
      <c r="J1158" s="1">
        <v>300</v>
      </c>
      <c r="K1158" s="1">
        <v>3</v>
      </c>
      <c r="M1158" s="1">
        <v>0.55358099506327885</v>
      </c>
      <c r="N1158" s="1">
        <v>173.59699999999998</v>
      </c>
      <c r="O1158" s="1">
        <v>51.8</v>
      </c>
      <c r="P1158" s="1">
        <v>2.7570000000000001</v>
      </c>
    </row>
    <row r="1159" spans="1:16" x14ac:dyDescent="0.25">
      <c r="A1159" s="2">
        <v>41336</v>
      </c>
      <c r="B1159" s="1">
        <v>0.4</v>
      </c>
      <c r="C1159" s="1">
        <v>0.3</v>
      </c>
      <c r="D1159" s="1">
        <v>5.4359999999999999</v>
      </c>
      <c r="E1159" s="1">
        <v>4.8</v>
      </c>
      <c r="F1159" s="1">
        <v>131.29166666666666</v>
      </c>
      <c r="G1159" s="1">
        <v>566.25</v>
      </c>
      <c r="H1159" s="1">
        <v>311.94899999999996</v>
      </c>
      <c r="I1159" s="1">
        <f t="shared" si="18"/>
        <v>311.94899999999996</v>
      </c>
      <c r="J1159" s="1">
        <v>300</v>
      </c>
      <c r="K1159" s="1">
        <v>9</v>
      </c>
      <c r="M1159" s="1">
        <v>0.40445665445665452</v>
      </c>
      <c r="N1159" s="1">
        <v>163.79999999999998</v>
      </c>
      <c r="O1159" s="1">
        <v>52.2</v>
      </c>
      <c r="P1159" s="1">
        <v>4.8550000000000004</v>
      </c>
    </row>
    <row r="1160" spans="1:16" x14ac:dyDescent="0.25">
      <c r="A1160" s="2">
        <v>41337</v>
      </c>
      <c r="C1160" s="1">
        <v>0.3</v>
      </c>
      <c r="E1160" s="1">
        <v>4.8</v>
      </c>
      <c r="F1160" s="1">
        <v>120.08333333333333</v>
      </c>
      <c r="G1160" s="1">
        <v>361.33333333333331</v>
      </c>
      <c r="H1160" s="1" t="s">
        <v>1</v>
      </c>
      <c r="I1160" s="1" t="e">
        <f t="shared" si="18"/>
        <v>#VALUE!</v>
      </c>
      <c r="J1160" s="1">
        <v>300</v>
      </c>
      <c r="K1160" s="1">
        <v>10</v>
      </c>
      <c r="M1160" s="1">
        <v>0.69802596478748002</v>
      </c>
      <c r="N1160" s="1">
        <v>112.46</v>
      </c>
      <c r="O1160" s="1">
        <v>53.5</v>
      </c>
      <c r="P1160" s="1">
        <v>7.0090000000000003</v>
      </c>
    </row>
    <row r="1161" spans="1:16" x14ac:dyDescent="0.25">
      <c r="A1161" s="2">
        <v>41338</v>
      </c>
      <c r="B1161" s="1">
        <v>0.3</v>
      </c>
      <c r="C1161" s="1">
        <v>0.3</v>
      </c>
      <c r="D1161" s="1">
        <v>2.9192999999999998</v>
      </c>
      <c r="E1161" s="1">
        <v>4.8</v>
      </c>
      <c r="F1161" s="1">
        <v>115.95833333333333</v>
      </c>
      <c r="G1161" s="1">
        <v>405.45833333333331</v>
      </c>
      <c r="H1161" s="1">
        <v>267.16800000000001</v>
      </c>
      <c r="I1161" s="1">
        <f t="shared" si="18"/>
        <v>267.16800000000001</v>
      </c>
      <c r="J1161" s="1">
        <v>300</v>
      </c>
      <c r="K1161" s="1">
        <v>8</v>
      </c>
      <c r="M1161" s="1">
        <v>0.61321835665967872</v>
      </c>
      <c r="N1161" s="1">
        <v>117.821</v>
      </c>
      <c r="O1161" s="1">
        <v>50.6</v>
      </c>
      <c r="P1161" s="1">
        <v>10.138999999999999</v>
      </c>
    </row>
    <row r="1162" spans="1:16" x14ac:dyDescent="0.25">
      <c r="A1162" s="2">
        <v>41339</v>
      </c>
      <c r="B1162" s="1">
        <v>0.2</v>
      </c>
      <c r="C1162" s="1">
        <v>0.3</v>
      </c>
      <c r="D1162" s="1">
        <v>2.3805999999999998</v>
      </c>
      <c r="E1162" s="1">
        <v>4.8</v>
      </c>
      <c r="F1162" s="1">
        <v>122.41666666666667</v>
      </c>
      <c r="G1162" s="1">
        <v>495.95833333333331</v>
      </c>
      <c r="H1162" s="1">
        <v>323.18</v>
      </c>
      <c r="I1162" s="1">
        <f t="shared" si="18"/>
        <v>323.18</v>
      </c>
      <c r="J1162" s="1">
        <v>300</v>
      </c>
      <c r="K1162" s="1">
        <v>4</v>
      </c>
      <c r="M1162" s="1">
        <v>0.54641789303716259</v>
      </c>
      <c r="N1162" s="1">
        <v>162.87899999999999</v>
      </c>
      <c r="O1162" s="1">
        <v>53.4</v>
      </c>
      <c r="P1162" s="1">
        <v>10.785</v>
      </c>
    </row>
    <row r="1163" spans="1:16" x14ac:dyDescent="0.25">
      <c r="A1163" s="2">
        <v>41340</v>
      </c>
      <c r="B1163" s="1">
        <v>0.2</v>
      </c>
      <c r="C1163" s="1">
        <v>0.3</v>
      </c>
      <c r="D1163" s="1">
        <v>2.1238000000000001</v>
      </c>
      <c r="E1163" s="1">
        <v>4.8</v>
      </c>
      <c r="F1163" s="1">
        <v>121.41666666666667</v>
      </c>
      <c r="G1163" s="1">
        <v>442.45833333333331</v>
      </c>
      <c r="H1163" s="1">
        <v>303.05599999999998</v>
      </c>
      <c r="I1163" s="1">
        <f t="shared" si="18"/>
        <v>303.05599999999998</v>
      </c>
      <c r="J1163" s="1">
        <v>300</v>
      </c>
      <c r="K1163" s="1">
        <v>3</v>
      </c>
      <c r="M1163" s="1">
        <v>0.6463585281063472</v>
      </c>
      <c r="N1163" s="1">
        <v>183</v>
      </c>
      <c r="O1163" s="1">
        <v>53.3</v>
      </c>
      <c r="P1163" s="1">
        <v>13.266</v>
      </c>
    </row>
    <row r="1164" spans="1:16" x14ac:dyDescent="0.25">
      <c r="A1164" s="2">
        <v>41341</v>
      </c>
      <c r="B1164" s="1">
        <v>0.4</v>
      </c>
      <c r="C1164" s="1">
        <v>0.3</v>
      </c>
      <c r="D1164" s="1">
        <v>5.0916000000000006</v>
      </c>
      <c r="E1164" s="1">
        <v>4.8</v>
      </c>
      <c r="F1164" s="1">
        <v>126.95833333333333</v>
      </c>
      <c r="G1164" s="1">
        <v>530.375</v>
      </c>
      <c r="H1164" s="1">
        <v>301.65300000000002</v>
      </c>
      <c r="I1164" s="1">
        <f t="shared" si="18"/>
        <v>301.65300000000002</v>
      </c>
      <c r="J1164" s="1">
        <v>300</v>
      </c>
      <c r="K1164" s="1">
        <v>7</v>
      </c>
      <c r="M1164" s="1">
        <v>0.70344534383513369</v>
      </c>
      <c r="N1164" s="1">
        <v>179</v>
      </c>
      <c r="O1164" s="1">
        <v>53.4</v>
      </c>
      <c r="P1164" s="1">
        <v>9.2200000000000006</v>
      </c>
    </row>
    <row r="1165" spans="1:16" x14ac:dyDescent="0.25">
      <c r="A1165" s="2">
        <v>41342</v>
      </c>
      <c r="B1165" s="1">
        <v>0.3</v>
      </c>
      <c r="C1165" s="1">
        <v>0.3</v>
      </c>
      <c r="D1165" s="1">
        <v>3.0203999999999995</v>
      </c>
      <c r="E1165" s="1">
        <v>4.8</v>
      </c>
      <c r="F1165" s="1">
        <v>124.95833333333333</v>
      </c>
      <c r="G1165" s="1">
        <v>419.5</v>
      </c>
      <c r="H1165" s="1">
        <v>284.90499999999997</v>
      </c>
      <c r="I1165" s="1">
        <f t="shared" si="18"/>
        <v>284.90499999999997</v>
      </c>
      <c r="J1165" s="1">
        <v>300</v>
      </c>
      <c r="K1165" s="1">
        <v>6</v>
      </c>
      <c r="M1165" s="1">
        <v>0.5577867023650156</v>
      </c>
      <c r="N1165" s="1">
        <v>155</v>
      </c>
      <c r="O1165" s="1">
        <v>53.9</v>
      </c>
      <c r="P1165" s="1">
        <v>9.3439999999999994</v>
      </c>
    </row>
    <row r="1166" spans="1:16" x14ac:dyDescent="0.25">
      <c r="A1166" s="2">
        <v>41343</v>
      </c>
      <c r="B1166" s="1">
        <v>0.1</v>
      </c>
      <c r="C1166" s="1">
        <v>0.3</v>
      </c>
      <c r="D1166" s="1">
        <v>1.0533000000000001</v>
      </c>
      <c r="E1166" s="1">
        <v>4.8</v>
      </c>
      <c r="F1166" s="1">
        <v>122.375</v>
      </c>
      <c r="G1166" s="1">
        <v>438.875</v>
      </c>
      <c r="H1166" s="1">
        <v>302.51100000000002</v>
      </c>
      <c r="I1166" s="1">
        <f t="shared" si="18"/>
        <v>302.51100000000002</v>
      </c>
      <c r="J1166" s="1">
        <v>300</v>
      </c>
      <c r="K1166" s="1">
        <v>4</v>
      </c>
      <c r="M1166" s="1">
        <v>0.74409795034837323</v>
      </c>
      <c r="N1166" s="1">
        <v>162</v>
      </c>
      <c r="O1166" s="1">
        <v>53.1</v>
      </c>
      <c r="P1166" s="1">
        <v>11.146000000000001</v>
      </c>
    </row>
    <row r="1167" spans="1:16" x14ac:dyDescent="0.25">
      <c r="A1167" s="2">
        <v>41344</v>
      </c>
      <c r="B1167" s="1">
        <v>0.3</v>
      </c>
      <c r="C1167" s="1">
        <v>0.3</v>
      </c>
      <c r="D1167" s="1">
        <v>3.258</v>
      </c>
      <c r="E1167" s="1">
        <v>4.8</v>
      </c>
      <c r="F1167" s="1">
        <v>122.20833333333333</v>
      </c>
      <c r="G1167" s="1">
        <v>452.5</v>
      </c>
      <c r="H1167" s="1">
        <v>255.17099999999999</v>
      </c>
      <c r="I1167" s="1">
        <f t="shared" si="18"/>
        <v>255.17099999999999</v>
      </c>
      <c r="J1167" s="1">
        <v>300</v>
      </c>
      <c r="K1167" s="1">
        <v>4</v>
      </c>
      <c r="M1167" s="1">
        <v>0.62807758014269932</v>
      </c>
      <c r="N1167" s="1">
        <v>149</v>
      </c>
      <c r="O1167" s="1">
        <v>53.4</v>
      </c>
      <c r="P1167" s="1">
        <v>11.096</v>
      </c>
    </row>
    <row r="1168" spans="1:16" x14ac:dyDescent="0.25">
      <c r="A1168" s="2">
        <v>41345</v>
      </c>
      <c r="B1168" s="1">
        <v>0.3</v>
      </c>
      <c r="C1168" s="1">
        <v>0.3</v>
      </c>
      <c r="D1168" s="1">
        <v>3.1227</v>
      </c>
      <c r="E1168" s="1">
        <v>4.8</v>
      </c>
      <c r="F1168" s="1">
        <v>122.79166666666667</v>
      </c>
      <c r="G1168" s="1">
        <v>433.70833333333331</v>
      </c>
      <c r="H1168" s="1">
        <v>318.27600000000001</v>
      </c>
      <c r="I1168" s="1">
        <f t="shared" si="18"/>
        <v>318.27600000000001</v>
      </c>
      <c r="J1168" s="1">
        <v>300</v>
      </c>
      <c r="K1168" s="1">
        <v>5</v>
      </c>
      <c r="M1168" s="1">
        <v>0.82804280790857976</v>
      </c>
      <c r="N1168" s="1">
        <v>165</v>
      </c>
      <c r="O1168" s="1">
        <v>51.9</v>
      </c>
      <c r="P1168" s="1">
        <v>9.798</v>
      </c>
    </row>
    <row r="1169" spans="1:16" x14ac:dyDescent="0.25">
      <c r="A1169" s="2">
        <v>41346</v>
      </c>
      <c r="B1169" s="1">
        <v>0.3</v>
      </c>
      <c r="C1169" s="1">
        <v>0.3</v>
      </c>
      <c r="D1169" s="1">
        <v>4.0947000000000005</v>
      </c>
      <c r="E1169" s="1">
        <v>4.8</v>
      </c>
      <c r="F1169" s="1">
        <v>128.58333333333334</v>
      </c>
      <c r="G1169" s="1">
        <v>568.70833333333337</v>
      </c>
      <c r="H1169" s="1">
        <v>308.60000000000002</v>
      </c>
      <c r="I1169" s="1">
        <f t="shared" si="18"/>
        <v>308.60000000000002</v>
      </c>
      <c r="J1169" s="1">
        <v>300</v>
      </c>
      <c r="K1169" s="1">
        <v>3</v>
      </c>
      <c r="M1169" s="1">
        <v>0.73517081117339855</v>
      </c>
      <c r="N1169" s="1">
        <v>167</v>
      </c>
      <c r="O1169" s="1">
        <v>49</v>
      </c>
      <c r="P1169" s="1">
        <v>1.9810000000000001</v>
      </c>
    </row>
    <row r="1170" spans="1:16" x14ac:dyDescent="0.25">
      <c r="A1170" s="2">
        <v>41347</v>
      </c>
      <c r="C1170" s="1">
        <v>0.3</v>
      </c>
      <c r="E1170" s="1">
        <v>4.8</v>
      </c>
      <c r="F1170" s="1">
        <v>125.125</v>
      </c>
      <c r="G1170" s="1">
        <v>299.875</v>
      </c>
      <c r="H1170" s="1">
        <v>318.31799999999998</v>
      </c>
      <c r="I1170" s="1">
        <f t="shared" si="18"/>
        <v>318.31799999999998</v>
      </c>
      <c r="J1170" s="1">
        <v>300</v>
      </c>
      <c r="K1170" s="1">
        <v>7</v>
      </c>
      <c r="M1170" s="1">
        <v>0.63713418475459604</v>
      </c>
      <c r="N1170" s="1">
        <v>174.60999999999999</v>
      </c>
      <c r="O1170" s="1">
        <v>49.4</v>
      </c>
      <c r="P1170" s="1">
        <v>1.4430000000000001</v>
      </c>
    </row>
    <row r="1171" spans="1:16" x14ac:dyDescent="0.25">
      <c r="A1171" s="2">
        <v>41348</v>
      </c>
      <c r="B1171" s="1">
        <v>0.1</v>
      </c>
      <c r="C1171" s="1">
        <v>0.3</v>
      </c>
      <c r="D1171" s="1">
        <v>1.2722000000000002</v>
      </c>
      <c r="E1171" s="1">
        <v>4.8</v>
      </c>
      <c r="F1171" s="1">
        <v>118.875</v>
      </c>
      <c r="G1171" s="1">
        <v>530.08333333333337</v>
      </c>
      <c r="H1171" s="1">
        <v>285.3</v>
      </c>
      <c r="I1171" s="1">
        <f t="shared" si="18"/>
        <v>285.3</v>
      </c>
      <c r="J1171" s="1">
        <v>300</v>
      </c>
      <c r="K1171" s="1">
        <v>3</v>
      </c>
      <c r="M1171" s="1">
        <v>0.57109175822936176</v>
      </c>
      <c r="N1171" s="1">
        <v>177.292</v>
      </c>
      <c r="O1171" s="1">
        <v>50.2</v>
      </c>
      <c r="P1171" s="1">
        <v>1.99</v>
      </c>
    </row>
    <row r="1172" spans="1:16" x14ac:dyDescent="0.25">
      <c r="A1172" s="2">
        <v>41349</v>
      </c>
      <c r="B1172" s="1">
        <v>0.7</v>
      </c>
      <c r="C1172" s="1">
        <v>0.3</v>
      </c>
      <c r="D1172" s="1">
        <v>9.1083999999999978</v>
      </c>
      <c r="E1172" s="1">
        <v>4.8</v>
      </c>
      <c r="F1172" s="1">
        <v>123.29166666666667</v>
      </c>
      <c r="G1172" s="1">
        <v>542.16666666666663</v>
      </c>
      <c r="H1172" s="1">
        <v>289.98200000000003</v>
      </c>
      <c r="I1172" s="1">
        <f t="shared" si="18"/>
        <v>289.98200000000003</v>
      </c>
      <c r="J1172" s="1">
        <v>300</v>
      </c>
      <c r="K1172" s="1">
        <v>4</v>
      </c>
      <c r="M1172" s="1">
        <v>0.6601940693787175</v>
      </c>
      <c r="N1172" s="1">
        <v>184.26400000000001</v>
      </c>
      <c r="O1172" s="1">
        <v>51.5</v>
      </c>
      <c r="P1172" s="1">
        <v>9.3539999999999992</v>
      </c>
    </row>
    <row r="1173" spans="1:16" x14ac:dyDescent="0.25">
      <c r="A1173" s="2">
        <v>41350</v>
      </c>
      <c r="C1173" s="1">
        <v>0.3</v>
      </c>
      <c r="E1173" s="1">
        <v>4.8</v>
      </c>
      <c r="F1173" s="1">
        <v>130.58333333333334</v>
      </c>
      <c r="G1173" s="1">
        <v>505.125</v>
      </c>
      <c r="H1173" s="1">
        <v>322.80200000000002</v>
      </c>
      <c r="I1173" s="1">
        <f t="shared" si="18"/>
        <v>322.80200000000002</v>
      </c>
      <c r="J1173" s="1">
        <v>300</v>
      </c>
      <c r="K1173" s="1">
        <v>5</v>
      </c>
      <c r="M1173" s="1">
        <v>0.58018260052858051</v>
      </c>
      <c r="N1173" s="1">
        <v>183.13200000000001</v>
      </c>
      <c r="O1173" s="1">
        <v>51.3</v>
      </c>
      <c r="P1173" s="1">
        <v>7.5579999999999998</v>
      </c>
    </row>
    <row r="1174" spans="1:16" x14ac:dyDescent="0.25">
      <c r="A1174" s="2">
        <v>41351</v>
      </c>
      <c r="B1174" s="1">
        <v>0.2</v>
      </c>
      <c r="C1174" s="1">
        <v>0.3</v>
      </c>
      <c r="D1174" s="1">
        <v>5.1603999999999992</v>
      </c>
      <c r="E1174" s="1">
        <v>4.8</v>
      </c>
      <c r="F1174" s="1">
        <v>130.91666666666666</v>
      </c>
      <c r="G1174" s="1">
        <v>1075.0833333333333</v>
      </c>
      <c r="H1174" s="1">
        <v>342.47800000000001</v>
      </c>
      <c r="I1174" s="1">
        <f t="shared" si="18"/>
        <v>342.47800000000001</v>
      </c>
      <c r="J1174" s="1">
        <v>300</v>
      </c>
      <c r="K1174" s="1">
        <v>9</v>
      </c>
      <c r="M1174" s="1">
        <v>0.58757678876753694</v>
      </c>
      <c r="N1174" s="1">
        <v>179.55099999999996</v>
      </c>
      <c r="O1174" s="1">
        <v>52.7</v>
      </c>
      <c r="P1174" s="1">
        <v>4.8250000000000002</v>
      </c>
    </row>
    <row r="1175" spans="1:16" x14ac:dyDescent="0.25">
      <c r="A1175" s="2">
        <v>41352</v>
      </c>
      <c r="B1175" s="1">
        <v>0.3</v>
      </c>
      <c r="C1175" s="1">
        <v>0.3</v>
      </c>
      <c r="D1175" s="1">
        <v>9.9597000000000016</v>
      </c>
      <c r="E1175" s="1">
        <v>4.8</v>
      </c>
      <c r="F1175" s="1">
        <v>125.91666666666667</v>
      </c>
      <c r="G1175" s="1">
        <v>1383.2916666666667</v>
      </c>
      <c r="H1175" s="1">
        <v>347.53</v>
      </c>
      <c r="I1175" s="1">
        <f t="shared" si="18"/>
        <v>347.53</v>
      </c>
      <c r="J1175" s="1">
        <v>300</v>
      </c>
      <c r="K1175" s="1">
        <v>3</v>
      </c>
      <c r="M1175" s="1">
        <v>0.58559485391262911</v>
      </c>
      <c r="N1175" s="1">
        <v>185</v>
      </c>
      <c r="O1175" s="1">
        <v>53.1</v>
      </c>
      <c r="P1175" s="1">
        <v>9.2880000000000003</v>
      </c>
    </row>
    <row r="1176" spans="1:16" x14ac:dyDescent="0.25">
      <c r="A1176" s="2">
        <v>41353</v>
      </c>
      <c r="B1176" s="1">
        <v>0.3</v>
      </c>
      <c r="C1176" s="1">
        <v>0.3</v>
      </c>
      <c r="D1176" s="1">
        <v>8.7104999999999997</v>
      </c>
      <c r="E1176" s="1">
        <v>4.8</v>
      </c>
      <c r="F1176" s="1">
        <v>116.5</v>
      </c>
      <c r="G1176" s="1">
        <v>1209.7916666666667</v>
      </c>
      <c r="H1176" s="1">
        <v>329.928</v>
      </c>
      <c r="I1176" s="1">
        <f t="shared" si="18"/>
        <v>329.928</v>
      </c>
      <c r="J1176" s="1">
        <v>300</v>
      </c>
      <c r="K1176" s="1">
        <v>10</v>
      </c>
      <c r="M1176" s="1">
        <v>0.59389725158326023</v>
      </c>
      <c r="N1176" s="1">
        <v>178.90299999999999</v>
      </c>
      <c r="O1176" s="1">
        <v>52.1</v>
      </c>
      <c r="P1176" s="1">
        <v>7.2619999999999996</v>
      </c>
    </row>
    <row r="1177" spans="1:16" x14ac:dyDescent="0.25">
      <c r="A1177" s="2">
        <v>41354</v>
      </c>
      <c r="B1177" s="1">
        <v>0.2</v>
      </c>
      <c r="C1177" s="1">
        <v>0.3</v>
      </c>
      <c r="D1177" s="1">
        <v>4.8072000000000008</v>
      </c>
      <c r="E1177" s="1">
        <v>4.8</v>
      </c>
      <c r="F1177" s="1">
        <v>96.5</v>
      </c>
      <c r="G1177" s="1">
        <v>1001.5</v>
      </c>
      <c r="H1177" s="1">
        <v>331.18799999999999</v>
      </c>
      <c r="I1177" s="1">
        <f t="shared" si="18"/>
        <v>331.18799999999999</v>
      </c>
      <c r="J1177" s="1">
        <v>300</v>
      </c>
      <c r="K1177" s="1">
        <v>7</v>
      </c>
      <c r="M1177" s="1">
        <v>0.58002336448598146</v>
      </c>
      <c r="N1177" s="1">
        <v>171.2</v>
      </c>
      <c r="O1177" s="1">
        <v>52.5</v>
      </c>
      <c r="P1177" s="1">
        <v>9.1189999999999998</v>
      </c>
    </row>
    <row r="1178" spans="1:16" x14ac:dyDescent="0.25">
      <c r="A1178" s="2">
        <v>41355</v>
      </c>
      <c r="B1178" s="1">
        <v>0.3</v>
      </c>
      <c r="C1178" s="1">
        <v>0.3</v>
      </c>
      <c r="D1178" s="1">
        <v>6.1487999999999996</v>
      </c>
      <c r="E1178" s="1">
        <v>4.8</v>
      </c>
      <c r="F1178" s="1">
        <v>101.375</v>
      </c>
      <c r="G1178" s="1">
        <v>854</v>
      </c>
      <c r="H1178" s="1">
        <v>313.85700000000003</v>
      </c>
      <c r="I1178" s="1">
        <f t="shared" si="18"/>
        <v>313.85700000000003</v>
      </c>
      <c r="J1178" s="1">
        <v>300</v>
      </c>
      <c r="K1178" s="1">
        <v>5</v>
      </c>
      <c r="M1178" s="1">
        <v>0.65518800176242709</v>
      </c>
      <c r="N1178" s="1">
        <v>174.75900000000001</v>
      </c>
      <c r="O1178" s="1">
        <v>54.1</v>
      </c>
      <c r="P1178" s="1">
        <v>11.704000000000001</v>
      </c>
    </row>
    <row r="1179" spans="1:16" x14ac:dyDescent="0.25">
      <c r="A1179" s="2">
        <v>41356</v>
      </c>
      <c r="B1179" s="1">
        <v>0.4</v>
      </c>
      <c r="C1179" s="1">
        <v>0.3</v>
      </c>
      <c r="D1179" s="1">
        <v>5.1072000000000006</v>
      </c>
      <c r="E1179" s="1">
        <v>4.8</v>
      </c>
      <c r="F1179" s="1">
        <v>100.16666666666667</v>
      </c>
      <c r="G1179" s="1">
        <v>532</v>
      </c>
      <c r="H1179" s="1">
        <v>363.00400000000002</v>
      </c>
      <c r="I1179" s="1">
        <f t="shared" si="18"/>
        <v>363.00400000000002</v>
      </c>
      <c r="J1179" s="1">
        <v>300</v>
      </c>
      <c r="K1179" s="1">
        <v>4</v>
      </c>
      <c r="M1179" s="1">
        <v>0.73654501542254436</v>
      </c>
      <c r="N1179" s="1">
        <v>179.28299999999999</v>
      </c>
      <c r="O1179" s="1">
        <v>53.6</v>
      </c>
      <c r="P1179" s="1">
        <v>10.568</v>
      </c>
    </row>
    <row r="1180" spans="1:16" x14ac:dyDescent="0.25">
      <c r="A1180" s="2">
        <v>41357</v>
      </c>
      <c r="B1180" s="1">
        <v>0.5</v>
      </c>
      <c r="C1180" s="1">
        <v>0.3</v>
      </c>
      <c r="D1180" s="1">
        <v>5.9160000000000004</v>
      </c>
      <c r="E1180" s="1">
        <v>4.8</v>
      </c>
      <c r="F1180" s="1">
        <v>100.58333333333333</v>
      </c>
      <c r="G1180" s="1">
        <v>493</v>
      </c>
      <c r="H1180" s="1">
        <v>325.89</v>
      </c>
      <c r="I1180" s="1">
        <f t="shared" si="18"/>
        <v>325.89</v>
      </c>
      <c r="J1180" s="1">
        <v>300</v>
      </c>
      <c r="K1180" s="1">
        <v>8</v>
      </c>
      <c r="M1180" s="1">
        <v>0.61030959692527587</v>
      </c>
      <c r="N1180" s="1">
        <v>155.33099999999999</v>
      </c>
      <c r="O1180" s="1">
        <v>53.1</v>
      </c>
      <c r="P1180" s="1">
        <v>7.5970000000000004</v>
      </c>
    </row>
    <row r="1181" spans="1:16" x14ac:dyDescent="0.25">
      <c r="A1181" s="2">
        <v>41358</v>
      </c>
      <c r="B1181" s="1">
        <v>0.5</v>
      </c>
      <c r="C1181" s="1">
        <v>0.3</v>
      </c>
      <c r="D1181" s="1">
        <v>5.8745000000000003</v>
      </c>
      <c r="E1181" s="1">
        <v>4.8</v>
      </c>
      <c r="F1181" s="1">
        <v>103</v>
      </c>
      <c r="G1181" s="1">
        <v>489.54166666666669</v>
      </c>
      <c r="H1181" s="1">
        <v>318.88799999999998</v>
      </c>
      <c r="I1181" s="1">
        <f t="shared" si="18"/>
        <v>318.88799999999998</v>
      </c>
      <c r="J1181" s="1">
        <v>300</v>
      </c>
      <c r="K1181" s="1">
        <v>3</v>
      </c>
      <c r="M1181" s="1">
        <v>0.68304832553425487</v>
      </c>
      <c r="N1181" s="1">
        <v>185.49199999999999</v>
      </c>
      <c r="O1181" s="1">
        <v>53</v>
      </c>
      <c r="P1181" s="1">
        <v>6.8520000000000003</v>
      </c>
    </row>
    <row r="1182" spans="1:16" x14ac:dyDescent="0.25">
      <c r="A1182" s="2">
        <v>41359</v>
      </c>
      <c r="B1182" s="1">
        <v>0.4</v>
      </c>
      <c r="C1182" s="1">
        <v>0.3</v>
      </c>
      <c r="D1182" s="1">
        <v>3.4643999999999995</v>
      </c>
      <c r="E1182" s="1">
        <v>4.8</v>
      </c>
      <c r="F1182" s="1">
        <v>105.20833333333333</v>
      </c>
      <c r="G1182" s="1">
        <v>360.875</v>
      </c>
      <c r="H1182" s="1">
        <v>323.2</v>
      </c>
      <c r="I1182" s="1">
        <f t="shared" si="18"/>
        <v>323.2</v>
      </c>
      <c r="J1182" s="1">
        <v>300</v>
      </c>
      <c r="K1182" s="1">
        <v>6</v>
      </c>
      <c r="M1182" s="1">
        <v>0.52580699943826836</v>
      </c>
      <c r="N1182" s="1">
        <v>153.09799999999998</v>
      </c>
      <c r="O1182" s="1">
        <v>52</v>
      </c>
      <c r="P1182" s="1">
        <v>5.7610000000000001</v>
      </c>
    </row>
    <row r="1183" spans="1:16" x14ac:dyDescent="0.25">
      <c r="A1183" s="2">
        <v>41360</v>
      </c>
      <c r="B1183" s="1">
        <v>0.6</v>
      </c>
      <c r="C1183" s="1">
        <v>0.3</v>
      </c>
      <c r="D1183" s="1">
        <v>5.1719999999999997</v>
      </c>
      <c r="E1183" s="1">
        <v>4.8</v>
      </c>
      <c r="F1183" s="1">
        <v>103.41666666666667</v>
      </c>
      <c r="G1183" s="1">
        <v>359.16666666666669</v>
      </c>
      <c r="H1183" s="1">
        <v>330.10599999999999</v>
      </c>
      <c r="I1183" s="1">
        <f t="shared" si="18"/>
        <v>330.10599999999999</v>
      </c>
      <c r="J1183" s="1">
        <v>300</v>
      </c>
      <c r="K1183" s="1">
        <v>5</v>
      </c>
      <c r="M1183" s="1">
        <v>0.71344733147683592</v>
      </c>
      <c r="N1183" s="1">
        <v>173.804</v>
      </c>
      <c r="O1183" s="1">
        <v>53.3</v>
      </c>
      <c r="P1183" s="1">
        <v>9.8640000000000008</v>
      </c>
    </row>
    <row r="1184" spans="1:16" x14ac:dyDescent="0.25">
      <c r="A1184" s="2">
        <v>41361</v>
      </c>
      <c r="B1184" s="1">
        <v>0.5</v>
      </c>
      <c r="C1184" s="1">
        <v>0.3</v>
      </c>
      <c r="D1184" s="1">
        <v>4.7595000000000001</v>
      </c>
      <c r="E1184" s="1">
        <v>4.8</v>
      </c>
      <c r="F1184" s="1">
        <v>109.41666666666667</v>
      </c>
      <c r="G1184" s="1">
        <v>396.625</v>
      </c>
      <c r="H1184" s="1">
        <v>354.51</v>
      </c>
      <c r="I1184" s="1">
        <f t="shared" si="18"/>
        <v>354.51</v>
      </c>
      <c r="J1184" s="1">
        <v>300</v>
      </c>
      <c r="K1184" s="1">
        <v>9</v>
      </c>
      <c r="M1184" s="1">
        <v>0.73214114603296299</v>
      </c>
      <c r="N1184" s="1">
        <v>166.97599999999997</v>
      </c>
      <c r="O1184" s="1">
        <v>53.1</v>
      </c>
      <c r="P1184" s="1">
        <v>6.7009999999999996</v>
      </c>
    </row>
    <row r="1185" spans="1:16" x14ac:dyDescent="0.25">
      <c r="A1185" s="2">
        <v>41362</v>
      </c>
      <c r="B1185" s="1">
        <v>0.4</v>
      </c>
      <c r="C1185" s="1">
        <v>0.3</v>
      </c>
      <c r="D1185" s="1">
        <v>1.8276000000000001</v>
      </c>
      <c r="E1185" s="1">
        <v>4.8</v>
      </c>
      <c r="F1185" s="1">
        <v>102</v>
      </c>
      <c r="G1185" s="1">
        <v>190.375</v>
      </c>
      <c r="H1185" s="1">
        <v>288.86399999999998</v>
      </c>
      <c r="I1185" s="1">
        <f t="shared" si="18"/>
        <v>288.86399999999998</v>
      </c>
      <c r="J1185" s="1">
        <v>300</v>
      </c>
      <c r="K1185" s="1">
        <v>6</v>
      </c>
      <c r="M1185" s="1">
        <v>0.75489666626018381</v>
      </c>
      <c r="N1185" s="1">
        <v>172.209</v>
      </c>
      <c r="O1185" s="1">
        <v>53.2</v>
      </c>
      <c r="P1185" s="1">
        <v>8.6259999999999994</v>
      </c>
    </row>
    <row r="1186" spans="1:16" x14ac:dyDescent="0.25">
      <c r="A1186" s="2">
        <v>41363</v>
      </c>
      <c r="B1186" s="1">
        <v>0.4</v>
      </c>
      <c r="C1186" s="1">
        <v>0.3</v>
      </c>
      <c r="D1186" s="1">
        <v>5.7827999999999999</v>
      </c>
      <c r="E1186" s="1">
        <v>4.8</v>
      </c>
      <c r="F1186" s="1">
        <v>103.125</v>
      </c>
      <c r="G1186" s="1">
        <v>602.375</v>
      </c>
      <c r="H1186" s="1">
        <v>306.89999999999998</v>
      </c>
      <c r="I1186" s="1">
        <f t="shared" si="18"/>
        <v>306.89999999999998</v>
      </c>
      <c r="J1186" s="1">
        <v>300</v>
      </c>
      <c r="K1186" s="1">
        <v>6</v>
      </c>
      <c r="M1186" s="1">
        <v>0.74067694427697872</v>
      </c>
      <c r="N1186" s="1">
        <v>174.16499999999999</v>
      </c>
      <c r="O1186" s="1">
        <v>52.8</v>
      </c>
      <c r="P1186" s="1">
        <v>8.891</v>
      </c>
    </row>
    <row r="1187" spans="1:16" x14ac:dyDescent="0.25">
      <c r="A1187" s="2">
        <v>41364</v>
      </c>
      <c r="B1187" s="1">
        <v>0.3</v>
      </c>
      <c r="C1187" s="1">
        <v>0.3</v>
      </c>
      <c r="D1187" s="1">
        <v>2.9516999999999998</v>
      </c>
      <c r="E1187" s="1">
        <v>4.8</v>
      </c>
      <c r="F1187" s="1">
        <v>101.08333333333333</v>
      </c>
      <c r="G1187" s="1">
        <v>409.95833333333331</v>
      </c>
      <c r="H1187" s="1">
        <v>320.23200000000003</v>
      </c>
      <c r="I1187" s="1">
        <f t="shared" si="18"/>
        <v>320.23200000000003</v>
      </c>
      <c r="J1187" s="1">
        <v>300</v>
      </c>
      <c r="K1187" s="1">
        <v>6</v>
      </c>
      <c r="M1187" s="1">
        <v>0.7526498619399663</v>
      </c>
      <c r="N1187" s="1">
        <v>168.40499999999997</v>
      </c>
      <c r="O1187" s="1">
        <v>51.8</v>
      </c>
      <c r="P1187" s="1">
        <v>5.673</v>
      </c>
    </row>
    <row r="1188" spans="1:16" x14ac:dyDescent="0.25">
      <c r="A1188" s="2">
        <v>41365</v>
      </c>
      <c r="B1188" s="1">
        <v>0.3</v>
      </c>
      <c r="C1188" s="1">
        <v>0.3</v>
      </c>
      <c r="D1188" s="1">
        <v>3.6791999999999998</v>
      </c>
      <c r="E1188" s="1">
        <v>4.8</v>
      </c>
      <c r="F1188" s="1">
        <v>99.833333333333329</v>
      </c>
      <c r="G1188" s="1">
        <v>511</v>
      </c>
      <c r="H1188" s="1">
        <v>306.68799999999999</v>
      </c>
      <c r="I1188" s="1">
        <f t="shared" si="18"/>
        <v>306.68799999999999</v>
      </c>
      <c r="J1188" s="1">
        <v>300</v>
      </c>
      <c r="K1188" s="1">
        <v>4</v>
      </c>
      <c r="M1188" s="1">
        <v>0.65451584617311798</v>
      </c>
      <c r="N1188" s="1">
        <v>175.62599999999998</v>
      </c>
      <c r="O1188" s="1">
        <v>53.7</v>
      </c>
      <c r="P1188" s="1">
        <v>8.1389999999999993</v>
      </c>
    </row>
    <row r="1189" spans="1:16" x14ac:dyDescent="0.25">
      <c r="A1189" s="2">
        <v>41366</v>
      </c>
      <c r="C1189" s="1">
        <v>0.3</v>
      </c>
      <c r="E1189" s="1">
        <v>4.8</v>
      </c>
      <c r="F1189" s="1">
        <v>100</v>
      </c>
      <c r="G1189" s="1">
        <v>364.875</v>
      </c>
      <c r="H1189" s="1">
        <v>300</v>
      </c>
      <c r="I1189" s="1">
        <f t="shared" si="18"/>
        <v>300</v>
      </c>
      <c r="J1189" s="1">
        <v>300</v>
      </c>
      <c r="K1189" s="1">
        <v>3</v>
      </c>
      <c r="M1189" s="1">
        <v>0.73965356893745648</v>
      </c>
      <c r="N1189" s="1">
        <v>172.04</v>
      </c>
      <c r="O1189" s="1">
        <v>52.8</v>
      </c>
      <c r="P1189" s="1">
        <v>10.361000000000001</v>
      </c>
    </row>
    <row r="1190" spans="1:16" x14ac:dyDescent="0.25">
      <c r="A1190" s="2">
        <v>41367</v>
      </c>
      <c r="B1190" s="1">
        <v>0.3</v>
      </c>
      <c r="C1190" s="1">
        <v>0.3</v>
      </c>
      <c r="D1190" s="1">
        <v>3.2066999999999997</v>
      </c>
      <c r="E1190" s="1">
        <v>4.8</v>
      </c>
      <c r="F1190" s="1">
        <v>100.875</v>
      </c>
      <c r="G1190" s="1">
        <v>445.375</v>
      </c>
      <c r="H1190" s="1">
        <v>331.67700000000002</v>
      </c>
      <c r="I1190" s="1">
        <f t="shared" si="18"/>
        <v>331.67700000000002</v>
      </c>
      <c r="J1190" s="1">
        <v>300</v>
      </c>
      <c r="K1190" s="1">
        <v>1</v>
      </c>
      <c r="M1190" s="1">
        <v>0.74740606131660703</v>
      </c>
      <c r="N1190" s="1">
        <v>170.59</v>
      </c>
      <c r="O1190" s="1">
        <v>53.8</v>
      </c>
      <c r="P1190" s="1">
        <v>9.9160000000000004</v>
      </c>
    </row>
    <row r="1191" spans="1:16" x14ac:dyDescent="0.25">
      <c r="A1191" s="2">
        <v>41368</v>
      </c>
      <c r="B1191" s="1">
        <v>0.2</v>
      </c>
      <c r="C1191" s="1">
        <v>0.3</v>
      </c>
      <c r="D1191" s="1">
        <v>1.8944000000000001</v>
      </c>
      <c r="E1191" s="1">
        <v>4.8</v>
      </c>
      <c r="F1191" s="1">
        <v>94.541666666666671</v>
      </c>
      <c r="G1191" s="1">
        <v>394.66666666666669</v>
      </c>
      <c r="H1191" s="1">
        <v>256.39699999999999</v>
      </c>
      <c r="I1191" s="1">
        <f t="shared" si="18"/>
        <v>256.39699999999999</v>
      </c>
      <c r="J1191" s="1">
        <v>300</v>
      </c>
      <c r="K1191" s="1">
        <v>7</v>
      </c>
      <c r="M1191" s="1">
        <v>0.66044133020653806</v>
      </c>
      <c r="N1191" s="1">
        <v>141.572</v>
      </c>
      <c r="O1191" s="1">
        <v>54.1</v>
      </c>
      <c r="P1191" s="1">
        <v>10.119</v>
      </c>
    </row>
    <row r="1192" spans="1:16" x14ac:dyDescent="0.25">
      <c r="A1192" s="2">
        <v>41369</v>
      </c>
      <c r="B1192" s="1">
        <v>0.1</v>
      </c>
      <c r="C1192" s="1">
        <v>0.3</v>
      </c>
      <c r="D1192" s="1">
        <v>0.89470000000000005</v>
      </c>
      <c r="E1192" s="1">
        <v>4.8</v>
      </c>
      <c r="F1192" s="1">
        <v>95.625</v>
      </c>
      <c r="G1192" s="1">
        <v>372.79166666666669</v>
      </c>
      <c r="H1192" s="1">
        <v>277.69499999999999</v>
      </c>
      <c r="I1192" s="1">
        <f t="shared" si="18"/>
        <v>277.69499999999999</v>
      </c>
      <c r="J1192" s="1">
        <v>300</v>
      </c>
      <c r="K1192" s="1">
        <v>8</v>
      </c>
      <c r="M1192" s="1">
        <v>0.71691844897689327</v>
      </c>
      <c r="N1192" s="1">
        <v>121.004</v>
      </c>
      <c r="O1192" s="1">
        <v>52.7</v>
      </c>
      <c r="P1192" s="1">
        <v>8.2859999999999996</v>
      </c>
    </row>
    <row r="1193" spans="1:16" x14ac:dyDescent="0.25">
      <c r="A1193" s="2">
        <v>41370</v>
      </c>
      <c r="B1193" s="1">
        <v>0.2</v>
      </c>
      <c r="C1193" s="1">
        <v>0.3</v>
      </c>
      <c r="D1193" s="1">
        <v>1.7355999999999998</v>
      </c>
      <c r="E1193" s="1">
        <v>4.8</v>
      </c>
      <c r="F1193" s="1">
        <v>95.916666666666671</v>
      </c>
      <c r="G1193" s="1">
        <v>361.58333333333331</v>
      </c>
      <c r="H1193" s="1">
        <v>306.166</v>
      </c>
      <c r="I1193" s="1">
        <f t="shared" si="18"/>
        <v>306.166</v>
      </c>
      <c r="J1193" s="1">
        <v>300</v>
      </c>
      <c r="K1193" s="1">
        <v>4</v>
      </c>
      <c r="M1193" s="1">
        <v>0.72482154900140905</v>
      </c>
      <c r="N1193" s="1">
        <v>149.761</v>
      </c>
      <c r="O1193" s="1">
        <v>51.9</v>
      </c>
      <c r="P1193" s="1">
        <v>7.6230000000000002</v>
      </c>
    </row>
    <row r="1194" spans="1:16" x14ac:dyDescent="0.25">
      <c r="A1194" s="2">
        <v>41371</v>
      </c>
      <c r="B1194" s="1">
        <v>0.3</v>
      </c>
      <c r="C1194" s="1">
        <v>0.3</v>
      </c>
      <c r="D1194" s="1">
        <v>3.6996000000000002</v>
      </c>
      <c r="E1194" s="1">
        <v>4.8</v>
      </c>
      <c r="F1194" s="1">
        <v>95.416666666666671</v>
      </c>
      <c r="G1194" s="1">
        <v>513.83333333333337</v>
      </c>
      <c r="H1194" s="1">
        <v>293.12</v>
      </c>
      <c r="I1194" s="1">
        <f t="shared" si="18"/>
        <v>293.12</v>
      </c>
      <c r="J1194" s="1">
        <v>300</v>
      </c>
      <c r="K1194" s="1">
        <v>3</v>
      </c>
      <c r="M1194" s="1">
        <v>0.58487089761942646</v>
      </c>
      <c r="N1194" s="1">
        <v>150.88799999999998</v>
      </c>
      <c r="O1194" s="1">
        <v>52.8</v>
      </c>
      <c r="P1194" s="1">
        <v>7.7779999999999996</v>
      </c>
    </row>
    <row r="1195" spans="1:16" x14ac:dyDescent="0.25">
      <c r="A1195" s="2">
        <v>41372</v>
      </c>
      <c r="B1195" s="1">
        <v>0.4</v>
      </c>
      <c r="C1195" s="1">
        <v>0.3</v>
      </c>
      <c r="D1195" s="1">
        <v>3.1920000000000002</v>
      </c>
      <c r="E1195" s="1">
        <v>4.8</v>
      </c>
      <c r="F1195" s="1">
        <v>95.5</v>
      </c>
      <c r="G1195" s="1">
        <v>332.5</v>
      </c>
      <c r="H1195" s="1">
        <v>281.916</v>
      </c>
      <c r="I1195" s="1">
        <f t="shared" si="18"/>
        <v>281.916</v>
      </c>
      <c r="J1195" s="1">
        <v>300</v>
      </c>
      <c r="K1195" s="1">
        <v>3</v>
      </c>
      <c r="M1195" s="1">
        <v>0.70468750000000002</v>
      </c>
      <c r="N1195" s="1">
        <v>170.17199999999997</v>
      </c>
      <c r="O1195" s="1">
        <v>52.5</v>
      </c>
      <c r="P1195" s="1">
        <v>8.3279999999999994</v>
      </c>
    </row>
    <row r="1196" spans="1:16" x14ac:dyDescent="0.25">
      <c r="A1196" s="2">
        <v>41373</v>
      </c>
      <c r="B1196" s="1">
        <v>0.6</v>
      </c>
      <c r="C1196" s="1">
        <v>0.3</v>
      </c>
      <c r="D1196" s="1">
        <v>6.2543999999999995</v>
      </c>
      <c r="E1196" s="1">
        <v>4.8</v>
      </c>
      <c r="F1196" s="1">
        <v>95.833333333333329</v>
      </c>
      <c r="G1196" s="1">
        <v>434.33333333333331</v>
      </c>
      <c r="H1196" s="1">
        <v>310.5</v>
      </c>
      <c r="I1196" s="1">
        <f t="shared" si="18"/>
        <v>310.5</v>
      </c>
      <c r="J1196" s="1">
        <v>300</v>
      </c>
      <c r="K1196" s="1">
        <v>4</v>
      </c>
      <c r="M1196" s="1">
        <v>0.64453264678538247</v>
      </c>
      <c r="N1196" s="1">
        <v>167.79599999999996</v>
      </c>
      <c r="O1196" s="1">
        <v>52</v>
      </c>
      <c r="P1196" s="1">
        <v>9.9830000000000005</v>
      </c>
    </row>
    <row r="1197" spans="1:16" x14ac:dyDescent="0.25">
      <c r="A1197" s="2">
        <v>41374</v>
      </c>
      <c r="B1197" s="1">
        <v>0.6</v>
      </c>
      <c r="C1197" s="1">
        <v>0.3</v>
      </c>
      <c r="D1197" s="1">
        <v>6.9515999999999991</v>
      </c>
      <c r="E1197" s="1">
        <v>4.8</v>
      </c>
      <c r="F1197" s="1">
        <v>95.875</v>
      </c>
      <c r="G1197" s="1">
        <v>482.75</v>
      </c>
      <c r="H1197" s="1">
        <v>377.36399999999998</v>
      </c>
      <c r="I1197" s="1">
        <f t="shared" si="18"/>
        <v>377.36399999999998</v>
      </c>
      <c r="J1197" s="1">
        <v>300</v>
      </c>
      <c r="K1197" s="1">
        <v>6</v>
      </c>
      <c r="M1197" s="1">
        <v>0.62141334645023771</v>
      </c>
      <c r="N1197" s="1">
        <v>152.47499999999999</v>
      </c>
      <c r="O1197" s="1">
        <v>52.9</v>
      </c>
      <c r="P1197" s="1">
        <v>14.481999999999999</v>
      </c>
    </row>
    <row r="1198" spans="1:16" x14ac:dyDescent="0.25">
      <c r="A1198" s="2">
        <v>41375</v>
      </c>
      <c r="B1198" s="1">
        <v>0.6</v>
      </c>
      <c r="C1198" s="1">
        <v>0.3</v>
      </c>
      <c r="D1198" s="1">
        <v>5.9027999999999992</v>
      </c>
      <c r="E1198" s="1">
        <v>4.8</v>
      </c>
      <c r="F1198" s="1">
        <v>97.375</v>
      </c>
      <c r="G1198" s="1">
        <v>409.91666666666669</v>
      </c>
      <c r="H1198" s="1">
        <v>308.48399999999998</v>
      </c>
      <c r="I1198" s="1">
        <f t="shared" si="18"/>
        <v>308.48399999999998</v>
      </c>
      <c r="J1198" s="1">
        <v>300</v>
      </c>
      <c r="K1198" s="1">
        <v>5</v>
      </c>
      <c r="M1198" s="1">
        <v>0.6626246004019587</v>
      </c>
      <c r="N1198" s="1">
        <v>148.27399999999997</v>
      </c>
      <c r="O1198" s="1">
        <v>52.9</v>
      </c>
      <c r="P1198" s="1">
        <v>15.49</v>
      </c>
    </row>
    <row r="1199" spans="1:16" x14ac:dyDescent="0.25">
      <c r="A1199" s="2">
        <v>41376</v>
      </c>
      <c r="B1199" s="1">
        <v>0.6</v>
      </c>
      <c r="C1199" s="1">
        <v>0.3</v>
      </c>
      <c r="D1199" s="1">
        <v>5.3789999999999996</v>
      </c>
      <c r="E1199" s="1">
        <v>4.8</v>
      </c>
      <c r="F1199" s="1">
        <v>96.75</v>
      </c>
      <c r="G1199" s="1">
        <v>373.54166666666669</v>
      </c>
      <c r="H1199" s="1">
        <v>260.06400000000002</v>
      </c>
      <c r="I1199" s="1">
        <f t="shared" si="18"/>
        <v>260.06400000000002</v>
      </c>
      <c r="J1199" s="1">
        <v>300</v>
      </c>
      <c r="K1199" s="1">
        <v>15</v>
      </c>
      <c r="M1199" s="1">
        <v>0.78600302151810875</v>
      </c>
      <c r="N1199" s="1">
        <v>97.963999999999999</v>
      </c>
      <c r="O1199" s="1">
        <v>51.6</v>
      </c>
      <c r="P1199" s="1">
        <v>12.045</v>
      </c>
    </row>
    <row r="1200" spans="1:16" x14ac:dyDescent="0.25">
      <c r="A1200" s="2">
        <v>41377</v>
      </c>
      <c r="B1200" s="1">
        <v>0.5</v>
      </c>
      <c r="C1200" s="1">
        <v>0.3</v>
      </c>
      <c r="D1200" s="1">
        <v>5.5579999999999998</v>
      </c>
      <c r="E1200" s="1">
        <v>4.8</v>
      </c>
      <c r="F1200" s="1">
        <v>93.708333333333329</v>
      </c>
      <c r="G1200" s="1">
        <v>463.16666666666669</v>
      </c>
      <c r="H1200" s="1">
        <v>281.125</v>
      </c>
      <c r="I1200" s="1">
        <f t="shared" si="18"/>
        <v>281.125</v>
      </c>
      <c r="J1200" s="1">
        <v>300</v>
      </c>
      <c r="K1200" s="1">
        <v>18</v>
      </c>
      <c r="M1200" s="1">
        <v>0.55970518891288412</v>
      </c>
      <c r="N1200" s="1">
        <v>100.946</v>
      </c>
      <c r="O1200" s="1">
        <v>52.9</v>
      </c>
      <c r="P1200" s="1">
        <v>13.795</v>
      </c>
    </row>
    <row r="1201" spans="1:16" x14ac:dyDescent="0.25">
      <c r="A1201" s="2">
        <v>41378</v>
      </c>
      <c r="B1201" s="1">
        <v>0.3</v>
      </c>
      <c r="C1201" s="1">
        <v>0.3</v>
      </c>
      <c r="D1201" s="1">
        <v>3.0842999999999998</v>
      </c>
      <c r="E1201" s="1">
        <v>4.8</v>
      </c>
      <c r="F1201" s="1">
        <v>95.958333333333329</v>
      </c>
      <c r="G1201" s="1">
        <v>428.375</v>
      </c>
      <c r="H1201" s="1">
        <v>317.81400000000002</v>
      </c>
      <c r="I1201" s="1">
        <f t="shared" si="18"/>
        <v>317.81400000000002</v>
      </c>
      <c r="J1201" s="1">
        <v>300</v>
      </c>
      <c r="K1201" s="1">
        <v>6</v>
      </c>
      <c r="M1201" s="1">
        <v>0.67095192339551379</v>
      </c>
      <c r="N1201" s="1">
        <v>120.72399999999999</v>
      </c>
      <c r="O1201" s="1">
        <v>54.3</v>
      </c>
      <c r="P1201" s="1">
        <v>17.268000000000001</v>
      </c>
    </row>
    <row r="1202" spans="1:16" x14ac:dyDescent="0.25">
      <c r="A1202" s="2">
        <v>41379</v>
      </c>
      <c r="B1202" s="1">
        <v>0.6</v>
      </c>
      <c r="C1202" s="1">
        <v>0.3</v>
      </c>
      <c r="D1202" s="1">
        <v>5.7791999999999994</v>
      </c>
      <c r="E1202" s="1">
        <v>4.8</v>
      </c>
      <c r="F1202" s="1">
        <v>99.083333333333329</v>
      </c>
      <c r="G1202" s="1">
        <v>401.33333333333331</v>
      </c>
      <c r="H1202" s="1">
        <v>299.62799999999999</v>
      </c>
      <c r="I1202" s="1">
        <f t="shared" si="18"/>
        <v>299.62799999999999</v>
      </c>
      <c r="J1202" s="1">
        <v>300</v>
      </c>
      <c r="K1202" s="1">
        <v>8</v>
      </c>
      <c r="M1202" s="1">
        <v>0.69634146341463421</v>
      </c>
      <c r="N1202" s="1">
        <v>122.81799999999998</v>
      </c>
      <c r="O1202" s="1">
        <v>55.3</v>
      </c>
      <c r="P1202" s="1">
        <v>19.052</v>
      </c>
    </row>
    <row r="1203" spans="1:16" x14ac:dyDescent="0.25">
      <c r="A1203" s="2">
        <v>41380</v>
      </c>
      <c r="B1203" s="1">
        <v>0.7</v>
      </c>
      <c r="C1203" s="1">
        <v>0.3</v>
      </c>
      <c r="D1203" s="1">
        <v>6.3321999999999985</v>
      </c>
      <c r="E1203" s="1">
        <v>4.8</v>
      </c>
      <c r="F1203" s="1">
        <v>101</v>
      </c>
      <c r="G1203" s="1">
        <v>376.91666666666669</v>
      </c>
      <c r="H1203" s="1">
        <v>322.392</v>
      </c>
      <c r="I1203" s="1">
        <f t="shared" si="18"/>
        <v>322.392</v>
      </c>
      <c r="J1203" s="1">
        <v>300</v>
      </c>
      <c r="K1203" s="1">
        <v>3</v>
      </c>
      <c r="M1203" s="1">
        <v>0.65200000000000002</v>
      </c>
      <c r="N1203" s="1">
        <v>124.60000000000001</v>
      </c>
      <c r="O1203" s="1">
        <v>55.8</v>
      </c>
      <c r="P1203" s="1">
        <v>19.350999999999999</v>
      </c>
    </row>
    <row r="1204" spans="1:16" x14ac:dyDescent="0.25">
      <c r="A1204" s="2">
        <v>41381</v>
      </c>
      <c r="B1204" s="1">
        <v>0.6</v>
      </c>
      <c r="C1204" s="1">
        <v>0.3</v>
      </c>
      <c r="D1204" s="1">
        <v>4.9398</v>
      </c>
      <c r="E1204" s="1">
        <v>4.8</v>
      </c>
      <c r="F1204" s="1">
        <v>97.208333333333329</v>
      </c>
      <c r="G1204" s="1">
        <v>343.04166666666669</v>
      </c>
      <c r="H1204" s="1">
        <v>261.29599999999999</v>
      </c>
      <c r="I1204" s="1">
        <f t="shared" si="18"/>
        <v>261.29599999999999</v>
      </c>
      <c r="J1204" s="1">
        <v>300</v>
      </c>
      <c r="K1204" s="1">
        <v>9</v>
      </c>
      <c r="M1204" s="1">
        <v>0.63588709677419364</v>
      </c>
      <c r="N1204" s="1">
        <v>124.05200000000001</v>
      </c>
      <c r="O1204" s="1">
        <v>56.3</v>
      </c>
      <c r="P1204" s="1">
        <v>20.222999999999999</v>
      </c>
    </row>
    <row r="1205" spans="1:16" x14ac:dyDescent="0.25">
      <c r="A1205" s="2">
        <v>41382</v>
      </c>
      <c r="B1205" s="1">
        <v>0.6</v>
      </c>
      <c r="C1205" s="1">
        <v>0.3</v>
      </c>
      <c r="D1205" s="1">
        <v>5.5932000000000004</v>
      </c>
      <c r="E1205" s="1">
        <v>4.8</v>
      </c>
      <c r="F1205" s="1">
        <v>79.75</v>
      </c>
      <c r="G1205" s="1">
        <v>388.41666666666669</v>
      </c>
      <c r="H1205" s="1">
        <v>200.97</v>
      </c>
      <c r="I1205" s="1">
        <f t="shared" si="18"/>
        <v>200.97</v>
      </c>
      <c r="J1205" s="1">
        <v>300</v>
      </c>
      <c r="K1205" s="1">
        <v>14</v>
      </c>
      <c r="M1205" s="1">
        <v>0.53174603174603174</v>
      </c>
      <c r="N1205" s="1">
        <v>63</v>
      </c>
      <c r="O1205" s="1">
        <v>49.4</v>
      </c>
      <c r="P1205" s="1">
        <v>19.416</v>
      </c>
    </row>
    <row r="1206" spans="1:16" x14ac:dyDescent="0.25">
      <c r="A1206" s="2">
        <v>41383</v>
      </c>
      <c r="B1206" s="1">
        <v>0.5</v>
      </c>
      <c r="C1206" s="1">
        <v>0.3</v>
      </c>
      <c r="D1206" s="1">
        <v>3.7025000000000001</v>
      </c>
      <c r="E1206" s="1">
        <v>4.8</v>
      </c>
      <c r="F1206" s="1">
        <v>74</v>
      </c>
      <c r="G1206" s="1">
        <v>308.54166666666669</v>
      </c>
      <c r="H1206" s="1">
        <v>134.976</v>
      </c>
      <c r="I1206" s="1">
        <f t="shared" si="18"/>
        <v>134.976</v>
      </c>
      <c r="J1206" s="1">
        <v>300</v>
      </c>
      <c r="K1206" s="1">
        <v>13</v>
      </c>
      <c r="M1206" s="1">
        <v>6.6682860249381175</v>
      </c>
      <c r="N1206" s="1">
        <v>43.226999999999997</v>
      </c>
      <c r="O1206" s="1">
        <v>38.299999999999997</v>
      </c>
      <c r="P1206" s="1">
        <v>8.4670000000000005</v>
      </c>
    </row>
    <row r="1207" spans="1:16" x14ac:dyDescent="0.25">
      <c r="A1207" s="2">
        <v>41384</v>
      </c>
      <c r="B1207" s="1">
        <v>0.4</v>
      </c>
      <c r="C1207" s="1">
        <v>0.3</v>
      </c>
      <c r="D1207" s="1">
        <v>2.8612000000000002</v>
      </c>
      <c r="E1207" s="1">
        <v>4.8</v>
      </c>
      <c r="F1207" s="1">
        <v>81.291666666666671</v>
      </c>
      <c r="G1207" s="1">
        <v>298.04166666666669</v>
      </c>
      <c r="H1207" s="1">
        <v>226.316</v>
      </c>
      <c r="I1207" s="1">
        <f t="shared" si="18"/>
        <v>226.316</v>
      </c>
      <c r="J1207" s="1">
        <v>300</v>
      </c>
      <c r="K1207" s="1">
        <v>24</v>
      </c>
      <c r="N1207" s="1">
        <v>49</v>
      </c>
      <c r="O1207" s="1">
        <v>39.200000000000003</v>
      </c>
      <c r="P1207" s="1">
        <v>7.9489999999999998</v>
      </c>
    </row>
    <row r="1208" spans="1:16" x14ac:dyDescent="0.25">
      <c r="A1208" s="2">
        <v>41385</v>
      </c>
      <c r="B1208" s="1">
        <v>0.3</v>
      </c>
      <c r="C1208" s="1">
        <v>0.3</v>
      </c>
      <c r="D1208" s="1">
        <v>1.35</v>
      </c>
      <c r="E1208" s="1">
        <v>4.8</v>
      </c>
      <c r="F1208" s="1">
        <v>70.25</v>
      </c>
      <c r="G1208" s="1">
        <v>187.5</v>
      </c>
      <c r="H1208" s="1">
        <v>122.235</v>
      </c>
      <c r="I1208" s="1">
        <f t="shared" si="18"/>
        <v>122.235</v>
      </c>
      <c r="J1208" s="1">
        <v>300</v>
      </c>
      <c r="K1208" s="1">
        <v>22</v>
      </c>
      <c r="N1208" s="1">
        <v>10.4</v>
      </c>
      <c r="O1208" s="1">
        <v>41.7</v>
      </c>
      <c r="P1208" s="1">
        <v>9.9760000000000009</v>
      </c>
    </row>
    <row r="1209" spans="1:16" x14ac:dyDescent="0.25">
      <c r="A1209" s="2">
        <v>41386</v>
      </c>
      <c r="B1209" s="1">
        <v>0.2</v>
      </c>
      <c r="C1209" s="1">
        <v>0.3</v>
      </c>
      <c r="D1209" s="1">
        <v>0.88500000000000001</v>
      </c>
      <c r="E1209" s="1">
        <v>4.8</v>
      </c>
      <c r="F1209" s="1">
        <v>55</v>
      </c>
      <c r="G1209" s="1">
        <v>184.375</v>
      </c>
      <c r="H1209" s="1">
        <v>102.96</v>
      </c>
      <c r="I1209" s="1">
        <f t="shared" si="18"/>
        <v>102.96</v>
      </c>
      <c r="J1209" s="1">
        <v>300</v>
      </c>
      <c r="K1209" s="1">
        <v>17</v>
      </c>
      <c r="N1209" s="1">
        <v>15</v>
      </c>
      <c r="O1209" s="1">
        <v>41.8</v>
      </c>
      <c r="P1209" s="1">
        <v>11.662000000000001</v>
      </c>
    </row>
    <row r="1210" spans="1:16" x14ac:dyDescent="0.25">
      <c r="A1210" s="2">
        <v>41387</v>
      </c>
      <c r="B1210" s="1">
        <v>0.3</v>
      </c>
      <c r="C1210" s="1">
        <v>0.3</v>
      </c>
      <c r="D1210" s="1">
        <v>0.50939999999999996</v>
      </c>
      <c r="E1210" s="1">
        <v>4.8</v>
      </c>
      <c r="F1210" s="1">
        <v>22.791666666666668</v>
      </c>
      <c r="G1210" s="1">
        <v>70.75</v>
      </c>
      <c r="H1210" s="1">
        <v>126.904</v>
      </c>
      <c r="I1210" s="1">
        <f t="shared" si="18"/>
        <v>126.904</v>
      </c>
      <c r="J1210" s="1">
        <v>300</v>
      </c>
      <c r="K1210" s="1">
        <v>3</v>
      </c>
      <c r="N1210" s="1">
        <v>17.2</v>
      </c>
      <c r="O1210" s="1">
        <v>36</v>
      </c>
      <c r="P1210" s="1">
        <v>13.879</v>
      </c>
    </row>
    <row r="1211" spans="1:16" x14ac:dyDescent="0.25">
      <c r="A1211" s="2">
        <v>41388</v>
      </c>
      <c r="C1211" s="1">
        <v>0.3</v>
      </c>
      <c r="E1211" s="1">
        <v>4.8</v>
      </c>
      <c r="F1211" s="1">
        <v>12.5</v>
      </c>
      <c r="G1211" s="1">
        <v>14.458333333333334</v>
      </c>
      <c r="H1211" s="1">
        <v>37.799999999999997</v>
      </c>
      <c r="I1211" s="1">
        <f t="shared" si="18"/>
        <v>37.799999999999997</v>
      </c>
      <c r="J1211" s="1">
        <v>300</v>
      </c>
      <c r="K1211" s="1">
        <v>0</v>
      </c>
      <c r="N1211" s="1">
        <v>0</v>
      </c>
      <c r="O1211" s="1">
        <v>22.3</v>
      </c>
      <c r="P1211" s="1">
        <v>16.812000000000001</v>
      </c>
    </row>
    <row r="1212" spans="1:16" x14ac:dyDescent="0.25">
      <c r="A1212" s="2">
        <v>41389</v>
      </c>
      <c r="C1212" s="1">
        <v>0.3</v>
      </c>
      <c r="E1212" s="1">
        <v>4.8</v>
      </c>
      <c r="F1212" s="1">
        <v>20.083333333333332</v>
      </c>
      <c r="G1212" s="1">
        <v>69.75</v>
      </c>
      <c r="H1212" s="1">
        <v>30.366</v>
      </c>
      <c r="I1212" s="1">
        <f t="shared" si="18"/>
        <v>30.366</v>
      </c>
      <c r="J1212" s="1">
        <v>300</v>
      </c>
      <c r="K1212" s="1">
        <v>0</v>
      </c>
      <c r="N1212" s="1">
        <v>0</v>
      </c>
      <c r="O1212" s="1">
        <v>26.5</v>
      </c>
      <c r="P1212" s="1">
        <v>19.963000000000001</v>
      </c>
    </row>
    <row r="1213" spans="1:16" x14ac:dyDescent="0.25">
      <c r="A1213" s="2">
        <v>41390</v>
      </c>
      <c r="B1213" s="1">
        <v>0.5</v>
      </c>
      <c r="C1213" s="1">
        <v>0.3</v>
      </c>
      <c r="D1213" s="1">
        <v>1.9330000000000001</v>
      </c>
      <c r="E1213" s="1">
        <v>4.8</v>
      </c>
      <c r="F1213" s="1">
        <v>35</v>
      </c>
      <c r="G1213" s="1">
        <v>161.08333333333334</v>
      </c>
      <c r="H1213" s="1" t="s">
        <v>1</v>
      </c>
      <c r="I1213" s="1" t="e">
        <f t="shared" si="18"/>
        <v>#VALUE!</v>
      </c>
      <c r="J1213" s="1">
        <v>300</v>
      </c>
      <c r="K1213" s="1">
        <v>0</v>
      </c>
      <c r="N1213" s="1">
        <v>0</v>
      </c>
      <c r="O1213" s="1">
        <v>41.2</v>
      </c>
      <c r="P1213" s="1">
        <v>15.237</v>
      </c>
    </row>
    <row r="1214" spans="1:16" x14ac:dyDescent="0.25">
      <c r="A1214" s="2">
        <v>41391</v>
      </c>
      <c r="C1214" s="1">
        <v>0.3</v>
      </c>
      <c r="E1214" s="1">
        <v>4.8</v>
      </c>
      <c r="F1214" s="1">
        <v>27.166666666666668</v>
      </c>
      <c r="G1214" s="1">
        <v>141.625</v>
      </c>
      <c r="H1214" s="1">
        <v>35.86</v>
      </c>
      <c r="I1214" s="1">
        <f t="shared" si="18"/>
        <v>35.86</v>
      </c>
      <c r="J1214" s="1">
        <v>300</v>
      </c>
      <c r="K1214" s="1">
        <v>0</v>
      </c>
      <c r="N1214" s="1">
        <v>0</v>
      </c>
      <c r="O1214" s="1">
        <v>26.6</v>
      </c>
      <c r="P1214" s="1">
        <v>5.4880000000000004</v>
      </c>
    </row>
    <row r="1215" spans="1:16" x14ac:dyDescent="0.25">
      <c r="A1215" s="2">
        <v>41392</v>
      </c>
      <c r="C1215" s="1">
        <v>0.3</v>
      </c>
      <c r="E1215" s="1">
        <v>4.8</v>
      </c>
      <c r="F1215" s="1">
        <v>17.916666666666668</v>
      </c>
      <c r="G1215" s="1">
        <v>0.91666666666666663</v>
      </c>
      <c r="H1215" s="1" t="s">
        <v>1</v>
      </c>
      <c r="I1215" s="1" t="e">
        <f t="shared" si="18"/>
        <v>#VALUE!</v>
      </c>
      <c r="J1215" s="1">
        <v>300</v>
      </c>
      <c r="K1215" s="1">
        <v>0</v>
      </c>
      <c r="N1215" s="1">
        <v>0</v>
      </c>
      <c r="O1215" s="1">
        <v>8.6</v>
      </c>
      <c r="P1215" s="1">
        <v>7.6479999999999997</v>
      </c>
    </row>
    <row r="1216" spans="1:16" x14ac:dyDescent="0.25">
      <c r="A1216" s="2">
        <v>41393</v>
      </c>
      <c r="C1216" s="1">
        <v>0.3</v>
      </c>
      <c r="E1216" s="1">
        <v>4.8</v>
      </c>
      <c r="F1216" s="1">
        <v>0</v>
      </c>
      <c r="G1216" s="1">
        <v>0.33333333333333331</v>
      </c>
      <c r="H1216" s="1" t="s">
        <v>1</v>
      </c>
      <c r="I1216" s="1" t="e">
        <f t="shared" si="18"/>
        <v>#VALUE!</v>
      </c>
      <c r="J1216" s="1">
        <v>300</v>
      </c>
      <c r="K1216" s="1">
        <v>0</v>
      </c>
      <c r="N1216" s="1">
        <v>0</v>
      </c>
      <c r="O1216" s="1">
        <v>10.199999999999999</v>
      </c>
      <c r="P1216" s="1">
        <v>10.444000000000001</v>
      </c>
    </row>
    <row r="1217" spans="1:16" x14ac:dyDescent="0.25">
      <c r="A1217" s="2">
        <v>41394</v>
      </c>
      <c r="C1217" s="1">
        <v>0.3</v>
      </c>
      <c r="E1217" s="1">
        <v>4.8</v>
      </c>
      <c r="F1217" s="1">
        <v>0</v>
      </c>
      <c r="G1217" s="1">
        <v>0.58333333333333337</v>
      </c>
      <c r="H1217" s="1" t="s">
        <v>1</v>
      </c>
      <c r="I1217" s="1" t="e">
        <f t="shared" si="18"/>
        <v>#VALUE!</v>
      </c>
      <c r="J1217" s="1">
        <v>300</v>
      </c>
      <c r="K1217" s="1">
        <v>0</v>
      </c>
      <c r="N1217" s="1">
        <v>0</v>
      </c>
      <c r="O1217" s="1">
        <v>14.4</v>
      </c>
      <c r="P1217" s="1">
        <v>15.456</v>
      </c>
    </row>
    <row r="1218" spans="1:16" x14ac:dyDescent="0.25">
      <c r="A1218" s="2">
        <v>41395</v>
      </c>
      <c r="C1218" s="1">
        <v>0.3</v>
      </c>
      <c r="E1218" s="1">
        <v>4.8</v>
      </c>
      <c r="F1218" s="1">
        <v>0</v>
      </c>
      <c r="G1218" s="1">
        <v>0.5</v>
      </c>
      <c r="H1218" s="1" t="s">
        <v>1</v>
      </c>
      <c r="I1218" s="1" t="e">
        <f t="shared" si="18"/>
        <v>#VALUE!</v>
      </c>
      <c r="J1218" s="1">
        <v>300</v>
      </c>
      <c r="K1218" s="1">
        <v>0</v>
      </c>
      <c r="N1218" s="1">
        <v>0</v>
      </c>
      <c r="O1218" s="1">
        <v>14.4</v>
      </c>
      <c r="P1218" s="1">
        <v>14.519</v>
      </c>
    </row>
    <row r="1219" spans="1:16" x14ac:dyDescent="0.25">
      <c r="A1219" s="2">
        <v>41396</v>
      </c>
      <c r="B1219" s="1">
        <v>0.8</v>
      </c>
      <c r="C1219" s="1">
        <v>0.3</v>
      </c>
      <c r="D1219" s="1">
        <v>1.4288000000000003</v>
      </c>
      <c r="E1219" s="1">
        <v>4.8</v>
      </c>
      <c r="F1219" s="1">
        <v>13.541666666666666</v>
      </c>
      <c r="G1219" s="1">
        <v>74.416666666666671</v>
      </c>
      <c r="H1219" s="1" t="s">
        <v>1</v>
      </c>
      <c r="I1219" s="1" t="e">
        <f t="shared" ref="I1219:I1282" si="19">+H1219/1</f>
        <v>#VALUE!</v>
      </c>
      <c r="J1219" s="1">
        <v>300</v>
      </c>
      <c r="K1219" s="1">
        <v>0</v>
      </c>
      <c r="N1219" s="1">
        <v>0</v>
      </c>
      <c r="O1219" s="1" t="s">
        <v>1</v>
      </c>
      <c r="P1219" s="1">
        <v>15.956</v>
      </c>
    </row>
    <row r="1220" spans="1:16" x14ac:dyDescent="0.25">
      <c r="A1220" s="2">
        <v>41397</v>
      </c>
      <c r="B1220" s="1">
        <v>0.5</v>
      </c>
      <c r="C1220" s="1">
        <v>0.3</v>
      </c>
      <c r="D1220" s="1">
        <v>1.1154999999999999</v>
      </c>
      <c r="E1220" s="1">
        <v>4.8</v>
      </c>
      <c r="F1220" s="1">
        <v>13.541666666666666</v>
      </c>
      <c r="G1220" s="1">
        <v>92.958333333333329</v>
      </c>
      <c r="H1220" s="1" t="s">
        <v>1</v>
      </c>
      <c r="I1220" s="1" t="e">
        <f t="shared" si="19"/>
        <v>#VALUE!</v>
      </c>
      <c r="J1220" s="1">
        <v>300</v>
      </c>
      <c r="K1220" s="1">
        <v>0</v>
      </c>
      <c r="N1220" s="1">
        <v>0</v>
      </c>
      <c r="O1220" s="1" t="s">
        <v>1</v>
      </c>
      <c r="P1220" s="1">
        <v>12.393000000000001</v>
      </c>
    </row>
    <row r="1221" spans="1:16" x14ac:dyDescent="0.25">
      <c r="A1221" s="2">
        <v>41398</v>
      </c>
      <c r="B1221" s="1">
        <v>0.4</v>
      </c>
      <c r="C1221" s="1">
        <v>0.3</v>
      </c>
      <c r="D1221" s="1">
        <v>0.52280000000000004</v>
      </c>
      <c r="E1221" s="1">
        <v>4.8</v>
      </c>
      <c r="F1221" s="1">
        <v>17.5</v>
      </c>
      <c r="G1221" s="1">
        <v>54.458333333333336</v>
      </c>
      <c r="H1221" s="1" t="s">
        <v>1</v>
      </c>
      <c r="I1221" s="1" t="e">
        <f t="shared" si="19"/>
        <v>#VALUE!</v>
      </c>
      <c r="J1221" s="1">
        <v>300</v>
      </c>
      <c r="K1221" s="1">
        <v>0</v>
      </c>
      <c r="N1221" s="1">
        <v>0</v>
      </c>
      <c r="O1221" s="1" t="s">
        <v>1</v>
      </c>
      <c r="P1221" s="1">
        <v>14.448</v>
      </c>
    </row>
    <row r="1222" spans="1:16" x14ac:dyDescent="0.25">
      <c r="A1222" s="2">
        <v>41399</v>
      </c>
      <c r="B1222" s="1">
        <v>0.3</v>
      </c>
      <c r="C1222" s="1">
        <v>0.3</v>
      </c>
      <c r="D1222" s="1">
        <v>0.2616</v>
      </c>
      <c r="E1222" s="1">
        <v>4.8</v>
      </c>
      <c r="F1222" s="1">
        <v>11.083333333333334</v>
      </c>
      <c r="G1222" s="1">
        <v>36.333333333333336</v>
      </c>
      <c r="H1222" s="1" t="s">
        <v>1</v>
      </c>
      <c r="I1222" s="1" t="e">
        <f t="shared" si="19"/>
        <v>#VALUE!</v>
      </c>
      <c r="J1222" s="1">
        <v>300</v>
      </c>
      <c r="K1222" s="1">
        <v>0</v>
      </c>
      <c r="N1222" s="1">
        <v>0</v>
      </c>
      <c r="O1222" s="1" t="s">
        <v>1</v>
      </c>
      <c r="P1222" s="1">
        <v>15.94</v>
      </c>
    </row>
    <row r="1223" spans="1:16" x14ac:dyDescent="0.25">
      <c r="A1223" s="2">
        <v>41400</v>
      </c>
      <c r="B1223" s="1">
        <v>0.3</v>
      </c>
      <c r="C1223" s="1">
        <v>0.3</v>
      </c>
      <c r="D1223" s="1">
        <v>0.51390000000000002</v>
      </c>
      <c r="E1223" s="1">
        <v>4.8</v>
      </c>
      <c r="F1223" s="1">
        <v>8.8333333333333339</v>
      </c>
      <c r="G1223" s="1">
        <v>71.375</v>
      </c>
      <c r="H1223" s="1" t="s">
        <v>1</v>
      </c>
      <c r="I1223" s="1" t="e">
        <f t="shared" si="19"/>
        <v>#VALUE!</v>
      </c>
      <c r="J1223" s="1">
        <v>300</v>
      </c>
      <c r="K1223" s="1" t="s">
        <v>1</v>
      </c>
      <c r="N1223" s="1">
        <v>0</v>
      </c>
      <c r="O1223" s="1" t="s">
        <v>1</v>
      </c>
      <c r="P1223" s="1">
        <v>14.967000000000001</v>
      </c>
    </row>
    <row r="1224" spans="1:16" x14ac:dyDescent="0.25">
      <c r="A1224" s="2">
        <v>41401</v>
      </c>
      <c r="B1224" s="1">
        <v>0.2</v>
      </c>
      <c r="C1224" s="1">
        <v>0.3</v>
      </c>
      <c r="D1224" s="1">
        <v>0.5212</v>
      </c>
      <c r="E1224" s="1">
        <v>4.8</v>
      </c>
      <c r="F1224" s="1">
        <v>8.8333333333333339</v>
      </c>
      <c r="G1224" s="1">
        <v>108.58333333333333</v>
      </c>
      <c r="H1224" s="1" t="s">
        <v>1</v>
      </c>
      <c r="I1224" s="1" t="e">
        <f t="shared" si="19"/>
        <v>#VALUE!</v>
      </c>
      <c r="J1224" s="1">
        <v>300</v>
      </c>
      <c r="K1224" s="1" t="s">
        <v>1</v>
      </c>
      <c r="N1224" s="1">
        <v>0</v>
      </c>
      <c r="O1224" s="1" t="s">
        <v>1</v>
      </c>
      <c r="P1224" s="1">
        <v>15.345000000000001</v>
      </c>
    </row>
    <row r="1225" spans="1:16" x14ac:dyDescent="0.25">
      <c r="A1225" s="2">
        <v>41402</v>
      </c>
      <c r="B1225" s="1">
        <v>0.4</v>
      </c>
      <c r="C1225" s="1">
        <v>0.3</v>
      </c>
      <c r="D1225" s="1">
        <v>0.92560000000000009</v>
      </c>
      <c r="E1225" s="1">
        <v>4.8</v>
      </c>
      <c r="F1225" s="1">
        <v>8.875</v>
      </c>
      <c r="G1225" s="1">
        <v>96.416666666666671</v>
      </c>
      <c r="H1225" s="1" t="s">
        <v>1</v>
      </c>
      <c r="I1225" s="1" t="e">
        <f t="shared" si="19"/>
        <v>#VALUE!</v>
      </c>
      <c r="J1225" s="1">
        <v>300</v>
      </c>
      <c r="K1225" s="1">
        <v>0</v>
      </c>
      <c r="N1225" s="1">
        <v>0</v>
      </c>
      <c r="O1225" s="1" t="s">
        <v>1</v>
      </c>
      <c r="P1225" s="1">
        <v>19.503</v>
      </c>
    </row>
    <row r="1226" spans="1:16" x14ac:dyDescent="0.25">
      <c r="A1226" s="2">
        <v>41403</v>
      </c>
      <c r="B1226" s="1">
        <v>0.3</v>
      </c>
      <c r="C1226" s="1">
        <v>0.3</v>
      </c>
      <c r="D1226" s="1">
        <v>1.0347</v>
      </c>
      <c r="E1226" s="1">
        <v>4.8</v>
      </c>
      <c r="F1226" s="1">
        <v>6</v>
      </c>
      <c r="G1226" s="1">
        <v>143.70833333333334</v>
      </c>
      <c r="H1226" s="1" t="s">
        <v>1</v>
      </c>
      <c r="I1226" s="1" t="e">
        <f t="shared" si="19"/>
        <v>#VALUE!</v>
      </c>
      <c r="J1226" s="1">
        <v>300</v>
      </c>
      <c r="K1226" s="1">
        <v>0</v>
      </c>
      <c r="N1226" s="1">
        <v>0</v>
      </c>
      <c r="O1226" s="1" t="s">
        <v>1</v>
      </c>
      <c r="P1226" s="1">
        <v>16.338999999999999</v>
      </c>
    </row>
    <row r="1227" spans="1:16" x14ac:dyDescent="0.25">
      <c r="A1227" s="2">
        <v>41404</v>
      </c>
      <c r="B1227" s="1">
        <v>0.2</v>
      </c>
      <c r="C1227" s="1">
        <v>0.3</v>
      </c>
      <c r="D1227" s="1">
        <v>0.87340000000000007</v>
      </c>
      <c r="E1227" s="1">
        <v>4.8</v>
      </c>
      <c r="F1227" s="1">
        <v>5.666666666666667</v>
      </c>
      <c r="G1227" s="1">
        <v>181.95833333333334</v>
      </c>
      <c r="H1227" s="1" t="s">
        <v>1</v>
      </c>
      <c r="I1227" s="1" t="e">
        <f t="shared" si="19"/>
        <v>#VALUE!</v>
      </c>
      <c r="J1227" s="1">
        <v>300</v>
      </c>
      <c r="K1227" s="1">
        <v>0</v>
      </c>
      <c r="N1227" s="1">
        <v>0</v>
      </c>
      <c r="O1227" s="1" t="s">
        <v>1</v>
      </c>
      <c r="P1227" s="1">
        <v>12.962</v>
      </c>
    </row>
    <row r="1228" spans="1:16" x14ac:dyDescent="0.25">
      <c r="A1228" s="2">
        <v>41405</v>
      </c>
      <c r="B1228" s="1">
        <v>0.1</v>
      </c>
      <c r="C1228" s="1">
        <v>0.3</v>
      </c>
      <c r="D1228" s="1">
        <v>0.40079999999999993</v>
      </c>
      <c r="E1228" s="1">
        <v>4.8</v>
      </c>
      <c r="F1228" s="1">
        <v>4.916666666666667</v>
      </c>
      <c r="G1228" s="1">
        <v>167</v>
      </c>
      <c r="H1228" s="1" t="s">
        <v>1</v>
      </c>
      <c r="I1228" s="1" t="e">
        <f t="shared" si="19"/>
        <v>#VALUE!</v>
      </c>
      <c r="J1228" s="1">
        <v>300</v>
      </c>
      <c r="K1228" s="1">
        <v>0</v>
      </c>
      <c r="N1228" s="1">
        <v>0</v>
      </c>
      <c r="O1228" s="1" t="s">
        <v>1</v>
      </c>
      <c r="P1228" s="1">
        <v>13.877000000000001</v>
      </c>
    </row>
    <row r="1229" spans="1:16" x14ac:dyDescent="0.25">
      <c r="A1229" s="2">
        <v>41406</v>
      </c>
      <c r="B1229" s="1">
        <v>0.2</v>
      </c>
      <c r="C1229" s="1">
        <v>0.3</v>
      </c>
      <c r="D1229" s="1">
        <v>0.72520000000000007</v>
      </c>
      <c r="E1229" s="1">
        <v>4.8</v>
      </c>
      <c r="F1229" s="1">
        <v>4.666666666666667</v>
      </c>
      <c r="G1229" s="1">
        <v>151.08333333333334</v>
      </c>
      <c r="H1229" s="1" t="s">
        <v>1</v>
      </c>
      <c r="I1229" s="1" t="e">
        <f t="shared" si="19"/>
        <v>#VALUE!</v>
      </c>
      <c r="J1229" s="1">
        <v>300</v>
      </c>
      <c r="K1229" s="1">
        <v>0</v>
      </c>
      <c r="N1229" s="1">
        <v>0</v>
      </c>
      <c r="O1229" s="1" t="s">
        <v>1</v>
      </c>
      <c r="P1229" s="1">
        <v>12.391999999999999</v>
      </c>
    </row>
    <row r="1230" spans="1:16" x14ac:dyDescent="0.25">
      <c r="A1230" s="2">
        <v>41407</v>
      </c>
      <c r="B1230" s="1">
        <v>0.2</v>
      </c>
      <c r="C1230" s="1">
        <v>0.3</v>
      </c>
      <c r="D1230" s="1">
        <v>0.93600000000000005</v>
      </c>
      <c r="E1230" s="1">
        <v>4.8</v>
      </c>
      <c r="F1230" s="1">
        <v>2.625</v>
      </c>
      <c r="G1230" s="1">
        <v>195</v>
      </c>
      <c r="H1230" s="1" t="s">
        <v>1</v>
      </c>
      <c r="I1230" s="1" t="e">
        <f t="shared" si="19"/>
        <v>#VALUE!</v>
      </c>
      <c r="J1230" s="1">
        <v>300</v>
      </c>
      <c r="K1230" s="1">
        <v>0</v>
      </c>
      <c r="N1230" s="1">
        <v>0</v>
      </c>
      <c r="O1230" s="1" t="s">
        <v>1</v>
      </c>
      <c r="P1230" s="1">
        <v>14.651999999999999</v>
      </c>
    </row>
    <row r="1231" spans="1:16" x14ac:dyDescent="0.25">
      <c r="A1231" s="2">
        <v>41408</v>
      </c>
      <c r="B1231" s="1">
        <v>0.1</v>
      </c>
      <c r="C1231" s="1">
        <v>0.3</v>
      </c>
      <c r="D1231" s="1">
        <v>0.34029999999999999</v>
      </c>
      <c r="E1231" s="1">
        <v>4.8</v>
      </c>
      <c r="F1231" s="1">
        <v>2.625</v>
      </c>
      <c r="G1231" s="1">
        <v>141.79166666666666</v>
      </c>
      <c r="H1231" s="1" t="s">
        <v>1</v>
      </c>
      <c r="I1231" s="1" t="e">
        <f t="shared" si="19"/>
        <v>#VALUE!</v>
      </c>
      <c r="J1231" s="1">
        <v>300</v>
      </c>
      <c r="K1231" s="1">
        <v>0</v>
      </c>
      <c r="N1231" s="1">
        <v>0</v>
      </c>
      <c r="O1231" s="1" t="s">
        <v>1</v>
      </c>
      <c r="P1231" s="1">
        <v>19.21</v>
      </c>
    </row>
    <row r="1232" spans="1:16" x14ac:dyDescent="0.25">
      <c r="A1232" s="2">
        <v>41409</v>
      </c>
      <c r="C1232" s="1">
        <v>0.3</v>
      </c>
      <c r="E1232" s="1">
        <v>4.8</v>
      </c>
      <c r="F1232" s="1">
        <v>2.875</v>
      </c>
      <c r="G1232" s="1">
        <v>32.208333333333336</v>
      </c>
      <c r="H1232" s="1" t="s">
        <v>1</v>
      </c>
      <c r="I1232" s="1" t="e">
        <f t="shared" si="19"/>
        <v>#VALUE!</v>
      </c>
      <c r="J1232" s="1">
        <v>300</v>
      </c>
      <c r="K1232" s="1">
        <v>0</v>
      </c>
      <c r="N1232" s="1">
        <v>0</v>
      </c>
      <c r="O1232" s="1" t="s">
        <v>1</v>
      </c>
      <c r="P1232" s="1">
        <v>14.472</v>
      </c>
    </row>
    <row r="1233" spans="1:16" x14ac:dyDescent="0.25">
      <c r="A1233" s="2">
        <v>41410</v>
      </c>
      <c r="B1233" s="1">
        <v>0.1</v>
      </c>
      <c r="C1233" s="1">
        <v>0.3</v>
      </c>
      <c r="D1233" s="1">
        <v>0.34379999999999999</v>
      </c>
      <c r="E1233" s="1">
        <v>4.8</v>
      </c>
      <c r="F1233" s="1">
        <v>5.833333333333333</v>
      </c>
      <c r="G1233" s="1">
        <v>143.25</v>
      </c>
      <c r="H1233" s="1" t="s">
        <v>1</v>
      </c>
      <c r="I1233" s="1" t="e">
        <f t="shared" si="19"/>
        <v>#VALUE!</v>
      </c>
      <c r="J1233" s="1">
        <v>300</v>
      </c>
      <c r="K1233" s="1">
        <v>0</v>
      </c>
      <c r="N1233" s="1">
        <v>0</v>
      </c>
      <c r="O1233" s="1" t="s">
        <v>1</v>
      </c>
      <c r="P1233" s="1">
        <v>9.4220000000000006</v>
      </c>
    </row>
    <row r="1234" spans="1:16" x14ac:dyDescent="0.25">
      <c r="A1234" s="2">
        <v>41411</v>
      </c>
      <c r="B1234" s="1">
        <v>0.2</v>
      </c>
      <c r="C1234" s="1">
        <v>0.3</v>
      </c>
      <c r="D1234" s="1">
        <v>0.52200000000000002</v>
      </c>
      <c r="E1234" s="1">
        <v>4.8</v>
      </c>
      <c r="F1234" s="1">
        <v>3</v>
      </c>
      <c r="G1234" s="1">
        <v>108.75</v>
      </c>
      <c r="H1234" s="1" t="s">
        <v>1</v>
      </c>
      <c r="I1234" s="1" t="e">
        <f t="shared" si="19"/>
        <v>#VALUE!</v>
      </c>
      <c r="J1234" s="1">
        <v>300</v>
      </c>
      <c r="K1234" s="1">
        <v>0</v>
      </c>
      <c r="N1234" s="1">
        <v>0</v>
      </c>
      <c r="O1234" s="1">
        <v>13.1</v>
      </c>
      <c r="P1234" s="1">
        <v>11.087999999999999</v>
      </c>
    </row>
    <row r="1235" spans="1:16" x14ac:dyDescent="0.25">
      <c r="A1235" s="2">
        <v>41412</v>
      </c>
      <c r="B1235" s="1">
        <v>0.2</v>
      </c>
      <c r="C1235" s="1">
        <v>0.3</v>
      </c>
      <c r="D1235" s="1">
        <v>0.69799999999999995</v>
      </c>
      <c r="E1235" s="1">
        <v>4.8</v>
      </c>
      <c r="F1235" s="1">
        <v>9</v>
      </c>
      <c r="G1235" s="1">
        <v>145.41666666666666</v>
      </c>
      <c r="H1235" s="1" t="s">
        <v>1</v>
      </c>
      <c r="I1235" s="1" t="e">
        <f t="shared" si="19"/>
        <v>#VALUE!</v>
      </c>
      <c r="J1235" s="1">
        <v>300</v>
      </c>
      <c r="K1235" s="1">
        <v>0</v>
      </c>
      <c r="N1235" s="1">
        <v>0</v>
      </c>
      <c r="O1235" s="1">
        <v>11.3</v>
      </c>
      <c r="P1235" s="1">
        <v>11.292999999999999</v>
      </c>
    </row>
    <row r="1236" spans="1:16" x14ac:dyDescent="0.25">
      <c r="A1236" s="2">
        <v>41413</v>
      </c>
      <c r="B1236" s="1">
        <v>0.1</v>
      </c>
      <c r="C1236" s="1">
        <v>0.3</v>
      </c>
      <c r="D1236" s="1">
        <v>0.54349999999999998</v>
      </c>
      <c r="E1236" s="1">
        <v>4.8</v>
      </c>
      <c r="F1236" s="1">
        <v>11</v>
      </c>
      <c r="G1236" s="1">
        <v>226.45833333333334</v>
      </c>
      <c r="H1236" s="1" t="s">
        <v>1</v>
      </c>
      <c r="I1236" s="1" t="e">
        <f t="shared" si="19"/>
        <v>#VALUE!</v>
      </c>
      <c r="J1236" s="1">
        <v>300</v>
      </c>
      <c r="K1236" s="1">
        <v>0</v>
      </c>
      <c r="N1236" s="1">
        <v>0</v>
      </c>
      <c r="O1236" s="1">
        <v>11.4</v>
      </c>
      <c r="P1236" s="1">
        <v>11.374000000000001</v>
      </c>
    </row>
    <row r="1237" spans="1:16" x14ac:dyDescent="0.25">
      <c r="A1237" s="2">
        <v>41414</v>
      </c>
      <c r="B1237" s="1">
        <v>0.1</v>
      </c>
      <c r="C1237" s="1">
        <v>0.3</v>
      </c>
      <c r="D1237" s="1">
        <v>0.32000000000000006</v>
      </c>
      <c r="E1237" s="1">
        <v>4.8</v>
      </c>
      <c r="F1237" s="1">
        <v>9</v>
      </c>
      <c r="G1237" s="1">
        <v>133.33333333333334</v>
      </c>
      <c r="H1237" s="1" t="s">
        <v>1</v>
      </c>
      <c r="I1237" s="1" t="e">
        <f t="shared" si="19"/>
        <v>#VALUE!</v>
      </c>
      <c r="J1237" s="1">
        <v>300</v>
      </c>
      <c r="K1237" s="1">
        <v>0</v>
      </c>
      <c r="N1237" s="1">
        <v>0</v>
      </c>
      <c r="O1237" s="1">
        <v>13.6</v>
      </c>
      <c r="P1237" s="1">
        <v>14.2</v>
      </c>
    </row>
    <row r="1238" spans="1:16" x14ac:dyDescent="0.25">
      <c r="A1238" s="2">
        <v>41415</v>
      </c>
      <c r="C1238" s="1">
        <v>0.3</v>
      </c>
      <c r="E1238" s="1">
        <v>4.8</v>
      </c>
      <c r="F1238" s="1">
        <v>11</v>
      </c>
      <c r="G1238" s="1">
        <v>232.33333333333334</v>
      </c>
      <c r="H1238" s="1" t="s">
        <v>1</v>
      </c>
      <c r="I1238" s="1" t="e">
        <f t="shared" si="19"/>
        <v>#VALUE!</v>
      </c>
      <c r="J1238" s="1">
        <v>300</v>
      </c>
      <c r="K1238" s="1">
        <v>0</v>
      </c>
      <c r="N1238" s="1">
        <v>0</v>
      </c>
      <c r="O1238" s="1">
        <v>12.5</v>
      </c>
      <c r="P1238" s="1">
        <v>13.635999999999999</v>
      </c>
    </row>
    <row r="1239" spans="1:16" x14ac:dyDescent="0.25">
      <c r="A1239" s="2">
        <v>41416</v>
      </c>
      <c r="B1239" s="1">
        <v>0.2</v>
      </c>
      <c r="C1239" s="1">
        <v>0.3</v>
      </c>
      <c r="D1239" s="1">
        <v>1.444</v>
      </c>
      <c r="E1239" s="1">
        <v>4.8</v>
      </c>
      <c r="F1239" s="1">
        <v>11</v>
      </c>
      <c r="G1239" s="1">
        <v>300.83333333333331</v>
      </c>
      <c r="H1239" s="1" t="s">
        <v>1</v>
      </c>
      <c r="I1239" s="1" t="e">
        <f t="shared" si="19"/>
        <v>#VALUE!</v>
      </c>
      <c r="J1239" s="1">
        <v>300</v>
      </c>
      <c r="K1239" s="1">
        <v>0</v>
      </c>
      <c r="N1239" s="1">
        <v>0</v>
      </c>
      <c r="O1239" s="1">
        <v>14.3</v>
      </c>
      <c r="P1239" s="1">
        <v>10.988</v>
      </c>
    </row>
    <row r="1240" spans="1:16" x14ac:dyDescent="0.25">
      <c r="A1240" s="2">
        <v>41417</v>
      </c>
      <c r="B1240" s="1">
        <v>0.2</v>
      </c>
      <c r="C1240" s="1">
        <v>0.3</v>
      </c>
      <c r="D1240" s="1">
        <v>1.8966000000000001</v>
      </c>
      <c r="E1240" s="1">
        <v>4.8</v>
      </c>
      <c r="F1240" s="1">
        <v>12</v>
      </c>
      <c r="G1240" s="1">
        <v>395.125</v>
      </c>
      <c r="I1240" s="1">
        <f t="shared" si="19"/>
        <v>0</v>
      </c>
      <c r="J1240" s="1">
        <v>300</v>
      </c>
      <c r="K1240" s="1">
        <v>0</v>
      </c>
      <c r="N1240" s="1">
        <v>0</v>
      </c>
      <c r="O1240" s="1">
        <v>12.2</v>
      </c>
      <c r="P1240" s="1">
        <v>10.39</v>
      </c>
    </row>
    <row r="1241" spans="1:16" x14ac:dyDescent="0.25">
      <c r="A1241" s="2">
        <v>41418</v>
      </c>
      <c r="B1241" s="1">
        <v>0.2</v>
      </c>
      <c r="C1241" s="1">
        <v>0.3</v>
      </c>
      <c r="D1241" s="1">
        <v>2.4763999999999999</v>
      </c>
      <c r="E1241" s="1">
        <v>4.8</v>
      </c>
      <c r="F1241" s="1">
        <v>51</v>
      </c>
      <c r="G1241" s="1">
        <v>515.91666666666663</v>
      </c>
      <c r="H1241" s="1">
        <v>17.135999999999999</v>
      </c>
      <c r="I1241" s="1">
        <f t="shared" si="19"/>
        <v>17.135999999999999</v>
      </c>
      <c r="J1241" s="1">
        <v>300</v>
      </c>
      <c r="K1241" s="1">
        <v>0</v>
      </c>
      <c r="N1241" s="1">
        <v>0</v>
      </c>
      <c r="O1241" s="1">
        <v>11.3</v>
      </c>
      <c r="P1241" s="1">
        <v>8.3650000000000002</v>
      </c>
    </row>
    <row r="1242" spans="1:16" x14ac:dyDescent="0.25">
      <c r="A1242" s="2">
        <v>41419</v>
      </c>
      <c r="B1242" s="1">
        <v>0.2</v>
      </c>
      <c r="C1242" s="1">
        <v>0.3</v>
      </c>
      <c r="D1242" s="1">
        <v>3.258</v>
      </c>
      <c r="E1242" s="1">
        <v>4.8</v>
      </c>
      <c r="F1242" s="1">
        <v>58</v>
      </c>
      <c r="G1242" s="1">
        <v>678.75</v>
      </c>
      <c r="H1242" s="1">
        <v>13.92</v>
      </c>
      <c r="I1242" s="1">
        <f t="shared" si="19"/>
        <v>13.92</v>
      </c>
      <c r="J1242" s="1">
        <v>300</v>
      </c>
      <c r="K1242" s="1">
        <v>0</v>
      </c>
      <c r="N1242" s="1">
        <v>0</v>
      </c>
      <c r="O1242" s="1">
        <v>9.8000000000000007</v>
      </c>
      <c r="P1242" s="1">
        <v>7.8259999999999996</v>
      </c>
    </row>
    <row r="1243" spans="1:16" x14ac:dyDescent="0.25">
      <c r="A1243" s="2">
        <v>41420</v>
      </c>
      <c r="B1243" s="1">
        <v>0.1</v>
      </c>
      <c r="C1243" s="1">
        <v>0.3</v>
      </c>
      <c r="D1243" s="1">
        <v>1.1551000000000002</v>
      </c>
      <c r="E1243" s="1">
        <v>4.8</v>
      </c>
      <c r="F1243" s="1">
        <v>57</v>
      </c>
      <c r="G1243" s="1">
        <v>481.29166666666669</v>
      </c>
      <c r="H1243" s="1">
        <v>21.888000000000002</v>
      </c>
      <c r="I1243" s="1">
        <f t="shared" si="19"/>
        <v>21.888000000000002</v>
      </c>
      <c r="J1243" s="1">
        <v>300</v>
      </c>
      <c r="K1243" s="1">
        <v>0</v>
      </c>
      <c r="N1243" s="1">
        <v>0</v>
      </c>
      <c r="O1243" s="1">
        <v>15.9</v>
      </c>
      <c r="P1243" s="1">
        <v>10.721</v>
      </c>
    </row>
    <row r="1244" spans="1:16" x14ac:dyDescent="0.25">
      <c r="A1244" s="2">
        <v>41421</v>
      </c>
      <c r="B1244" s="1">
        <v>0.2</v>
      </c>
      <c r="C1244" s="1">
        <v>0.3</v>
      </c>
      <c r="D1244" s="1">
        <v>2.125</v>
      </c>
      <c r="E1244" s="1">
        <v>4.8</v>
      </c>
      <c r="F1244" s="1">
        <v>57.75</v>
      </c>
      <c r="G1244" s="1">
        <v>442.70833333333331</v>
      </c>
      <c r="H1244" s="1">
        <v>44.351999999999997</v>
      </c>
      <c r="I1244" s="1">
        <f t="shared" si="19"/>
        <v>44.351999999999997</v>
      </c>
      <c r="J1244" s="1">
        <v>300</v>
      </c>
      <c r="K1244" s="1">
        <v>0</v>
      </c>
      <c r="N1244" s="1">
        <v>0</v>
      </c>
      <c r="O1244" s="1">
        <v>26</v>
      </c>
      <c r="P1244" s="1">
        <v>15.525</v>
      </c>
    </row>
    <row r="1245" spans="1:16" x14ac:dyDescent="0.25">
      <c r="A1245" s="2">
        <v>41422</v>
      </c>
      <c r="B1245" s="1">
        <v>0.2</v>
      </c>
      <c r="C1245" s="1">
        <v>0.3</v>
      </c>
      <c r="D1245" s="1">
        <v>1.585</v>
      </c>
      <c r="E1245" s="1">
        <v>4.8</v>
      </c>
      <c r="F1245" s="1">
        <v>59.833333333333336</v>
      </c>
      <c r="G1245" s="1">
        <v>330.20833333333331</v>
      </c>
      <c r="H1245" s="1">
        <v>45.951999999999998</v>
      </c>
      <c r="I1245" s="1">
        <f t="shared" si="19"/>
        <v>45.951999999999998</v>
      </c>
      <c r="J1245" s="1">
        <v>300</v>
      </c>
      <c r="K1245" s="1">
        <v>2</v>
      </c>
      <c r="N1245" s="1">
        <v>0</v>
      </c>
      <c r="O1245" s="1">
        <v>38.799999999999997</v>
      </c>
      <c r="P1245" s="1">
        <v>11.696999999999999</v>
      </c>
    </row>
    <row r="1246" spans="1:16" x14ac:dyDescent="0.25">
      <c r="A1246" s="2">
        <v>41423</v>
      </c>
      <c r="B1246" s="1">
        <v>0.1</v>
      </c>
      <c r="C1246" s="1">
        <v>0.3</v>
      </c>
      <c r="D1246" s="1">
        <v>0.8135</v>
      </c>
      <c r="E1246" s="1">
        <v>4.8</v>
      </c>
      <c r="F1246" s="1">
        <v>59.708333333333336</v>
      </c>
      <c r="G1246" s="1">
        <v>338.95833333333331</v>
      </c>
      <c r="H1246" s="1">
        <v>38.691000000000003</v>
      </c>
      <c r="I1246" s="1">
        <f t="shared" si="19"/>
        <v>38.691000000000003</v>
      </c>
      <c r="J1246" s="1">
        <v>300</v>
      </c>
      <c r="K1246" s="1">
        <v>16</v>
      </c>
      <c r="N1246" s="1">
        <v>0</v>
      </c>
      <c r="O1246" s="1">
        <v>28</v>
      </c>
      <c r="P1246" s="1">
        <v>10.414</v>
      </c>
    </row>
    <row r="1247" spans="1:16" x14ac:dyDescent="0.25">
      <c r="A1247" s="2">
        <v>41424</v>
      </c>
      <c r="B1247" s="1">
        <v>0.1</v>
      </c>
      <c r="C1247" s="1">
        <v>0.3</v>
      </c>
      <c r="D1247" s="1">
        <v>0.66830000000000001</v>
      </c>
      <c r="E1247" s="1">
        <v>4.8</v>
      </c>
      <c r="F1247" s="1">
        <v>60.291666666666664</v>
      </c>
      <c r="G1247" s="1">
        <v>278.45833333333331</v>
      </c>
      <c r="H1247" s="1">
        <v>43.41</v>
      </c>
      <c r="I1247" s="1">
        <f t="shared" si="19"/>
        <v>43.41</v>
      </c>
      <c r="J1247" s="1">
        <v>300</v>
      </c>
      <c r="K1247" s="1">
        <v>14</v>
      </c>
      <c r="N1247" s="1">
        <v>0</v>
      </c>
      <c r="O1247" s="1">
        <v>17.3</v>
      </c>
      <c r="P1247" s="1">
        <v>11.112</v>
      </c>
    </row>
    <row r="1248" spans="1:16" x14ac:dyDescent="0.25">
      <c r="A1248" s="2">
        <v>41425</v>
      </c>
      <c r="B1248" s="1">
        <v>0.1</v>
      </c>
      <c r="C1248" s="1">
        <v>0.3</v>
      </c>
      <c r="D1248" s="1">
        <v>0.66559999999999997</v>
      </c>
      <c r="E1248" s="1">
        <v>4.8</v>
      </c>
      <c r="F1248" s="1">
        <v>59.5</v>
      </c>
      <c r="G1248" s="1">
        <v>277.33333333333331</v>
      </c>
      <c r="H1248" s="1">
        <v>17.135999999999999</v>
      </c>
      <c r="I1248" s="1">
        <f t="shared" si="19"/>
        <v>17.135999999999999</v>
      </c>
      <c r="J1248" s="1">
        <v>300</v>
      </c>
      <c r="K1248" s="1">
        <v>1</v>
      </c>
      <c r="N1248" s="1">
        <v>0</v>
      </c>
      <c r="O1248" s="1">
        <v>20.3</v>
      </c>
      <c r="P1248" s="1">
        <v>11.698</v>
      </c>
    </row>
    <row r="1249" spans="1:16" x14ac:dyDescent="0.25">
      <c r="A1249" s="2">
        <v>41426</v>
      </c>
      <c r="B1249" s="1">
        <v>0.1</v>
      </c>
      <c r="C1249" s="1">
        <v>0.3</v>
      </c>
      <c r="D1249" s="1">
        <v>0.65089999999999992</v>
      </c>
      <c r="E1249" s="1">
        <v>4.8</v>
      </c>
      <c r="F1249" s="1">
        <v>68.25</v>
      </c>
      <c r="G1249" s="1">
        <v>271.20833333333331</v>
      </c>
      <c r="H1249" s="1">
        <v>32.76</v>
      </c>
      <c r="I1249" s="1">
        <f t="shared" si="19"/>
        <v>32.76</v>
      </c>
      <c r="J1249" s="1">
        <v>300</v>
      </c>
      <c r="K1249" s="1">
        <v>11</v>
      </c>
      <c r="N1249" s="1">
        <v>0</v>
      </c>
      <c r="O1249" s="1">
        <v>24.4</v>
      </c>
      <c r="P1249" s="1">
        <v>13.52</v>
      </c>
    </row>
    <row r="1250" spans="1:16" x14ac:dyDescent="0.25">
      <c r="A1250" s="2">
        <v>41427</v>
      </c>
      <c r="B1250" s="1">
        <v>0.2</v>
      </c>
      <c r="C1250" s="1">
        <v>0.3</v>
      </c>
      <c r="D1250" s="1">
        <v>1.1954</v>
      </c>
      <c r="E1250" s="1">
        <v>4.8</v>
      </c>
      <c r="F1250" s="1">
        <v>76.958333333333329</v>
      </c>
      <c r="G1250" s="1">
        <v>249.04166666666666</v>
      </c>
      <c r="H1250" s="1">
        <v>123.749</v>
      </c>
      <c r="I1250" s="1">
        <f t="shared" si="19"/>
        <v>123.749</v>
      </c>
      <c r="J1250" s="1">
        <v>300</v>
      </c>
      <c r="K1250" s="1">
        <v>12</v>
      </c>
      <c r="M1250" s="1">
        <v>43.510310721283943</v>
      </c>
      <c r="N1250" s="1">
        <v>10</v>
      </c>
      <c r="O1250" s="1">
        <v>42.5</v>
      </c>
      <c r="P1250" s="1">
        <v>14.882</v>
      </c>
    </row>
    <row r="1251" spans="1:16" x14ac:dyDescent="0.25">
      <c r="A1251" s="2">
        <v>41428</v>
      </c>
      <c r="B1251" s="1">
        <v>0.4</v>
      </c>
      <c r="C1251" s="1">
        <v>0.3</v>
      </c>
      <c r="D1251" s="1">
        <v>2.7232000000000003</v>
      </c>
      <c r="E1251" s="1">
        <v>4.8</v>
      </c>
      <c r="F1251" s="1">
        <v>77.791666666666671</v>
      </c>
      <c r="G1251" s="1">
        <v>283.66666666666669</v>
      </c>
      <c r="H1251" s="1">
        <v>117.621</v>
      </c>
      <c r="I1251" s="1">
        <f t="shared" si="19"/>
        <v>117.621</v>
      </c>
      <c r="J1251" s="1">
        <v>300</v>
      </c>
      <c r="K1251" s="1">
        <v>11</v>
      </c>
      <c r="M1251" s="1">
        <v>9.0646853146853168</v>
      </c>
      <c r="N1251" s="1">
        <v>10</v>
      </c>
      <c r="O1251" s="1">
        <v>48.6</v>
      </c>
      <c r="P1251" s="1">
        <v>15.374000000000001</v>
      </c>
    </row>
    <row r="1252" spans="1:16" x14ac:dyDescent="0.25">
      <c r="A1252" s="2">
        <v>41429</v>
      </c>
      <c r="B1252" s="1">
        <v>1.4</v>
      </c>
      <c r="C1252" s="1">
        <v>0.3</v>
      </c>
      <c r="D1252" s="1">
        <v>9.4570000000000007</v>
      </c>
      <c r="E1252" s="1">
        <v>4.8</v>
      </c>
      <c r="F1252" s="1">
        <v>82.625</v>
      </c>
      <c r="G1252" s="1">
        <v>281.45833333333331</v>
      </c>
      <c r="H1252" s="1">
        <v>404.53199999999998</v>
      </c>
      <c r="I1252" s="1">
        <f t="shared" si="19"/>
        <v>404.53199999999998</v>
      </c>
      <c r="J1252" s="1">
        <v>300</v>
      </c>
      <c r="K1252" s="1">
        <v>14</v>
      </c>
      <c r="M1252" s="1">
        <v>1.4485038317259478</v>
      </c>
      <c r="N1252" s="1">
        <v>80.77300000000001</v>
      </c>
      <c r="O1252" s="1">
        <v>53.9</v>
      </c>
      <c r="P1252" s="1">
        <v>17.015999999999998</v>
      </c>
    </row>
    <row r="1253" spans="1:16" x14ac:dyDescent="0.25">
      <c r="A1253" s="2">
        <v>41430</v>
      </c>
      <c r="B1253" s="1">
        <v>0.8</v>
      </c>
      <c r="C1253" s="1">
        <v>0.3</v>
      </c>
      <c r="D1253" s="1">
        <v>6.0279999999999996</v>
      </c>
      <c r="E1253" s="1">
        <v>4.8</v>
      </c>
      <c r="F1253" s="1">
        <v>87.583333333333329</v>
      </c>
      <c r="G1253" s="1">
        <v>313.95833333333331</v>
      </c>
      <c r="H1253" s="1">
        <v>344.72800000000001</v>
      </c>
      <c r="I1253" s="1">
        <f t="shared" si="19"/>
        <v>344.72800000000001</v>
      </c>
      <c r="J1253" s="1">
        <v>300</v>
      </c>
      <c r="K1253" s="1">
        <v>11</v>
      </c>
      <c r="M1253" s="1">
        <v>0.66910234079612563</v>
      </c>
      <c r="N1253" s="1">
        <v>70.61699999999999</v>
      </c>
      <c r="O1253" s="1">
        <v>56.2</v>
      </c>
      <c r="P1253" s="1">
        <v>18.986999999999998</v>
      </c>
    </row>
    <row r="1254" spans="1:16" x14ac:dyDescent="0.25">
      <c r="A1254" s="2">
        <v>41431</v>
      </c>
      <c r="B1254" s="1">
        <v>0.6</v>
      </c>
      <c r="C1254" s="1">
        <v>0.3</v>
      </c>
      <c r="D1254" s="1">
        <v>4.9373999999999993</v>
      </c>
      <c r="E1254" s="1">
        <v>4.8</v>
      </c>
      <c r="F1254" s="1">
        <v>92.666666666666671</v>
      </c>
      <c r="G1254" s="1">
        <v>342.875</v>
      </c>
      <c r="H1254" s="1">
        <v>478.16000000000008</v>
      </c>
      <c r="I1254" s="1">
        <f t="shared" si="19"/>
        <v>478.16000000000008</v>
      </c>
      <c r="J1254" s="1">
        <v>300</v>
      </c>
      <c r="K1254" s="1">
        <v>8</v>
      </c>
      <c r="M1254" s="1">
        <v>0.89214024444642714</v>
      </c>
      <c r="N1254" s="1">
        <v>67.253999999999991</v>
      </c>
      <c r="O1254" s="1">
        <v>52.5</v>
      </c>
      <c r="P1254" s="1">
        <v>19.841000000000001</v>
      </c>
    </row>
    <row r="1255" spans="1:16" x14ac:dyDescent="0.25">
      <c r="A1255" s="2">
        <v>41432</v>
      </c>
      <c r="B1255" s="1">
        <v>0.7</v>
      </c>
      <c r="C1255" s="1">
        <v>0.3</v>
      </c>
      <c r="D1255" s="1">
        <v>5.6216999999999997</v>
      </c>
      <c r="E1255" s="1">
        <v>4.8</v>
      </c>
      <c r="F1255" s="1">
        <v>103.16666666666667</v>
      </c>
      <c r="G1255" s="1">
        <v>334.625</v>
      </c>
      <c r="H1255" s="1">
        <v>519.96</v>
      </c>
      <c r="I1255" s="1">
        <f t="shared" si="19"/>
        <v>519.96</v>
      </c>
      <c r="J1255" s="1">
        <v>300</v>
      </c>
      <c r="K1255" s="1">
        <v>13</v>
      </c>
      <c r="M1255" s="1">
        <v>0.58490844110386508</v>
      </c>
      <c r="N1255" s="1">
        <v>108.56399999999998</v>
      </c>
      <c r="O1255" s="1">
        <v>56</v>
      </c>
      <c r="P1255" s="1">
        <v>21.225000000000001</v>
      </c>
    </row>
    <row r="1256" spans="1:16" x14ac:dyDescent="0.25">
      <c r="A1256" s="2">
        <v>41433</v>
      </c>
      <c r="B1256" s="1">
        <v>0.9</v>
      </c>
      <c r="C1256" s="1">
        <v>0.3</v>
      </c>
      <c r="D1256" s="1">
        <v>5.8526999999999996</v>
      </c>
      <c r="E1256" s="1">
        <v>4.8</v>
      </c>
      <c r="F1256" s="1">
        <v>98.666666666666671</v>
      </c>
      <c r="G1256" s="1">
        <v>270.95833333333331</v>
      </c>
      <c r="H1256" s="1">
        <v>402.56000000000006</v>
      </c>
      <c r="I1256" s="1">
        <f t="shared" si="19"/>
        <v>402.56000000000006</v>
      </c>
      <c r="J1256" s="1">
        <v>300</v>
      </c>
      <c r="K1256" s="1">
        <v>7</v>
      </c>
      <c r="M1256" s="1">
        <v>0.66207988642258442</v>
      </c>
      <c r="N1256" s="1">
        <v>109.881</v>
      </c>
      <c r="O1256" s="1">
        <v>55.4</v>
      </c>
      <c r="P1256" s="1">
        <v>17.913</v>
      </c>
    </row>
    <row r="1257" spans="1:16" x14ac:dyDescent="0.25">
      <c r="A1257" s="2">
        <v>41434</v>
      </c>
      <c r="B1257" s="1">
        <v>0.7</v>
      </c>
      <c r="C1257" s="1">
        <v>0.3</v>
      </c>
      <c r="D1257" s="1">
        <v>4.7683999999999997</v>
      </c>
      <c r="E1257" s="1">
        <v>4.8</v>
      </c>
      <c r="F1257" s="1">
        <v>92.083333333333329</v>
      </c>
      <c r="G1257" s="1">
        <v>283.83333333333331</v>
      </c>
      <c r="H1257" s="1">
        <v>335.92</v>
      </c>
      <c r="I1257" s="1">
        <f t="shared" si="19"/>
        <v>335.92</v>
      </c>
      <c r="J1257" s="1">
        <v>300</v>
      </c>
      <c r="K1257" s="1">
        <v>10</v>
      </c>
      <c r="M1257" s="1">
        <v>0.57153234766259298</v>
      </c>
      <c r="N1257" s="1">
        <v>93.60799999999999</v>
      </c>
      <c r="O1257" s="1">
        <v>55.2</v>
      </c>
      <c r="P1257" s="1">
        <v>16.059000000000001</v>
      </c>
    </row>
    <row r="1258" spans="1:16" x14ac:dyDescent="0.25">
      <c r="A1258" s="2">
        <v>41435</v>
      </c>
      <c r="B1258" s="1">
        <v>0.4</v>
      </c>
      <c r="C1258" s="1">
        <v>0.3</v>
      </c>
      <c r="D1258" s="1">
        <v>2.7336000000000005</v>
      </c>
      <c r="E1258" s="1">
        <v>4.8</v>
      </c>
      <c r="F1258" s="1">
        <v>87.166666666666671</v>
      </c>
      <c r="G1258" s="1">
        <v>284.75</v>
      </c>
      <c r="H1258" s="1">
        <v>265.68400000000003</v>
      </c>
      <c r="I1258" s="1">
        <f t="shared" si="19"/>
        <v>265.68400000000003</v>
      </c>
      <c r="J1258" s="1">
        <v>300</v>
      </c>
      <c r="K1258" s="1">
        <v>13</v>
      </c>
      <c r="M1258" s="1">
        <v>0.57534750989597716</v>
      </c>
      <c r="N1258" s="1">
        <v>86.903999999999996</v>
      </c>
      <c r="O1258" s="1">
        <v>55.2</v>
      </c>
      <c r="P1258" s="1">
        <v>17.018000000000001</v>
      </c>
    </row>
    <row r="1259" spans="1:16" x14ac:dyDescent="0.25">
      <c r="A1259" s="2">
        <v>41436</v>
      </c>
      <c r="B1259" s="1">
        <v>0.3</v>
      </c>
      <c r="C1259" s="1">
        <v>0.3</v>
      </c>
      <c r="D1259" s="1">
        <v>2.7191999999999998</v>
      </c>
      <c r="E1259" s="1">
        <v>4.8</v>
      </c>
      <c r="F1259" s="1">
        <v>92.791666666666671</v>
      </c>
      <c r="G1259" s="1">
        <v>377.66666666666669</v>
      </c>
      <c r="H1259" s="1">
        <v>202.65700000000004</v>
      </c>
      <c r="I1259" s="1">
        <f t="shared" si="19"/>
        <v>202.65700000000004</v>
      </c>
      <c r="J1259" s="1">
        <v>300</v>
      </c>
      <c r="K1259" s="1">
        <v>22</v>
      </c>
      <c r="M1259" s="1">
        <v>0.63147259408941647</v>
      </c>
      <c r="N1259" s="1">
        <v>98.975000000000009</v>
      </c>
      <c r="O1259" s="1">
        <v>55.3</v>
      </c>
      <c r="P1259" s="1">
        <v>19.167999999999999</v>
      </c>
    </row>
    <row r="1260" spans="1:16" x14ac:dyDescent="0.25">
      <c r="A1260" s="2">
        <v>41437</v>
      </c>
      <c r="B1260" s="1">
        <v>0.5</v>
      </c>
      <c r="C1260" s="1">
        <v>0.3</v>
      </c>
      <c r="D1260" s="1">
        <v>4.6520000000000001</v>
      </c>
      <c r="E1260" s="1">
        <v>4.8</v>
      </c>
      <c r="F1260" s="1">
        <v>101.08333333333333</v>
      </c>
      <c r="G1260" s="1">
        <v>387.66666666666669</v>
      </c>
      <c r="H1260" s="1">
        <v>186.80199999999999</v>
      </c>
      <c r="I1260" s="1">
        <f t="shared" si="19"/>
        <v>186.80199999999999</v>
      </c>
      <c r="J1260" s="1">
        <v>300</v>
      </c>
      <c r="K1260" s="1">
        <v>13</v>
      </c>
      <c r="M1260" s="1">
        <v>0.95653334519731292</v>
      </c>
      <c r="N1260" s="1">
        <v>112.38499999999999</v>
      </c>
      <c r="O1260" s="1">
        <v>56.3</v>
      </c>
      <c r="P1260" s="1">
        <v>21.41</v>
      </c>
    </row>
    <row r="1261" spans="1:16" x14ac:dyDescent="0.25">
      <c r="A1261" s="2">
        <v>41438</v>
      </c>
      <c r="B1261" s="1">
        <v>0.2</v>
      </c>
      <c r="C1261" s="1">
        <v>0.3</v>
      </c>
      <c r="D1261" s="1">
        <v>1.6721999999999999</v>
      </c>
      <c r="E1261" s="1">
        <v>4.8</v>
      </c>
      <c r="F1261" s="1">
        <v>103.91666666666667</v>
      </c>
      <c r="G1261" s="1">
        <v>348.375</v>
      </c>
      <c r="H1261" s="1">
        <v>200.76700000000002</v>
      </c>
      <c r="I1261" s="1">
        <f t="shared" si="19"/>
        <v>200.76700000000002</v>
      </c>
      <c r="J1261" s="1">
        <v>300</v>
      </c>
      <c r="K1261" s="1">
        <v>12</v>
      </c>
      <c r="M1261" s="1">
        <v>2.8576249211888713</v>
      </c>
      <c r="N1261" s="1">
        <v>112.611</v>
      </c>
      <c r="O1261" s="1">
        <v>56.7</v>
      </c>
      <c r="P1261" s="1">
        <v>21.832000000000001</v>
      </c>
    </row>
    <row r="1262" spans="1:16" x14ac:dyDescent="0.25">
      <c r="A1262" s="2">
        <v>41439</v>
      </c>
      <c r="B1262" s="1">
        <v>0.4</v>
      </c>
      <c r="C1262" s="1">
        <v>0.3</v>
      </c>
      <c r="D1262" s="1">
        <v>4.1192000000000002</v>
      </c>
      <c r="E1262" s="1">
        <v>4.8</v>
      </c>
      <c r="F1262" s="1">
        <v>111.125</v>
      </c>
      <c r="G1262" s="1">
        <v>429.08333333333331</v>
      </c>
      <c r="H1262" s="1">
        <v>292.83659999999998</v>
      </c>
      <c r="I1262" s="1">
        <f t="shared" si="19"/>
        <v>292.83659999999998</v>
      </c>
      <c r="J1262" s="1">
        <v>300</v>
      </c>
      <c r="K1262" s="1">
        <v>23</v>
      </c>
      <c r="M1262" s="1">
        <v>0.71501040810257677</v>
      </c>
      <c r="N1262" s="1">
        <v>78.058000000000007</v>
      </c>
      <c r="O1262" s="1">
        <v>56.8</v>
      </c>
      <c r="P1262" s="1">
        <v>19.321999999999999</v>
      </c>
    </row>
    <row r="1263" spans="1:16" x14ac:dyDescent="0.25">
      <c r="A1263" s="2">
        <v>41440</v>
      </c>
      <c r="B1263" s="1">
        <v>0.6</v>
      </c>
      <c r="C1263" s="1">
        <v>0.3</v>
      </c>
      <c r="D1263" s="1">
        <v>5.6532</v>
      </c>
      <c r="E1263" s="1">
        <v>4.8</v>
      </c>
      <c r="F1263" s="1">
        <v>88.291666666666671</v>
      </c>
      <c r="G1263" s="1">
        <v>392.58333333333331</v>
      </c>
      <c r="H1263" s="1">
        <v>220.79979999999998</v>
      </c>
      <c r="I1263" s="1">
        <f t="shared" si="19"/>
        <v>220.79979999999998</v>
      </c>
      <c r="J1263" s="1">
        <v>300</v>
      </c>
      <c r="K1263" s="1">
        <v>14</v>
      </c>
      <c r="M1263" s="1">
        <v>1.0216761895001152</v>
      </c>
      <c r="N1263" s="1">
        <v>120.547</v>
      </c>
      <c r="O1263" s="1">
        <v>57.7</v>
      </c>
      <c r="P1263" s="1">
        <v>23.669</v>
      </c>
    </row>
    <row r="1264" spans="1:16" x14ac:dyDescent="0.25">
      <c r="A1264" s="2">
        <v>41441</v>
      </c>
      <c r="B1264" s="1">
        <v>0.6</v>
      </c>
      <c r="C1264" s="1">
        <v>0.3</v>
      </c>
      <c r="D1264" s="1">
        <v>5.3544</v>
      </c>
      <c r="E1264" s="1">
        <v>4.8</v>
      </c>
      <c r="F1264" s="1">
        <v>89.875</v>
      </c>
      <c r="G1264" s="1">
        <v>371.83333333333331</v>
      </c>
      <c r="H1264" s="1">
        <v>245.68230000000003</v>
      </c>
      <c r="I1264" s="1">
        <f t="shared" si="19"/>
        <v>245.68230000000003</v>
      </c>
      <c r="J1264" s="1">
        <v>300</v>
      </c>
      <c r="K1264" s="1">
        <v>16</v>
      </c>
      <c r="M1264" s="1">
        <v>0.63045948883008285</v>
      </c>
      <c r="N1264" s="1">
        <v>112.79</v>
      </c>
      <c r="O1264" s="1">
        <v>57.9</v>
      </c>
      <c r="P1264" s="1">
        <v>25.827000000000002</v>
      </c>
    </row>
    <row r="1265" spans="1:16" x14ac:dyDescent="0.25">
      <c r="A1265" s="2">
        <v>41442</v>
      </c>
      <c r="B1265" s="1">
        <v>1.2</v>
      </c>
      <c r="C1265" s="1">
        <v>0.3</v>
      </c>
      <c r="D1265" s="1">
        <v>9.0815999999999981</v>
      </c>
      <c r="E1265" s="1">
        <v>4.8</v>
      </c>
      <c r="F1265" s="1">
        <v>92.166666666666671</v>
      </c>
      <c r="G1265" s="1">
        <v>315.33333333333331</v>
      </c>
      <c r="H1265" s="1">
        <v>329.58800000000002</v>
      </c>
      <c r="I1265" s="1">
        <f t="shared" si="19"/>
        <v>329.58800000000002</v>
      </c>
      <c r="J1265" s="1">
        <v>300</v>
      </c>
      <c r="K1265" s="1">
        <v>13</v>
      </c>
      <c r="M1265" s="1">
        <v>0.67381860093979973</v>
      </c>
      <c r="N1265" s="1">
        <v>146.49700000000001</v>
      </c>
      <c r="O1265" s="1">
        <v>57.7</v>
      </c>
      <c r="P1265" s="1">
        <v>28.76</v>
      </c>
    </row>
    <row r="1266" spans="1:16" x14ac:dyDescent="0.25">
      <c r="A1266" s="2">
        <v>41443</v>
      </c>
      <c r="B1266" s="1">
        <v>1.1000000000000001</v>
      </c>
      <c r="C1266" s="1">
        <v>0.3</v>
      </c>
      <c r="D1266" s="1">
        <v>7.5141</v>
      </c>
      <c r="E1266" s="1">
        <v>4.8</v>
      </c>
      <c r="F1266" s="1">
        <v>90.791666666666671</v>
      </c>
      <c r="G1266" s="1">
        <v>284.625</v>
      </c>
      <c r="H1266" s="1">
        <v>366.072</v>
      </c>
      <c r="I1266" s="1">
        <f t="shared" si="19"/>
        <v>366.072</v>
      </c>
      <c r="J1266" s="1">
        <v>300</v>
      </c>
      <c r="K1266" s="1">
        <v>8</v>
      </c>
      <c r="M1266" s="1">
        <v>1.575117579199574</v>
      </c>
      <c r="N1266" s="1">
        <v>129.215</v>
      </c>
      <c r="O1266" s="1">
        <v>58.5</v>
      </c>
      <c r="P1266" s="1">
        <v>27.45</v>
      </c>
    </row>
    <row r="1267" spans="1:16" x14ac:dyDescent="0.25">
      <c r="A1267" s="2">
        <v>41444</v>
      </c>
      <c r="B1267" s="1">
        <v>1.1000000000000001</v>
      </c>
      <c r="C1267" s="1">
        <v>0.3</v>
      </c>
      <c r="D1267" s="1">
        <v>6.7528999999999995</v>
      </c>
      <c r="E1267" s="1">
        <v>4.8</v>
      </c>
      <c r="F1267" s="1">
        <v>89.833333333333329</v>
      </c>
      <c r="G1267" s="1">
        <v>255.79166666666666</v>
      </c>
      <c r="H1267" s="1">
        <v>426.88799999999998</v>
      </c>
      <c r="I1267" s="1">
        <f t="shared" si="19"/>
        <v>426.88799999999998</v>
      </c>
      <c r="J1267" s="1">
        <v>300</v>
      </c>
      <c r="K1267" s="1">
        <v>6</v>
      </c>
      <c r="M1267" s="1">
        <v>0.84471617072321326</v>
      </c>
      <c r="N1267" s="1">
        <v>84.608999999999995</v>
      </c>
      <c r="O1267" s="1">
        <v>57.6</v>
      </c>
      <c r="P1267" s="1">
        <v>23.350999999999999</v>
      </c>
    </row>
    <row r="1268" spans="1:16" x14ac:dyDescent="0.25">
      <c r="A1268" s="2">
        <v>41445</v>
      </c>
      <c r="B1268" s="1">
        <v>0.8</v>
      </c>
      <c r="C1268" s="1">
        <v>0.3</v>
      </c>
      <c r="D1268" s="1">
        <v>7.3007999999999988</v>
      </c>
      <c r="E1268" s="1">
        <v>4.8</v>
      </c>
      <c r="F1268" s="1">
        <v>95.916666666666671</v>
      </c>
      <c r="G1268" s="1">
        <v>380.25</v>
      </c>
      <c r="H1268" s="1">
        <v>322.27999999999997</v>
      </c>
      <c r="I1268" s="1">
        <f t="shared" si="19"/>
        <v>322.27999999999997</v>
      </c>
      <c r="J1268" s="1">
        <v>300</v>
      </c>
      <c r="K1268" s="1">
        <v>14</v>
      </c>
      <c r="M1268" s="1">
        <v>0.632320438724013</v>
      </c>
      <c r="N1268" s="1">
        <v>131.39599999999999</v>
      </c>
      <c r="O1268" s="1">
        <v>56.5</v>
      </c>
      <c r="P1268" s="1">
        <v>19.184000000000001</v>
      </c>
    </row>
    <row r="1269" spans="1:16" x14ac:dyDescent="0.25">
      <c r="A1269" s="2">
        <v>41446</v>
      </c>
      <c r="B1269" s="1">
        <v>0.6</v>
      </c>
      <c r="C1269" s="1">
        <v>0.3</v>
      </c>
      <c r="D1269" s="1">
        <v>4.2336</v>
      </c>
      <c r="E1269" s="1">
        <v>4.8</v>
      </c>
      <c r="F1269" s="1">
        <v>102.20833333333333</v>
      </c>
      <c r="G1269" s="1">
        <v>294</v>
      </c>
      <c r="H1269" s="1">
        <v>367.95</v>
      </c>
      <c r="I1269" s="1">
        <f t="shared" si="19"/>
        <v>367.95</v>
      </c>
      <c r="J1269" s="1">
        <v>300</v>
      </c>
      <c r="K1269" s="1">
        <v>13</v>
      </c>
      <c r="M1269" s="1">
        <v>1.560930317513471</v>
      </c>
      <c r="N1269" s="1">
        <v>99.594999999999999</v>
      </c>
      <c r="O1269" s="1">
        <v>55</v>
      </c>
      <c r="P1269" s="1">
        <v>21.059000000000001</v>
      </c>
    </row>
    <row r="1270" spans="1:16" x14ac:dyDescent="0.25">
      <c r="A1270" s="2">
        <v>41447</v>
      </c>
      <c r="B1270" s="1">
        <v>0.2</v>
      </c>
      <c r="C1270" s="1">
        <v>0.3</v>
      </c>
      <c r="D1270" s="1">
        <v>1.4120000000000001</v>
      </c>
      <c r="E1270" s="1">
        <v>4.8</v>
      </c>
      <c r="F1270" s="1">
        <v>96.666666666666671</v>
      </c>
      <c r="G1270" s="1">
        <v>294.16666666666669</v>
      </c>
      <c r="H1270" s="1">
        <v>294.64</v>
      </c>
      <c r="I1270" s="1">
        <f t="shared" si="19"/>
        <v>294.64</v>
      </c>
      <c r="J1270" s="1">
        <v>300</v>
      </c>
      <c r="K1270" s="1">
        <v>8</v>
      </c>
      <c r="M1270" s="1">
        <v>1.2852050805763342</v>
      </c>
      <c r="N1270" s="1">
        <v>180.797</v>
      </c>
      <c r="O1270" s="1">
        <v>53.3</v>
      </c>
      <c r="P1270" s="1">
        <v>21.17</v>
      </c>
    </row>
    <row r="1271" spans="1:16" x14ac:dyDescent="0.25">
      <c r="A1271" s="2">
        <v>41448</v>
      </c>
      <c r="B1271" s="1">
        <v>0.5</v>
      </c>
      <c r="C1271" s="1">
        <v>0.3</v>
      </c>
      <c r="D1271" s="1">
        <v>3.4565000000000001</v>
      </c>
      <c r="E1271" s="1">
        <v>4.8</v>
      </c>
      <c r="F1271" s="1">
        <v>103.29166666666667</v>
      </c>
      <c r="G1271" s="1">
        <v>288.04166666666669</v>
      </c>
      <c r="H1271" s="1">
        <v>443.74100000000004</v>
      </c>
      <c r="I1271" s="1">
        <f t="shared" si="19"/>
        <v>443.74100000000004</v>
      </c>
      <c r="J1271" s="1">
        <v>300</v>
      </c>
      <c r="K1271" s="1">
        <v>2</v>
      </c>
      <c r="M1271" s="1">
        <v>0.65404846319352661</v>
      </c>
      <c r="N1271" s="1">
        <v>158.17099999999999</v>
      </c>
      <c r="O1271" s="1">
        <v>53.7</v>
      </c>
      <c r="P1271" s="1">
        <v>18.544</v>
      </c>
    </row>
    <row r="1272" spans="1:16" x14ac:dyDescent="0.25">
      <c r="A1272" s="2">
        <v>41449</v>
      </c>
      <c r="B1272" s="1">
        <v>0.6</v>
      </c>
      <c r="C1272" s="1">
        <v>0.3</v>
      </c>
      <c r="D1272" s="1">
        <v>4.7009999999999987</v>
      </c>
      <c r="E1272" s="1">
        <v>4.8</v>
      </c>
      <c r="F1272" s="1">
        <v>114.08333333333333</v>
      </c>
      <c r="G1272" s="1">
        <v>326.45833333333331</v>
      </c>
      <c r="H1272" s="1">
        <v>438.08</v>
      </c>
      <c r="I1272" s="1">
        <f t="shared" si="19"/>
        <v>438.08</v>
      </c>
      <c r="J1272" s="1">
        <v>300</v>
      </c>
      <c r="K1272" s="1">
        <v>12</v>
      </c>
      <c r="M1272" s="1">
        <v>0.55857268399390536</v>
      </c>
      <c r="N1272" s="1">
        <v>153.185</v>
      </c>
      <c r="O1272" s="1">
        <v>54.5</v>
      </c>
      <c r="P1272" s="1">
        <v>14.532999999999999</v>
      </c>
    </row>
    <row r="1273" spans="1:16" x14ac:dyDescent="0.25">
      <c r="A1273" s="2">
        <v>41450</v>
      </c>
      <c r="B1273" s="1">
        <v>0.3</v>
      </c>
      <c r="C1273" s="1">
        <v>0.3</v>
      </c>
      <c r="D1273" s="1">
        <v>3.0581999999999998</v>
      </c>
      <c r="E1273" s="1">
        <v>4.8</v>
      </c>
      <c r="F1273" s="1">
        <v>114.70833333333333</v>
      </c>
      <c r="G1273" s="1">
        <v>424.75</v>
      </c>
      <c r="H1273" s="1">
        <v>382.66699999999997</v>
      </c>
      <c r="I1273" s="1">
        <f t="shared" si="19"/>
        <v>382.66699999999997</v>
      </c>
      <c r="J1273" s="1">
        <v>300</v>
      </c>
      <c r="K1273" s="1">
        <v>9</v>
      </c>
      <c r="M1273" s="1">
        <v>0.60221301041224662</v>
      </c>
      <c r="N1273" s="1">
        <v>119.69499999999999</v>
      </c>
      <c r="O1273" s="1">
        <v>54.9</v>
      </c>
      <c r="P1273" s="1">
        <v>16.533999999999999</v>
      </c>
    </row>
    <row r="1274" spans="1:16" x14ac:dyDescent="0.25">
      <c r="A1274" s="2">
        <v>41451</v>
      </c>
      <c r="B1274" s="1">
        <v>0.4</v>
      </c>
      <c r="C1274" s="1">
        <v>0.3</v>
      </c>
      <c r="D1274" s="1">
        <v>3.8048000000000002</v>
      </c>
      <c r="E1274" s="1">
        <v>4.8</v>
      </c>
      <c r="F1274" s="1">
        <v>114.75</v>
      </c>
      <c r="G1274" s="1">
        <v>396.33333333333331</v>
      </c>
      <c r="H1274" s="1">
        <v>335.988</v>
      </c>
      <c r="I1274" s="1">
        <f t="shared" si="19"/>
        <v>335.988</v>
      </c>
      <c r="J1274" s="1">
        <v>300</v>
      </c>
      <c r="K1274" s="1">
        <v>14</v>
      </c>
      <c r="M1274" s="1">
        <v>0.50962863945862402</v>
      </c>
      <c r="N1274" s="1">
        <v>119.69499999999999</v>
      </c>
      <c r="O1274" s="1">
        <v>55.9</v>
      </c>
      <c r="P1274" s="1">
        <v>17.349</v>
      </c>
    </row>
    <row r="1275" spans="1:16" x14ac:dyDescent="0.25">
      <c r="A1275" s="2">
        <v>41452</v>
      </c>
      <c r="B1275" s="1">
        <v>0.4</v>
      </c>
      <c r="C1275" s="1">
        <v>0.3</v>
      </c>
      <c r="D1275" s="1">
        <v>3.2035999999999993</v>
      </c>
      <c r="E1275" s="1">
        <v>4.8</v>
      </c>
      <c r="F1275" s="1">
        <v>109.75</v>
      </c>
      <c r="G1275" s="1">
        <v>333.70833333333331</v>
      </c>
      <c r="H1275" s="1">
        <v>310.81200000000001</v>
      </c>
      <c r="I1275" s="1">
        <f t="shared" si="19"/>
        <v>310.81200000000001</v>
      </c>
      <c r="J1275" s="1">
        <v>300</v>
      </c>
      <c r="K1275" s="1">
        <v>12</v>
      </c>
      <c r="M1275" s="1">
        <v>0.87023696506021853</v>
      </c>
      <c r="N1275" s="1">
        <v>107.44199999999999</v>
      </c>
      <c r="O1275" s="1">
        <v>43.3</v>
      </c>
      <c r="P1275" s="1">
        <v>15.884</v>
      </c>
    </row>
    <row r="1276" spans="1:16" x14ac:dyDescent="0.25">
      <c r="A1276" s="2">
        <v>41453</v>
      </c>
      <c r="B1276" s="1">
        <v>0.4</v>
      </c>
      <c r="C1276" s="1">
        <v>0.3</v>
      </c>
      <c r="D1276" s="1">
        <v>3.2759999999999998</v>
      </c>
      <c r="E1276" s="1">
        <v>4.8</v>
      </c>
      <c r="F1276" s="1">
        <v>110.95833333333333</v>
      </c>
      <c r="G1276" s="1">
        <v>341.25</v>
      </c>
      <c r="H1276" s="1">
        <v>335.53800000000001</v>
      </c>
      <c r="I1276" s="1">
        <f t="shared" si="19"/>
        <v>335.53800000000001</v>
      </c>
      <c r="J1276" s="1">
        <v>300</v>
      </c>
      <c r="K1276" s="1">
        <v>3</v>
      </c>
      <c r="M1276" s="1">
        <v>0.66853202758069363</v>
      </c>
      <c r="N1276" s="1">
        <v>150.10499999999999</v>
      </c>
      <c r="O1276" s="1">
        <v>54.6</v>
      </c>
      <c r="P1276" s="1">
        <v>15.603</v>
      </c>
    </row>
    <row r="1277" spans="1:16" x14ac:dyDescent="0.25">
      <c r="A1277" s="2">
        <v>41454</v>
      </c>
      <c r="B1277" s="1">
        <v>0.2</v>
      </c>
      <c r="C1277" s="1">
        <v>0.3</v>
      </c>
      <c r="D1277" s="1">
        <v>1.6010000000000002</v>
      </c>
      <c r="E1277" s="1">
        <v>4.8</v>
      </c>
      <c r="F1277" s="1">
        <v>108.33333333333333</v>
      </c>
      <c r="G1277" s="1">
        <v>333.54166666666669</v>
      </c>
      <c r="H1277" s="1">
        <v>319.8</v>
      </c>
      <c r="I1277" s="1">
        <f t="shared" si="19"/>
        <v>319.8</v>
      </c>
      <c r="J1277" s="1">
        <v>300</v>
      </c>
      <c r="K1277" s="1">
        <v>1</v>
      </c>
      <c r="M1277" s="1">
        <v>0.64055694082503734</v>
      </c>
      <c r="N1277" s="1">
        <v>160.017</v>
      </c>
      <c r="O1277" s="1">
        <v>54.7</v>
      </c>
      <c r="P1277" s="1">
        <v>14.436</v>
      </c>
    </row>
    <row r="1278" spans="1:16" x14ac:dyDescent="0.25">
      <c r="A1278" s="2">
        <v>41455</v>
      </c>
      <c r="B1278" s="1">
        <v>0.3</v>
      </c>
      <c r="C1278" s="1">
        <v>0.3</v>
      </c>
      <c r="D1278" s="1">
        <v>2.8163999999999998</v>
      </c>
      <c r="E1278" s="1">
        <v>4.8</v>
      </c>
      <c r="F1278" s="1">
        <v>107.45833333333333</v>
      </c>
      <c r="G1278" s="1">
        <v>391.16666666666669</v>
      </c>
      <c r="H1278" s="1">
        <v>332.69099999999997</v>
      </c>
      <c r="I1278" s="1">
        <f t="shared" si="19"/>
        <v>332.69099999999997</v>
      </c>
      <c r="J1278" s="1">
        <v>300</v>
      </c>
      <c r="K1278" s="1">
        <v>4</v>
      </c>
      <c r="M1278" s="1">
        <v>0.65759574731797332</v>
      </c>
      <c r="N1278" s="1">
        <v>145.226</v>
      </c>
      <c r="O1278" s="1">
        <v>56.5</v>
      </c>
      <c r="P1278" s="1">
        <v>18.966999999999999</v>
      </c>
    </row>
    <row r="1279" spans="1:16" x14ac:dyDescent="0.25">
      <c r="A1279" s="2">
        <v>41456</v>
      </c>
      <c r="B1279" s="1">
        <v>0.5</v>
      </c>
      <c r="C1279" s="1">
        <v>0.3</v>
      </c>
      <c r="D1279" s="1">
        <v>4.7939999999999996</v>
      </c>
      <c r="E1279" s="1">
        <v>4.8</v>
      </c>
      <c r="F1279" s="1">
        <v>109.25</v>
      </c>
      <c r="G1279" s="1">
        <v>399.5</v>
      </c>
      <c r="H1279" s="1">
        <v>309.39600000000002</v>
      </c>
      <c r="I1279" s="1">
        <f t="shared" si="19"/>
        <v>309.39600000000002</v>
      </c>
      <c r="J1279" s="1">
        <v>300</v>
      </c>
      <c r="K1279" s="1">
        <v>17</v>
      </c>
      <c r="M1279" s="1">
        <v>0.72698495731310664</v>
      </c>
      <c r="N1279" s="1">
        <v>149.10899999999998</v>
      </c>
      <c r="O1279" s="1">
        <v>56.8</v>
      </c>
      <c r="P1279" s="1">
        <v>22.042999999999999</v>
      </c>
    </row>
    <row r="1280" spans="1:16" x14ac:dyDescent="0.25">
      <c r="A1280" s="2">
        <v>41457</v>
      </c>
      <c r="B1280" s="1">
        <v>0.5</v>
      </c>
      <c r="C1280" s="1">
        <v>0.3</v>
      </c>
      <c r="D1280" s="1">
        <v>4.0674999999999999</v>
      </c>
      <c r="E1280" s="1">
        <v>4.8</v>
      </c>
      <c r="F1280" s="1">
        <v>107.5</v>
      </c>
      <c r="G1280" s="1">
        <v>338.95833333333331</v>
      </c>
      <c r="H1280" s="1">
        <v>286.38</v>
      </c>
      <c r="I1280" s="1">
        <f t="shared" si="19"/>
        <v>286.38</v>
      </c>
      <c r="J1280" s="1">
        <v>300</v>
      </c>
      <c r="K1280" s="1">
        <v>4</v>
      </c>
      <c r="M1280" s="1">
        <v>1.5202926926395433</v>
      </c>
      <c r="N1280" s="1">
        <v>120.536</v>
      </c>
      <c r="O1280" s="1">
        <v>55.6</v>
      </c>
      <c r="P1280" s="1">
        <v>23.748000000000001</v>
      </c>
    </row>
    <row r="1281" spans="1:16" x14ac:dyDescent="0.25">
      <c r="A1281" s="2">
        <v>41458</v>
      </c>
      <c r="B1281" s="1">
        <v>0.4</v>
      </c>
      <c r="C1281" s="1">
        <v>0.3</v>
      </c>
      <c r="D1281" s="1">
        <v>3.1600000000000006</v>
      </c>
      <c r="E1281" s="1">
        <v>4.8</v>
      </c>
      <c r="F1281" s="1">
        <v>113.125</v>
      </c>
      <c r="G1281" s="1">
        <v>329.16666666666669</v>
      </c>
      <c r="H1281" s="1">
        <v>333.94499999999999</v>
      </c>
      <c r="I1281" s="1">
        <f t="shared" si="19"/>
        <v>333.94499999999999</v>
      </c>
      <c r="J1281" s="1">
        <v>300</v>
      </c>
      <c r="K1281" s="1">
        <v>3</v>
      </c>
      <c r="M1281" s="1">
        <v>0.63071944172411787</v>
      </c>
      <c r="N1281" s="1">
        <v>154.18899999999999</v>
      </c>
      <c r="O1281" s="1">
        <v>55.8</v>
      </c>
      <c r="P1281" s="1">
        <v>19.457999999999998</v>
      </c>
    </row>
    <row r="1282" spans="1:16" x14ac:dyDescent="0.25">
      <c r="A1282" s="2">
        <v>41459</v>
      </c>
      <c r="B1282" s="1">
        <v>0.6</v>
      </c>
      <c r="C1282" s="1">
        <v>0.3</v>
      </c>
      <c r="D1282" s="1">
        <v>5.125799999999999</v>
      </c>
      <c r="E1282" s="1">
        <v>4.8</v>
      </c>
      <c r="F1282" s="1">
        <v>113.04166666666667</v>
      </c>
      <c r="G1282" s="1">
        <v>355.95833333333331</v>
      </c>
      <c r="H1282" s="1">
        <v>352.69</v>
      </c>
      <c r="I1282" s="1">
        <f t="shared" si="19"/>
        <v>352.69</v>
      </c>
      <c r="J1282" s="1">
        <v>300</v>
      </c>
      <c r="K1282" s="1">
        <v>9</v>
      </c>
      <c r="M1282" s="1">
        <v>0.66821884256094799</v>
      </c>
      <c r="N1282" s="1">
        <v>140.44799999999998</v>
      </c>
      <c r="O1282" s="1">
        <v>56.2</v>
      </c>
      <c r="P1282" s="1">
        <v>20.274999999999999</v>
      </c>
    </row>
    <row r="1283" spans="1:16" x14ac:dyDescent="0.25">
      <c r="A1283" s="2">
        <v>41460</v>
      </c>
      <c r="B1283" s="1">
        <v>0.5</v>
      </c>
      <c r="C1283" s="1">
        <v>0.3</v>
      </c>
      <c r="D1283" s="1">
        <v>5.1680000000000001</v>
      </c>
      <c r="E1283" s="1">
        <v>4.8</v>
      </c>
      <c r="F1283" s="1">
        <v>109.75</v>
      </c>
      <c r="G1283" s="1">
        <v>430.66666666666669</v>
      </c>
      <c r="H1283" s="1">
        <v>310.81200000000001</v>
      </c>
      <c r="I1283" s="1">
        <f t="shared" ref="I1283:I1346" si="20">+H1283/1</f>
        <v>310.81200000000001</v>
      </c>
      <c r="J1283" s="1">
        <v>300</v>
      </c>
      <c r="K1283" s="1">
        <v>3</v>
      </c>
      <c r="M1283" s="1">
        <v>0.6857851021019139</v>
      </c>
      <c r="N1283" s="1">
        <v>143.631</v>
      </c>
      <c r="O1283" s="1">
        <v>57.3</v>
      </c>
      <c r="P1283" s="1">
        <v>21.998999999999999</v>
      </c>
    </row>
    <row r="1284" spans="1:16" x14ac:dyDescent="0.25">
      <c r="A1284" s="2">
        <v>41461</v>
      </c>
      <c r="B1284" s="1">
        <v>0.4</v>
      </c>
      <c r="C1284" s="1">
        <v>0.3</v>
      </c>
      <c r="D1284" s="1">
        <v>3.1495999999999995</v>
      </c>
      <c r="E1284" s="1">
        <v>4.8</v>
      </c>
      <c r="F1284" s="1">
        <v>108.875</v>
      </c>
      <c r="G1284" s="1">
        <v>328.08333333333331</v>
      </c>
      <c r="H1284" s="1">
        <v>321.399</v>
      </c>
      <c r="I1284" s="1">
        <f t="shared" si="20"/>
        <v>321.399</v>
      </c>
      <c r="J1284" s="1">
        <v>300</v>
      </c>
      <c r="K1284" s="1">
        <v>2</v>
      </c>
      <c r="M1284" s="1">
        <v>0.71618544929953987</v>
      </c>
      <c r="N1284" s="1">
        <v>146.261</v>
      </c>
      <c r="O1284" s="1">
        <v>57.9</v>
      </c>
      <c r="P1284" s="1">
        <v>24.105</v>
      </c>
    </row>
    <row r="1285" spans="1:16" x14ac:dyDescent="0.25">
      <c r="A1285" s="2">
        <v>41462</v>
      </c>
      <c r="B1285" s="1">
        <v>0.6</v>
      </c>
      <c r="C1285" s="1">
        <v>0.3</v>
      </c>
      <c r="D1285" s="1">
        <v>6.5922000000000009</v>
      </c>
      <c r="E1285" s="1">
        <v>4.8</v>
      </c>
      <c r="F1285" s="1">
        <v>108.41666666666667</v>
      </c>
      <c r="G1285" s="1">
        <v>457.79166666666669</v>
      </c>
      <c r="H1285" s="1">
        <v>340.86200000000002</v>
      </c>
      <c r="I1285" s="1">
        <f t="shared" si="20"/>
        <v>340.86200000000002</v>
      </c>
      <c r="J1285" s="1">
        <v>300</v>
      </c>
      <c r="K1285" s="1">
        <v>9</v>
      </c>
      <c r="M1285" s="1">
        <v>0.63817049020704364</v>
      </c>
      <c r="N1285" s="1">
        <v>151.99699999999999</v>
      </c>
      <c r="O1285" s="1">
        <v>57.5</v>
      </c>
      <c r="P1285" s="1">
        <v>23.518000000000001</v>
      </c>
    </row>
    <row r="1286" spans="1:16" x14ac:dyDescent="0.25">
      <c r="A1286" s="2">
        <v>41463</v>
      </c>
      <c r="B1286" s="1">
        <v>0.5</v>
      </c>
      <c r="C1286" s="1">
        <v>0.3</v>
      </c>
      <c r="D1286" s="1">
        <v>6.7039999999999997</v>
      </c>
      <c r="E1286" s="1">
        <v>4.8</v>
      </c>
      <c r="F1286" s="1">
        <v>113.79166666666667</v>
      </c>
      <c r="G1286" s="1">
        <v>558.66666666666663</v>
      </c>
      <c r="H1286" s="1">
        <v>330.45100000000002</v>
      </c>
      <c r="I1286" s="1">
        <f t="shared" si="20"/>
        <v>330.45100000000002</v>
      </c>
      <c r="J1286" s="1">
        <v>300</v>
      </c>
      <c r="K1286" s="1">
        <v>14</v>
      </c>
      <c r="M1286" s="1">
        <v>0.63404676481504396</v>
      </c>
      <c r="N1286" s="1">
        <v>145.494</v>
      </c>
      <c r="O1286" s="1">
        <v>57.7</v>
      </c>
      <c r="P1286" s="1">
        <v>22.434999999999999</v>
      </c>
    </row>
    <row r="1287" spans="1:16" x14ac:dyDescent="0.25">
      <c r="A1287" s="2">
        <v>41464</v>
      </c>
      <c r="B1287" s="1">
        <v>0.6</v>
      </c>
      <c r="C1287" s="1">
        <v>0.3</v>
      </c>
      <c r="D1287" s="1">
        <v>7.5197999999999992</v>
      </c>
      <c r="E1287" s="1">
        <v>4.8</v>
      </c>
      <c r="F1287" s="1">
        <v>109.25</v>
      </c>
      <c r="G1287" s="1">
        <v>522.20833333333337</v>
      </c>
      <c r="H1287" s="1">
        <v>319.88400000000001</v>
      </c>
      <c r="I1287" s="1">
        <f t="shared" si="20"/>
        <v>319.88400000000001</v>
      </c>
      <c r="J1287" s="1">
        <v>300</v>
      </c>
      <c r="K1287" s="1">
        <v>11</v>
      </c>
      <c r="M1287" s="1">
        <v>0.65398856341607703</v>
      </c>
      <c r="N1287" s="1">
        <v>136.929</v>
      </c>
      <c r="O1287" s="1">
        <v>58.2</v>
      </c>
      <c r="P1287" s="1">
        <v>23.422999999999998</v>
      </c>
    </row>
    <row r="1288" spans="1:16" x14ac:dyDescent="0.25">
      <c r="A1288" s="2">
        <v>41465</v>
      </c>
      <c r="B1288" s="1">
        <v>0.5</v>
      </c>
      <c r="C1288" s="1">
        <v>0.3</v>
      </c>
      <c r="D1288" s="1">
        <v>4.2039999999999997</v>
      </c>
      <c r="E1288" s="1">
        <v>4.8</v>
      </c>
      <c r="F1288" s="1">
        <v>102.95833333333333</v>
      </c>
      <c r="G1288" s="1">
        <v>350.33333333333331</v>
      </c>
      <c r="H1288" s="1">
        <v>321.23</v>
      </c>
      <c r="I1288" s="1">
        <f t="shared" si="20"/>
        <v>321.23</v>
      </c>
      <c r="J1288" s="1">
        <v>300</v>
      </c>
      <c r="K1288" s="1">
        <v>2</v>
      </c>
      <c r="M1288" s="1">
        <v>0.62145132253150537</v>
      </c>
      <c r="N1288" s="1">
        <v>144.41999999999999</v>
      </c>
      <c r="O1288" s="1">
        <v>65.599999999999994</v>
      </c>
      <c r="P1288" s="1">
        <v>21.434999999999999</v>
      </c>
    </row>
    <row r="1289" spans="1:16" x14ac:dyDescent="0.25">
      <c r="A1289" s="2">
        <v>41466</v>
      </c>
      <c r="B1289" s="1">
        <v>0.5</v>
      </c>
      <c r="C1289" s="1">
        <v>0.3</v>
      </c>
      <c r="D1289" s="1">
        <v>3.9695</v>
      </c>
      <c r="E1289" s="1">
        <v>4.8</v>
      </c>
      <c r="F1289" s="1">
        <v>104.125</v>
      </c>
      <c r="G1289" s="1">
        <v>330.79166666666669</v>
      </c>
      <c r="H1289" s="1">
        <v>302.37900000000002</v>
      </c>
      <c r="I1289" s="1">
        <f t="shared" si="20"/>
        <v>302.37900000000002</v>
      </c>
      <c r="J1289" s="1">
        <v>300</v>
      </c>
      <c r="K1289" s="1">
        <v>1</v>
      </c>
      <c r="M1289" s="1">
        <v>0.58728590250329393</v>
      </c>
      <c r="N1289" s="1">
        <v>151.79999999999998</v>
      </c>
      <c r="O1289" s="1">
        <v>65.599999999999994</v>
      </c>
      <c r="P1289" s="1">
        <v>23.443000000000001</v>
      </c>
    </row>
    <row r="1290" spans="1:16" x14ac:dyDescent="0.25">
      <c r="A1290" s="2">
        <v>41467</v>
      </c>
      <c r="B1290" s="1">
        <v>0.3</v>
      </c>
      <c r="C1290" s="1">
        <v>0.3</v>
      </c>
      <c r="D1290" s="1">
        <v>2.7143999999999995</v>
      </c>
      <c r="E1290" s="1">
        <v>4.8</v>
      </c>
      <c r="F1290" s="1">
        <v>105.08333333333333</v>
      </c>
      <c r="G1290" s="1">
        <v>377</v>
      </c>
      <c r="H1290" s="1">
        <v>317.77199999999999</v>
      </c>
      <c r="I1290" s="1">
        <f t="shared" si="20"/>
        <v>317.77199999999999</v>
      </c>
      <c r="J1290" s="1">
        <v>300</v>
      </c>
      <c r="K1290" s="1">
        <v>11</v>
      </c>
      <c r="M1290" s="1">
        <v>0.6756629943131699</v>
      </c>
      <c r="N1290" s="1">
        <v>159.84299999999999</v>
      </c>
      <c r="O1290" s="1">
        <v>66.5</v>
      </c>
      <c r="P1290" s="1">
        <v>23.62</v>
      </c>
    </row>
    <row r="1291" spans="1:16" x14ac:dyDescent="0.25">
      <c r="A1291" s="2">
        <v>41468</v>
      </c>
      <c r="B1291" s="1">
        <v>0.3</v>
      </c>
      <c r="C1291" s="1">
        <v>0.3</v>
      </c>
      <c r="D1291" s="1">
        <v>2.3529</v>
      </c>
      <c r="E1291" s="1">
        <v>4.8</v>
      </c>
      <c r="F1291" s="1">
        <v>104.45833333333333</v>
      </c>
      <c r="G1291" s="1">
        <v>326.79166666666669</v>
      </c>
      <c r="H1291" s="1">
        <v>333.43099999999998</v>
      </c>
      <c r="I1291" s="1">
        <f t="shared" si="20"/>
        <v>333.43099999999998</v>
      </c>
      <c r="J1291" s="1">
        <v>300</v>
      </c>
      <c r="K1291" s="1">
        <v>4</v>
      </c>
      <c r="M1291" s="1">
        <v>0.57515988040419175</v>
      </c>
      <c r="N1291" s="1">
        <v>170.90899999999999</v>
      </c>
      <c r="O1291" s="1">
        <v>65.2</v>
      </c>
      <c r="P1291" s="1">
        <v>23.63</v>
      </c>
    </row>
    <row r="1292" spans="1:16" x14ac:dyDescent="0.25">
      <c r="A1292" s="2">
        <v>41469</v>
      </c>
      <c r="B1292" s="1">
        <v>0.4</v>
      </c>
      <c r="C1292" s="1">
        <v>0.3</v>
      </c>
      <c r="D1292" s="1">
        <v>2.9692000000000003</v>
      </c>
      <c r="E1292" s="1">
        <v>4.8</v>
      </c>
      <c r="F1292" s="1">
        <v>105.41666666666667</v>
      </c>
      <c r="G1292" s="1">
        <v>309.29166666666669</v>
      </c>
      <c r="H1292" s="1">
        <v>331.43</v>
      </c>
      <c r="I1292" s="1">
        <f t="shared" si="20"/>
        <v>331.43</v>
      </c>
      <c r="J1292" s="1">
        <v>300</v>
      </c>
      <c r="K1292" s="1">
        <v>2</v>
      </c>
      <c r="M1292" s="1">
        <v>0.58924723283377423</v>
      </c>
      <c r="N1292" s="1">
        <v>163.34399999999997</v>
      </c>
      <c r="O1292" s="1">
        <v>60.6</v>
      </c>
      <c r="P1292" s="1">
        <v>23.885000000000002</v>
      </c>
    </row>
    <row r="1293" spans="1:16" x14ac:dyDescent="0.25">
      <c r="A1293" s="2">
        <v>41470</v>
      </c>
      <c r="B1293" s="1">
        <v>0.5</v>
      </c>
      <c r="C1293" s="1">
        <v>0.3</v>
      </c>
      <c r="D1293" s="1">
        <v>3.8839999999999999</v>
      </c>
      <c r="E1293" s="1">
        <v>4.8</v>
      </c>
      <c r="F1293" s="1">
        <v>105.54166666666667</v>
      </c>
      <c r="G1293" s="1">
        <v>323.66666666666669</v>
      </c>
      <c r="H1293" s="1">
        <v>309.02600000000001</v>
      </c>
      <c r="I1293" s="1">
        <f t="shared" si="20"/>
        <v>309.02600000000001</v>
      </c>
      <c r="J1293" s="1">
        <v>300</v>
      </c>
      <c r="K1293" s="1">
        <v>5</v>
      </c>
      <c r="M1293" s="1">
        <v>0.60330993593277227</v>
      </c>
      <c r="N1293" s="1">
        <v>163.26599999999999</v>
      </c>
      <c r="O1293" s="1">
        <v>55.2</v>
      </c>
      <c r="P1293" s="1">
        <v>24.507999999999999</v>
      </c>
    </row>
    <row r="1294" spans="1:16" x14ac:dyDescent="0.25">
      <c r="A1294" s="2">
        <v>41471</v>
      </c>
      <c r="B1294" s="1">
        <v>0.6</v>
      </c>
      <c r="C1294" s="1">
        <v>0.3</v>
      </c>
      <c r="D1294" s="1">
        <v>4.3307999999999991</v>
      </c>
      <c r="E1294" s="1">
        <v>4.8</v>
      </c>
      <c r="F1294" s="1">
        <v>113.79166666666667</v>
      </c>
      <c r="G1294" s="1">
        <v>300.75</v>
      </c>
      <c r="H1294" s="1">
        <v>322.25799999999998</v>
      </c>
      <c r="I1294" s="1">
        <f t="shared" si="20"/>
        <v>322.25799999999998</v>
      </c>
      <c r="J1294" s="1">
        <v>300</v>
      </c>
      <c r="K1294" s="1">
        <v>5</v>
      </c>
      <c r="M1294" s="1">
        <v>0.67470528394470719</v>
      </c>
      <c r="N1294" s="1">
        <v>167.10999999999999</v>
      </c>
      <c r="O1294" s="1">
        <v>66.5</v>
      </c>
      <c r="P1294" s="1">
        <v>25.141999999999999</v>
      </c>
    </row>
    <row r="1295" spans="1:16" x14ac:dyDescent="0.25">
      <c r="A1295" s="2">
        <v>41472</v>
      </c>
      <c r="B1295" s="1">
        <v>0.5</v>
      </c>
      <c r="C1295" s="1">
        <v>0.3</v>
      </c>
      <c r="D1295" s="1">
        <v>3.6004999999999998</v>
      </c>
      <c r="E1295" s="1">
        <v>4.8</v>
      </c>
      <c r="F1295" s="1">
        <v>110.5</v>
      </c>
      <c r="G1295" s="1">
        <v>300.04166666666669</v>
      </c>
      <c r="H1295" s="1">
        <v>320.892</v>
      </c>
      <c r="I1295" s="1">
        <f t="shared" si="20"/>
        <v>320.892</v>
      </c>
      <c r="J1295" s="1">
        <v>300</v>
      </c>
      <c r="K1295" s="1">
        <v>3</v>
      </c>
      <c r="M1295" s="1">
        <v>0.61067493639371484</v>
      </c>
      <c r="N1295" s="1">
        <v>183.15799999999999</v>
      </c>
      <c r="O1295" s="1">
        <v>65.7</v>
      </c>
      <c r="P1295" s="1">
        <v>22.387</v>
      </c>
    </row>
    <row r="1296" spans="1:16" x14ac:dyDescent="0.25">
      <c r="A1296" s="2">
        <v>41473</v>
      </c>
      <c r="B1296" s="1">
        <v>0.3</v>
      </c>
      <c r="C1296" s="1">
        <v>0.3</v>
      </c>
      <c r="D1296" s="1">
        <v>2.6204999999999994</v>
      </c>
      <c r="E1296" s="1">
        <v>4.8</v>
      </c>
      <c r="F1296" s="1">
        <v>107</v>
      </c>
      <c r="G1296" s="1">
        <v>363.95833333333331</v>
      </c>
      <c r="H1296" s="1">
        <v>308.16000000000003</v>
      </c>
      <c r="I1296" s="1">
        <f t="shared" si="20"/>
        <v>308.16000000000003</v>
      </c>
      <c r="J1296" s="1">
        <v>300</v>
      </c>
      <c r="K1296" s="1">
        <v>9</v>
      </c>
      <c r="M1296" s="1">
        <v>0.7474861823266965</v>
      </c>
      <c r="N1296" s="1">
        <v>150.16999999999999</v>
      </c>
      <c r="O1296" s="1">
        <v>65.900000000000006</v>
      </c>
      <c r="P1296" s="1">
        <v>20.774999999999999</v>
      </c>
    </row>
    <row r="1297" spans="1:16" x14ac:dyDescent="0.25">
      <c r="A1297" s="2">
        <v>41474</v>
      </c>
      <c r="B1297" s="1">
        <v>0.5</v>
      </c>
      <c r="C1297" s="1">
        <v>0.3</v>
      </c>
      <c r="D1297" s="1">
        <v>4.1135000000000002</v>
      </c>
      <c r="E1297" s="1">
        <v>4.8</v>
      </c>
      <c r="F1297" s="1">
        <v>107.70833333333333</v>
      </c>
      <c r="G1297" s="1">
        <v>342.79166666666669</v>
      </c>
      <c r="H1297" s="1">
        <v>336.05</v>
      </c>
      <c r="I1297" s="1">
        <f t="shared" si="20"/>
        <v>336.05</v>
      </c>
      <c r="J1297" s="1">
        <v>300</v>
      </c>
      <c r="K1297" s="1">
        <v>2</v>
      </c>
      <c r="M1297" s="1">
        <v>1.5637620755387549</v>
      </c>
      <c r="N1297" s="1">
        <v>154.755</v>
      </c>
      <c r="O1297" s="1">
        <v>66.099999999999994</v>
      </c>
      <c r="P1297" s="1">
        <v>21.266999999999999</v>
      </c>
    </row>
    <row r="1298" spans="1:16" x14ac:dyDescent="0.25">
      <c r="A1298" s="2">
        <v>41475</v>
      </c>
      <c r="B1298" s="1">
        <v>0.5</v>
      </c>
      <c r="C1298" s="1">
        <v>0.3</v>
      </c>
      <c r="D1298" s="1">
        <v>4.1100000000000003</v>
      </c>
      <c r="E1298" s="1">
        <v>4.8</v>
      </c>
      <c r="F1298" s="1">
        <v>104.875</v>
      </c>
      <c r="G1298" s="1">
        <v>342.5</v>
      </c>
      <c r="H1298" s="1">
        <v>312.108</v>
      </c>
      <c r="I1298" s="1">
        <f t="shared" si="20"/>
        <v>312.108</v>
      </c>
      <c r="J1298" s="1">
        <v>300</v>
      </c>
      <c r="K1298" s="1">
        <v>2</v>
      </c>
      <c r="M1298" s="1">
        <v>0.58497471054452588</v>
      </c>
      <c r="N1298" s="1">
        <v>140.17699999999999</v>
      </c>
      <c r="O1298" s="1">
        <v>66.8</v>
      </c>
      <c r="P1298" s="1">
        <v>23.98</v>
      </c>
    </row>
    <row r="1299" spans="1:16" x14ac:dyDescent="0.25">
      <c r="A1299" s="2">
        <v>41476</v>
      </c>
      <c r="B1299" s="1">
        <v>0.5</v>
      </c>
      <c r="C1299" s="1">
        <v>0.3</v>
      </c>
      <c r="D1299" s="1">
        <v>3.5510000000000002</v>
      </c>
      <c r="E1299" s="1">
        <v>4.8</v>
      </c>
      <c r="F1299" s="1">
        <v>95.5</v>
      </c>
      <c r="G1299" s="1">
        <v>295.91666666666669</v>
      </c>
      <c r="H1299" s="1">
        <v>281.916</v>
      </c>
      <c r="I1299" s="1">
        <f t="shared" si="20"/>
        <v>281.916</v>
      </c>
      <c r="J1299" s="1">
        <v>300</v>
      </c>
      <c r="K1299" s="1">
        <v>2</v>
      </c>
      <c r="M1299" s="1">
        <v>0.60042469063483928</v>
      </c>
      <c r="N1299" s="1">
        <v>136.57</v>
      </c>
      <c r="O1299" s="1">
        <v>66.599999999999994</v>
      </c>
      <c r="P1299" s="1">
        <v>25.658999999999999</v>
      </c>
    </row>
    <row r="1300" spans="1:16" x14ac:dyDescent="0.25">
      <c r="A1300" s="2">
        <v>41477</v>
      </c>
      <c r="B1300" s="1">
        <v>0.2</v>
      </c>
      <c r="C1300" s="1">
        <v>0.3</v>
      </c>
      <c r="D1300" s="1">
        <v>2.0444</v>
      </c>
      <c r="E1300" s="1">
        <v>4.8</v>
      </c>
      <c r="F1300" s="1">
        <v>109.41666666666667</v>
      </c>
      <c r="G1300" s="1">
        <v>425.91666666666669</v>
      </c>
      <c r="H1300" s="1">
        <v>309.86799999999999</v>
      </c>
      <c r="I1300" s="1">
        <f t="shared" si="20"/>
        <v>309.86799999999999</v>
      </c>
      <c r="J1300" s="1">
        <v>300</v>
      </c>
      <c r="K1300" s="1">
        <v>0</v>
      </c>
      <c r="M1300" s="1">
        <v>0.64169783857386564</v>
      </c>
      <c r="N1300" s="1">
        <v>127.786</v>
      </c>
      <c r="O1300" s="1">
        <v>65.900000000000006</v>
      </c>
      <c r="P1300" s="1">
        <v>23.693000000000001</v>
      </c>
    </row>
    <row r="1301" spans="1:16" x14ac:dyDescent="0.25">
      <c r="A1301" s="2">
        <v>41478</v>
      </c>
      <c r="B1301" s="1">
        <v>0.1</v>
      </c>
      <c r="C1301" s="1">
        <v>0.3</v>
      </c>
      <c r="D1301" s="1">
        <v>1.1193000000000002</v>
      </c>
      <c r="E1301" s="1">
        <v>4.8</v>
      </c>
      <c r="F1301" s="1">
        <v>121.625</v>
      </c>
      <c r="G1301" s="1">
        <v>466.375</v>
      </c>
      <c r="H1301" s="1">
        <v>332.76600000000002</v>
      </c>
      <c r="I1301" s="1">
        <f t="shared" si="20"/>
        <v>332.76600000000002</v>
      </c>
      <c r="J1301" s="1">
        <v>300</v>
      </c>
      <c r="K1301" s="1">
        <v>4</v>
      </c>
      <c r="M1301" s="1">
        <v>0.83201214141496282</v>
      </c>
      <c r="N1301" s="1">
        <v>147.59399999999999</v>
      </c>
      <c r="O1301" s="1">
        <v>66.5</v>
      </c>
      <c r="P1301" s="1">
        <v>25.001999999999999</v>
      </c>
    </row>
    <row r="1302" spans="1:16" x14ac:dyDescent="0.25">
      <c r="A1302" s="2">
        <v>41479</v>
      </c>
      <c r="B1302" s="1">
        <v>0.3</v>
      </c>
      <c r="C1302" s="1">
        <v>0.3</v>
      </c>
      <c r="D1302" s="1">
        <v>3.0707999999999998</v>
      </c>
      <c r="E1302" s="1">
        <v>4.8</v>
      </c>
      <c r="F1302" s="1">
        <v>130.25</v>
      </c>
      <c r="G1302" s="1">
        <v>426.5</v>
      </c>
      <c r="H1302" s="1">
        <v>296.97000000000003</v>
      </c>
      <c r="I1302" s="1">
        <f t="shared" si="20"/>
        <v>296.97000000000003</v>
      </c>
      <c r="J1302" s="1">
        <v>300</v>
      </c>
      <c r="K1302" s="1">
        <v>8</v>
      </c>
      <c r="L1302" s="1">
        <f>+K1302*225/5</f>
        <v>360</v>
      </c>
      <c r="M1302" s="1">
        <v>1.2157317092264095</v>
      </c>
      <c r="N1302" s="1">
        <v>127.742</v>
      </c>
      <c r="O1302" s="1">
        <v>67.599999999999994</v>
      </c>
      <c r="P1302" s="1">
        <v>26.367999999999999</v>
      </c>
    </row>
    <row r="1303" spans="1:16" x14ac:dyDescent="0.25">
      <c r="A1303" s="2">
        <v>41480</v>
      </c>
      <c r="B1303" s="1">
        <v>0.4</v>
      </c>
      <c r="C1303" s="1">
        <v>0.3</v>
      </c>
      <c r="D1303" s="1">
        <v>5.2460000000000013</v>
      </c>
      <c r="E1303" s="1">
        <v>4.8</v>
      </c>
      <c r="F1303" s="1">
        <v>130.08333333333334</v>
      </c>
      <c r="G1303" s="1">
        <v>546.45833333333337</v>
      </c>
      <c r="H1303" s="1">
        <v>352.786</v>
      </c>
      <c r="I1303" s="1">
        <f t="shared" si="20"/>
        <v>352.786</v>
      </c>
      <c r="J1303" s="1">
        <v>300</v>
      </c>
      <c r="K1303" s="1">
        <v>4</v>
      </c>
      <c r="L1303" s="1">
        <f t="shared" ref="L1303:L1366" si="21">+K1303*225/5</f>
        <v>180</v>
      </c>
      <c r="M1303" s="1">
        <v>0.67672263858583936</v>
      </c>
      <c r="N1303" s="1">
        <v>158.11500000000001</v>
      </c>
      <c r="O1303" s="1">
        <v>66.900000000000006</v>
      </c>
      <c r="P1303" s="1">
        <v>27.587</v>
      </c>
    </row>
    <row r="1304" spans="1:16" x14ac:dyDescent="0.25">
      <c r="A1304" s="2">
        <v>41481</v>
      </c>
      <c r="B1304" s="1">
        <v>0.7</v>
      </c>
      <c r="C1304" s="1">
        <v>0.3</v>
      </c>
      <c r="D1304" s="1">
        <v>10.326399999999998</v>
      </c>
      <c r="E1304" s="1">
        <v>4.8</v>
      </c>
      <c r="F1304" s="1">
        <v>124.41666666666667</v>
      </c>
      <c r="G1304" s="1">
        <v>614.66666666666663</v>
      </c>
      <c r="H1304" s="1">
        <v>313.52999999999997</v>
      </c>
      <c r="I1304" s="1">
        <f t="shared" si="20"/>
        <v>313.52999999999997</v>
      </c>
      <c r="J1304" s="1">
        <v>300</v>
      </c>
      <c r="K1304" s="1">
        <v>4</v>
      </c>
      <c r="L1304" s="1">
        <f t="shared" si="21"/>
        <v>180</v>
      </c>
      <c r="M1304" s="1">
        <v>0.5615762159269353</v>
      </c>
      <c r="N1304" s="1">
        <v>142.011</v>
      </c>
      <c r="O1304" s="1">
        <v>67.400000000000006</v>
      </c>
      <c r="P1304" s="1">
        <v>29.788</v>
      </c>
    </row>
    <row r="1305" spans="1:16" x14ac:dyDescent="0.25">
      <c r="A1305" s="2">
        <v>41482</v>
      </c>
      <c r="B1305" s="1">
        <v>0.6</v>
      </c>
      <c r="C1305" s="1">
        <v>0.3</v>
      </c>
      <c r="D1305" s="1">
        <v>6.048</v>
      </c>
      <c r="E1305" s="1">
        <v>4.8</v>
      </c>
      <c r="F1305" s="1">
        <v>130.625</v>
      </c>
      <c r="G1305" s="1">
        <v>420</v>
      </c>
      <c r="H1305" s="1">
        <v>335.44499999999999</v>
      </c>
      <c r="I1305" s="1">
        <f t="shared" si="20"/>
        <v>335.44499999999999</v>
      </c>
      <c r="J1305" s="1">
        <v>300</v>
      </c>
      <c r="K1305" s="1">
        <v>2</v>
      </c>
      <c r="L1305" s="1">
        <f t="shared" si="21"/>
        <v>90</v>
      </c>
      <c r="M1305" s="1">
        <v>0.91305001777559025</v>
      </c>
      <c r="N1305" s="1">
        <v>146.26799999999997</v>
      </c>
      <c r="O1305" s="1">
        <v>67.5</v>
      </c>
      <c r="P1305" s="1">
        <v>32.415999999999997</v>
      </c>
    </row>
    <row r="1306" spans="1:16" x14ac:dyDescent="0.25">
      <c r="A1306" s="2">
        <v>41483</v>
      </c>
      <c r="B1306" s="1">
        <v>0.7</v>
      </c>
      <c r="C1306" s="1">
        <v>0.3</v>
      </c>
      <c r="D1306" s="1">
        <v>7.2036999999999987</v>
      </c>
      <c r="E1306" s="1">
        <v>4.8</v>
      </c>
      <c r="F1306" s="1">
        <v>135.75</v>
      </c>
      <c r="G1306" s="1">
        <v>428.79166666666669</v>
      </c>
      <c r="H1306" s="1">
        <v>312.76799999999997</v>
      </c>
      <c r="I1306" s="1">
        <f t="shared" si="20"/>
        <v>312.76799999999997</v>
      </c>
      <c r="J1306" s="1">
        <v>300</v>
      </c>
      <c r="K1306" s="1">
        <v>8</v>
      </c>
      <c r="L1306" s="1">
        <f t="shared" si="21"/>
        <v>360</v>
      </c>
      <c r="M1306" s="1">
        <v>1.0206582767152039</v>
      </c>
      <c r="N1306" s="1">
        <v>130.55299999999997</v>
      </c>
      <c r="O1306" s="1">
        <v>65.3</v>
      </c>
      <c r="P1306" s="1">
        <v>24.942</v>
      </c>
    </row>
    <row r="1307" spans="1:16" x14ac:dyDescent="0.25">
      <c r="A1307" s="2">
        <v>41484</v>
      </c>
      <c r="B1307" s="1">
        <v>0.9</v>
      </c>
      <c r="C1307" s="1">
        <v>0.3</v>
      </c>
      <c r="D1307" s="1">
        <v>7.3242000000000012</v>
      </c>
      <c r="E1307" s="1">
        <v>4.8</v>
      </c>
      <c r="F1307" s="1">
        <v>144</v>
      </c>
      <c r="G1307" s="1">
        <v>339.08333333333331</v>
      </c>
      <c r="H1307" s="1">
        <v>335.23200000000003</v>
      </c>
      <c r="I1307" s="1">
        <f t="shared" si="20"/>
        <v>335.23200000000003</v>
      </c>
      <c r="J1307" s="1">
        <v>300</v>
      </c>
      <c r="K1307" s="1">
        <v>8</v>
      </c>
      <c r="L1307" s="1">
        <f t="shared" si="21"/>
        <v>360</v>
      </c>
      <c r="M1307" s="1">
        <v>0.97237458861075099</v>
      </c>
      <c r="N1307" s="1">
        <v>150.405</v>
      </c>
      <c r="O1307" s="1">
        <v>65.599999999999994</v>
      </c>
      <c r="P1307" s="1">
        <v>18.617000000000001</v>
      </c>
    </row>
    <row r="1308" spans="1:16" x14ac:dyDescent="0.25">
      <c r="A1308" s="2">
        <v>41485</v>
      </c>
      <c r="B1308" s="1">
        <v>0.9</v>
      </c>
      <c r="C1308" s="1">
        <v>0.3</v>
      </c>
      <c r="D1308" s="1">
        <v>13.463099999999999</v>
      </c>
      <c r="E1308" s="1">
        <v>4.8</v>
      </c>
      <c r="F1308" s="1">
        <v>132.04166666666666</v>
      </c>
      <c r="G1308" s="1">
        <v>623.29166666666663</v>
      </c>
      <c r="H1308" s="1">
        <v>345.42099999999999</v>
      </c>
      <c r="I1308" s="1">
        <f t="shared" si="20"/>
        <v>345.42099999999999</v>
      </c>
      <c r="J1308" s="1">
        <v>300</v>
      </c>
      <c r="K1308" s="1">
        <v>3</v>
      </c>
      <c r="L1308" s="1">
        <f t="shared" si="21"/>
        <v>135</v>
      </c>
      <c r="M1308" s="1">
        <v>0.77300335529377195</v>
      </c>
      <c r="N1308" s="1">
        <v>163</v>
      </c>
      <c r="O1308" s="1">
        <v>65.7</v>
      </c>
      <c r="P1308" s="1">
        <v>21.754000000000001</v>
      </c>
    </row>
    <row r="1309" spans="1:16" x14ac:dyDescent="0.25">
      <c r="A1309" s="2">
        <v>41486</v>
      </c>
      <c r="B1309" s="1">
        <v>0.8</v>
      </c>
      <c r="C1309" s="1">
        <v>0.3</v>
      </c>
      <c r="D1309" s="1">
        <v>11.551200000000001</v>
      </c>
      <c r="E1309" s="1">
        <v>4.8</v>
      </c>
      <c r="F1309" s="1">
        <v>131.75</v>
      </c>
      <c r="G1309" s="1">
        <v>601.625</v>
      </c>
      <c r="H1309" s="1">
        <v>302.60340000000002</v>
      </c>
      <c r="I1309" s="1">
        <f t="shared" si="20"/>
        <v>302.60340000000002</v>
      </c>
      <c r="J1309" s="1">
        <v>300</v>
      </c>
      <c r="K1309" s="1">
        <v>2</v>
      </c>
      <c r="L1309" s="1">
        <f t="shared" si="21"/>
        <v>90</v>
      </c>
      <c r="M1309" s="1">
        <v>0.85981071488930205</v>
      </c>
      <c r="N1309" s="1">
        <v>189</v>
      </c>
      <c r="O1309" s="1">
        <v>66.2</v>
      </c>
      <c r="P1309" s="1">
        <v>23.85</v>
      </c>
    </row>
    <row r="1310" spans="1:16" x14ac:dyDescent="0.25">
      <c r="A1310" s="2">
        <v>41487</v>
      </c>
      <c r="B1310" s="1">
        <v>0.6</v>
      </c>
      <c r="C1310" s="1">
        <v>0.3</v>
      </c>
      <c r="D1310" s="1">
        <v>8.4635999999999978</v>
      </c>
      <c r="E1310" s="1">
        <v>4.8</v>
      </c>
      <c r="F1310" s="1">
        <v>131.625</v>
      </c>
      <c r="G1310" s="1">
        <v>587.75</v>
      </c>
      <c r="H1310" s="1">
        <v>312.74099999999999</v>
      </c>
      <c r="I1310" s="1">
        <f t="shared" si="20"/>
        <v>312.74099999999999</v>
      </c>
      <c r="J1310" s="1">
        <v>300</v>
      </c>
      <c r="K1310" s="1">
        <v>3</v>
      </c>
      <c r="L1310" s="1">
        <f t="shared" si="21"/>
        <v>135</v>
      </c>
      <c r="M1310" s="1">
        <v>0.72690026597941571</v>
      </c>
      <c r="N1310" s="1">
        <v>181</v>
      </c>
      <c r="O1310" s="1">
        <v>67</v>
      </c>
      <c r="P1310" s="1">
        <v>26.254999999999999</v>
      </c>
    </row>
    <row r="1311" spans="1:16" x14ac:dyDescent="0.25">
      <c r="A1311" s="2">
        <v>41488</v>
      </c>
      <c r="B1311" s="1">
        <v>0.5</v>
      </c>
      <c r="C1311" s="1">
        <v>0.3</v>
      </c>
      <c r="D1311" s="1">
        <v>5.9710000000000001</v>
      </c>
      <c r="E1311" s="1">
        <v>4.8</v>
      </c>
      <c r="F1311" s="1">
        <v>131.66666666666666</v>
      </c>
      <c r="G1311" s="1">
        <v>497.58333333333331</v>
      </c>
      <c r="H1311" s="1">
        <v>306.52</v>
      </c>
      <c r="I1311" s="1">
        <f t="shared" si="20"/>
        <v>306.52</v>
      </c>
      <c r="J1311" s="1">
        <v>300</v>
      </c>
      <c r="K1311" s="1">
        <v>7</v>
      </c>
      <c r="L1311" s="1">
        <f t="shared" si="21"/>
        <v>315</v>
      </c>
      <c r="M1311" s="1">
        <v>0.68343004513217287</v>
      </c>
      <c r="N1311" s="1">
        <v>155.1</v>
      </c>
      <c r="O1311" s="1">
        <v>67</v>
      </c>
      <c r="P1311" s="1">
        <v>28.818000000000001</v>
      </c>
    </row>
    <row r="1312" spans="1:16" x14ac:dyDescent="0.25">
      <c r="A1312" s="2">
        <v>41489</v>
      </c>
      <c r="B1312" s="1">
        <v>0.5</v>
      </c>
      <c r="C1312" s="1">
        <v>0.3</v>
      </c>
      <c r="D1312" s="1">
        <v>4.9894999999999996</v>
      </c>
      <c r="E1312" s="1">
        <v>4.8</v>
      </c>
      <c r="F1312" s="1">
        <v>133.16666666666666</v>
      </c>
      <c r="G1312" s="1">
        <v>415.79166666666669</v>
      </c>
      <c r="H1312" s="1">
        <v>281.24799999999999</v>
      </c>
      <c r="I1312" s="1">
        <f t="shared" si="20"/>
        <v>281.24799999999999</v>
      </c>
      <c r="J1312" s="1">
        <v>300</v>
      </c>
      <c r="K1312" s="1">
        <v>10</v>
      </c>
      <c r="L1312" s="1">
        <f t="shared" si="21"/>
        <v>450</v>
      </c>
      <c r="M1312" s="1">
        <v>0.71576006065882214</v>
      </c>
      <c r="N1312" s="1">
        <v>142.43600000000001</v>
      </c>
      <c r="O1312" s="1">
        <v>67.400000000000006</v>
      </c>
      <c r="P1312" s="1">
        <v>26.202000000000002</v>
      </c>
    </row>
    <row r="1313" spans="1:16" x14ac:dyDescent="0.25">
      <c r="A1313" s="2">
        <v>41490</v>
      </c>
      <c r="B1313" s="1">
        <v>0.8</v>
      </c>
      <c r="C1313" s="1">
        <v>0.3</v>
      </c>
      <c r="D1313" s="1">
        <v>8.4695999999999998</v>
      </c>
      <c r="E1313" s="1">
        <v>4.8</v>
      </c>
      <c r="F1313" s="1">
        <v>136</v>
      </c>
      <c r="G1313" s="1">
        <v>441.125</v>
      </c>
      <c r="H1313" s="1">
        <v>300.28800000000001</v>
      </c>
      <c r="I1313" s="1">
        <f t="shared" si="20"/>
        <v>300.28800000000001</v>
      </c>
      <c r="J1313" s="1">
        <v>300</v>
      </c>
      <c r="K1313" s="1">
        <v>3</v>
      </c>
      <c r="L1313" s="1">
        <f t="shared" si="21"/>
        <v>135</v>
      </c>
      <c r="M1313" s="1">
        <v>0.5547551625349828</v>
      </c>
      <c r="N1313" s="1">
        <v>120.77399999999999</v>
      </c>
      <c r="O1313" s="1">
        <v>66.3</v>
      </c>
      <c r="P1313" s="1">
        <v>26.196999999999999</v>
      </c>
    </row>
    <row r="1314" spans="1:16" x14ac:dyDescent="0.25">
      <c r="A1314" s="2">
        <v>41491</v>
      </c>
      <c r="B1314" s="1">
        <v>0.6</v>
      </c>
      <c r="C1314" s="1">
        <v>0.3</v>
      </c>
      <c r="D1314" s="1">
        <v>6.7842000000000011</v>
      </c>
      <c r="E1314" s="1">
        <v>4.8</v>
      </c>
      <c r="F1314" s="1">
        <v>129.08333333333334</v>
      </c>
      <c r="G1314" s="1">
        <v>471.125</v>
      </c>
      <c r="H1314" s="1">
        <v>232.35</v>
      </c>
      <c r="I1314" s="1">
        <f t="shared" si="20"/>
        <v>232.35</v>
      </c>
      <c r="J1314" s="1">
        <v>300</v>
      </c>
      <c r="K1314" s="1">
        <v>11</v>
      </c>
      <c r="L1314" s="1">
        <f t="shared" si="21"/>
        <v>495</v>
      </c>
      <c r="M1314" s="1">
        <v>0.66489361702127669</v>
      </c>
      <c r="N1314" s="1">
        <v>105.65599999999999</v>
      </c>
      <c r="O1314" s="1">
        <v>67.5</v>
      </c>
      <c r="P1314" s="1">
        <v>26.692</v>
      </c>
    </row>
    <row r="1315" spans="1:16" x14ac:dyDescent="0.25">
      <c r="A1315" s="2">
        <v>41492</v>
      </c>
      <c r="B1315" s="1">
        <v>0.5</v>
      </c>
      <c r="C1315" s="1">
        <v>0.3</v>
      </c>
      <c r="D1315" s="1">
        <v>5.3390000000000004</v>
      </c>
      <c r="E1315" s="1">
        <v>4.8</v>
      </c>
      <c r="F1315" s="1">
        <v>129.70833333333334</v>
      </c>
      <c r="G1315" s="1">
        <v>444.91666666666669</v>
      </c>
      <c r="H1315" s="1">
        <v>270.83100000000002</v>
      </c>
      <c r="I1315" s="1">
        <f t="shared" si="20"/>
        <v>270.83100000000002</v>
      </c>
      <c r="J1315" s="1">
        <v>300</v>
      </c>
      <c r="K1315" s="1">
        <v>1</v>
      </c>
      <c r="L1315" s="1">
        <f t="shared" si="21"/>
        <v>45</v>
      </c>
      <c r="M1315" s="1">
        <v>0.7186417000241786</v>
      </c>
      <c r="N1315" s="1">
        <v>148.892</v>
      </c>
      <c r="O1315" s="1">
        <v>66.900000000000006</v>
      </c>
      <c r="P1315" s="1">
        <v>26.010999999999999</v>
      </c>
    </row>
    <row r="1316" spans="1:16" x14ac:dyDescent="0.25">
      <c r="A1316" s="2">
        <v>41493</v>
      </c>
      <c r="B1316" s="1">
        <v>0.4</v>
      </c>
      <c r="C1316" s="1">
        <v>0.3</v>
      </c>
      <c r="D1316" s="1">
        <v>3.7668000000000004</v>
      </c>
      <c r="E1316" s="1">
        <v>4.8</v>
      </c>
      <c r="F1316" s="1">
        <v>134.75</v>
      </c>
      <c r="G1316" s="1">
        <v>392.375</v>
      </c>
      <c r="H1316" s="1">
        <v>339.57</v>
      </c>
      <c r="I1316" s="1">
        <f t="shared" si="20"/>
        <v>339.57</v>
      </c>
      <c r="J1316" s="1">
        <v>300</v>
      </c>
      <c r="K1316" s="1">
        <v>4</v>
      </c>
      <c r="L1316" s="1">
        <f t="shared" si="21"/>
        <v>180</v>
      </c>
      <c r="M1316" s="1">
        <v>0.67599052513040903</v>
      </c>
      <c r="N1316" s="1">
        <v>154.51399999999998</v>
      </c>
      <c r="O1316" s="1">
        <v>65.2</v>
      </c>
      <c r="P1316" s="1">
        <v>19.452000000000002</v>
      </c>
    </row>
    <row r="1317" spans="1:16" x14ac:dyDescent="0.25">
      <c r="A1317" s="2">
        <v>41494</v>
      </c>
      <c r="B1317" s="1">
        <v>0.2</v>
      </c>
      <c r="C1317" s="1">
        <v>0.3</v>
      </c>
      <c r="D1317" s="1">
        <v>2.5218000000000003</v>
      </c>
      <c r="E1317" s="1">
        <v>4.8</v>
      </c>
      <c r="F1317" s="1">
        <v>131.875</v>
      </c>
      <c r="G1317" s="1">
        <v>525.375</v>
      </c>
      <c r="H1317" s="1">
        <v>180.405</v>
      </c>
      <c r="I1317" s="1">
        <f t="shared" si="20"/>
        <v>180.405</v>
      </c>
      <c r="J1317" s="1">
        <v>300</v>
      </c>
      <c r="K1317" s="1">
        <v>16</v>
      </c>
      <c r="L1317" s="1">
        <f t="shared" si="21"/>
        <v>720</v>
      </c>
      <c r="M1317" s="1">
        <v>0.80937703130569705</v>
      </c>
      <c r="N1317" s="1">
        <v>47.691000000000003</v>
      </c>
      <c r="O1317" s="1">
        <v>61.5</v>
      </c>
      <c r="P1317" s="1">
        <v>19.535</v>
      </c>
    </row>
    <row r="1318" spans="1:16" x14ac:dyDescent="0.25">
      <c r="A1318" s="2">
        <v>41495</v>
      </c>
      <c r="B1318" s="1">
        <v>0.7</v>
      </c>
      <c r="C1318" s="1">
        <v>0.3</v>
      </c>
      <c r="D1318" s="1">
        <v>6.4112999999999989</v>
      </c>
      <c r="E1318" s="1">
        <v>4.8</v>
      </c>
      <c r="F1318" s="1">
        <v>131.125</v>
      </c>
      <c r="G1318" s="1">
        <v>381.625</v>
      </c>
      <c r="H1318" s="1">
        <v>324.14100000000002</v>
      </c>
      <c r="I1318" s="1">
        <f t="shared" si="20"/>
        <v>324.14100000000002</v>
      </c>
      <c r="J1318" s="1">
        <v>300</v>
      </c>
      <c r="K1318" s="1">
        <v>4</v>
      </c>
      <c r="L1318" s="1">
        <f t="shared" si="21"/>
        <v>180</v>
      </c>
      <c r="M1318" s="1">
        <v>1.05782417792709</v>
      </c>
      <c r="N1318" s="1">
        <v>94.060999999999993</v>
      </c>
      <c r="O1318" s="1">
        <v>62.1</v>
      </c>
      <c r="P1318" s="1">
        <v>20.553999999999998</v>
      </c>
    </row>
    <row r="1319" spans="1:16" x14ac:dyDescent="0.25">
      <c r="A1319" s="2">
        <v>41496</v>
      </c>
      <c r="B1319" s="1">
        <v>0.9</v>
      </c>
      <c r="C1319" s="1">
        <v>0.3</v>
      </c>
      <c r="D1319" s="1">
        <v>8.4141000000000012</v>
      </c>
      <c r="E1319" s="1">
        <v>4.8</v>
      </c>
      <c r="F1319" s="1">
        <v>137.16666666666666</v>
      </c>
      <c r="G1319" s="1">
        <v>389.54166666666669</v>
      </c>
      <c r="H1319" s="1">
        <v>276.52800000000002</v>
      </c>
      <c r="I1319" s="1">
        <f t="shared" si="20"/>
        <v>276.52800000000002</v>
      </c>
      <c r="J1319" s="1">
        <v>300</v>
      </c>
      <c r="K1319" s="1">
        <v>14</v>
      </c>
      <c r="L1319" s="1">
        <f t="shared" si="21"/>
        <v>630</v>
      </c>
      <c r="M1319" s="1">
        <v>0.79018198878929302</v>
      </c>
      <c r="N1319" s="1">
        <v>121.491</v>
      </c>
      <c r="O1319" s="1">
        <v>65</v>
      </c>
      <c r="P1319" s="1">
        <v>21.585000000000001</v>
      </c>
    </row>
    <row r="1320" spans="1:16" x14ac:dyDescent="0.25">
      <c r="A1320" s="2">
        <v>41497</v>
      </c>
      <c r="B1320" s="1">
        <v>1.7</v>
      </c>
      <c r="C1320" s="1">
        <v>0.3</v>
      </c>
      <c r="D1320" s="1">
        <v>18.111799999999999</v>
      </c>
      <c r="E1320" s="1">
        <v>4.8</v>
      </c>
      <c r="F1320" s="1">
        <v>136.20833333333334</v>
      </c>
      <c r="G1320" s="1">
        <v>443.91666666666669</v>
      </c>
      <c r="H1320" s="1">
        <v>284.40300000000002</v>
      </c>
      <c r="I1320" s="1">
        <f t="shared" si="20"/>
        <v>284.40300000000002</v>
      </c>
      <c r="J1320" s="1">
        <v>300</v>
      </c>
      <c r="K1320" s="1">
        <v>4</v>
      </c>
      <c r="L1320" s="1">
        <f t="shared" si="21"/>
        <v>180</v>
      </c>
      <c r="M1320" s="1">
        <v>0.88717270075780019</v>
      </c>
      <c r="N1320" s="1">
        <v>151.887</v>
      </c>
      <c r="O1320" s="1">
        <v>65.2</v>
      </c>
      <c r="P1320" s="1">
        <v>20.866</v>
      </c>
    </row>
    <row r="1321" spans="1:16" x14ac:dyDescent="0.25">
      <c r="A1321" s="2">
        <v>41498</v>
      </c>
      <c r="B1321" s="1">
        <v>0.9</v>
      </c>
      <c r="C1321" s="1">
        <v>0.3</v>
      </c>
      <c r="D1321" s="1">
        <v>8.454600000000001</v>
      </c>
      <c r="E1321" s="1">
        <v>4.8</v>
      </c>
      <c r="F1321" s="1">
        <v>132.33333333333334</v>
      </c>
      <c r="G1321" s="1">
        <v>391.41666666666669</v>
      </c>
      <c r="H1321" s="1">
        <v>269.95999999999998</v>
      </c>
      <c r="I1321" s="1">
        <f t="shared" si="20"/>
        <v>269.95999999999998</v>
      </c>
      <c r="J1321" s="1">
        <v>300</v>
      </c>
      <c r="K1321" s="1">
        <v>13</v>
      </c>
      <c r="L1321" s="1">
        <f t="shared" si="21"/>
        <v>585</v>
      </c>
      <c r="M1321" s="1">
        <v>0.60545134684365653</v>
      </c>
      <c r="N1321" s="1">
        <v>131.30699999999999</v>
      </c>
      <c r="O1321" s="1">
        <v>66.5</v>
      </c>
      <c r="P1321" s="1">
        <v>23.361999999999998</v>
      </c>
    </row>
    <row r="1322" spans="1:16" x14ac:dyDescent="0.25">
      <c r="A1322" s="2">
        <v>41499</v>
      </c>
      <c r="B1322" s="1">
        <v>0.8</v>
      </c>
      <c r="C1322" s="1">
        <v>0.3</v>
      </c>
      <c r="D1322" s="1">
        <v>9.0239999999999991</v>
      </c>
      <c r="E1322" s="1">
        <v>4.8</v>
      </c>
      <c r="F1322" s="1">
        <v>136.70833333333334</v>
      </c>
      <c r="G1322" s="1">
        <v>470</v>
      </c>
      <c r="H1322" s="1">
        <v>278.88499999999999</v>
      </c>
      <c r="I1322" s="1">
        <f t="shared" si="20"/>
        <v>278.88499999999999</v>
      </c>
      <c r="J1322" s="1">
        <v>300</v>
      </c>
      <c r="K1322" s="1">
        <v>7</v>
      </c>
      <c r="L1322" s="1">
        <f t="shared" si="21"/>
        <v>315</v>
      </c>
      <c r="M1322" s="1">
        <v>1.1682830271674243</v>
      </c>
      <c r="N1322" s="1">
        <v>95</v>
      </c>
      <c r="O1322" s="1">
        <v>65.599999999999994</v>
      </c>
      <c r="P1322" s="1">
        <v>21.347000000000001</v>
      </c>
    </row>
    <row r="1323" spans="1:16" x14ac:dyDescent="0.25">
      <c r="A1323" s="2">
        <v>41500</v>
      </c>
      <c r="B1323" s="1">
        <v>1.1000000000000001</v>
      </c>
      <c r="C1323" s="1">
        <v>0.3</v>
      </c>
      <c r="D1323" s="1">
        <v>12.7842</v>
      </c>
      <c r="E1323" s="1">
        <v>4.8</v>
      </c>
      <c r="F1323" s="1">
        <v>140.375</v>
      </c>
      <c r="G1323" s="1">
        <v>484.25</v>
      </c>
      <c r="H1323" s="1">
        <v>421.125</v>
      </c>
      <c r="I1323" s="1">
        <f t="shared" si="20"/>
        <v>421.125</v>
      </c>
      <c r="J1323" s="1">
        <v>300</v>
      </c>
      <c r="K1323" s="1">
        <v>6</v>
      </c>
      <c r="L1323" s="1">
        <f t="shared" si="21"/>
        <v>270</v>
      </c>
      <c r="M1323" s="1">
        <v>0.67094531795658663</v>
      </c>
      <c r="N1323" s="1">
        <v>182</v>
      </c>
      <c r="O1323" s="1">
        <v>65.599999999999994</v>
      </c>
      <c r="P1323" s="1">
        <v>19.443000000000001</v>
      </c>
    </row>
    <row r="1324" spans="1:16" x14ac:dyDescent="0.25">
      <c r="A1324" s="2">
        <v>41501</v>
      </c>
      <c r="B1324" s="1">
        <v>1.1000000000000001</v>
      </c>
      <c r="C1324" s="1">
        <v>0.3</v>
      </c>
      <c r="D1324" s="1">
        <v>12.464100000000002</v>
      </c>
      <c r="E1324" s="1">
        <v>4.8</v>
      </c>
      <c r="F1324" s="1">
        <v>141.70833333333334</v>
      </c>
      <c r="G1324" s="1">
        <v>472.125</v>
      </c>
      <c r="H1324" s="1">
        <v>363.90699999999998</v>
      </c>
      <c r="I1324" s="1">
        <f t="shared" si="20"/>
        <v>363.90699999999998</v>
      </c>
      <c r="J1324" s="1">
        <v>300</v>
      </c>
      <c r="K1324" s="1">
        <v>5</v>
      </c>
      <c r="L1324" s="1">
        <f t="shared" si="21"/>
        <v>225</v>
      </c>
      <c r="M1324" s="1">
        <v>0.657995325775943</v>
      </c>
      <c r="N1324" s="1">
        <v>183</v>
      </c>
      <c r="O1324" s="1">
        <v>66.599999999999994</v>
      </c>
      <c r="P1324" s="1">
        <v>21.186</v>
      </c>
    </row>
    <row r="1325" spans="1:16" x14ac:dyDescent="0.25">
      <c r="A1325" s="2">
        <v>41502</v>
      </c>
      <c r="B1325" s="1">
        <v>0.6</v>
      </c>
      <c r="C1325" s="1">
        <v>0.3</v>
      </c>
      <c r="D1325" s="1">
        <v>4.4543999999999997</v>
      </c>
      <c r="E1325" s="1">
        <v>4.8</v>
      </c>
      <c r="F1325" s="1">
        <v>138</v>
      </c>
      <c r="G1325" s="1">
        <v>309.33333333333331</v>
      </c>
      <c r="H1325" s="1">
        <v>317.952</v>
      </c>
      <c r="I1325" s="1">
        <f t="shared" si="20"/>
        <v>317.952</v>
      </c>
      <c r="J1325" s="1">
        <v>300</v>
      </c>
      <c r="K1325" s="1">
        <v>3</v>
      </c>
      <c r="L1325" s="1">
        <f t="shared" si="21"/>
        <v>135</v>
      </c>
      <c r="M1325" s="1">
        <v>0.59444420150428545</v>
      </c>
      <c r="N1325" s="1">
        <v>180</v>
      </c>
      <c r="O1325" s="1">
        <v>66.5</v>
      </c>
      <c r="P1325" s="1">
        <v>22.917999999999999</v>
      </c>
    </row>
    <row r="1326" spans="1:16" x14ac:dyDescent="0.25">
      <c r="A1326" s="2">
        <v>41503</v>
      </c>
      <c r="B1326" s="1">
        <v>1.6</v>
      </c>
      <c r="C1326" s="1">
        <v>0.3</v>
      </c>
      <c r="D1326" s="1">
        <v>13.905599999999998</v>
      </c>
      <c r="E1326" s="1">
        <v>4.8</v>
      </c>
      <c r="F1326" s="1">
        <v>144.08333333333334</v>
      </c>
      <c r="G1326" s="1">
        <v>362.125</v>
      </c>
      <c r="H1326" s="1">
        <v>342.34200000000004</v>
      </c>
      <c r="I1326" s="1">
        <f t="shared" si="20"/>
        <v>342.34200000000004</v>
      </c>
      <c r="J1326" s="1">
        <v>300</v>
      </c>
      <c r="K1326" s="1">
        <v>6</v>
      </c>
      <c r="L1326" s="1">
        <f t="shared" si="21"/>
        <v>270</v>
      </c>
      <c r="M1326" s="1">
        <v>0.72926830080485927</v>
      </c>
      <c r="N1326" s="1">
        <v>152</v>
      </c>
      <c r="O1326" s="1">
        <v>67</v>
      </c>
      <c r="P1326" s="1">
        <v>23.497</v>
      </c>
    </row>
    <row r="1327" spans="1:16" x14ac:dyDescent="0.25">
      <c r="A1327" s="2">
        <v>41504</v>
      </c>
      <c r="B1327" s="1">
        <v>1</v>
      </c>
      <c r="C1327" s="1">
        <v>0.3</v>
      </c>
      <c r="D1327" s="1">
        <v>9.3000000000000007</v>
      </c>
      <c r="E1327" s="1">
        <v>4.8</v>
      </c>
      <c r="F1327" s="1">
        <v>143.20833333333334</v>
      </c>
      <c r="G1327" s="1">
        <v>387.5</v>
      </c>
      <c r="H1327" s="1">
        <v>347.137</v>
      </c>
      <c r="I1327" s="1">
        <f t="shared" si="20"/>
        <v>347.137</v>
      </c>
      <c r="J1327" s="1">
        <v>300</v>
      </c>
      <c r="K1327" s="1">
        <v>2</v>
      </c>
      <c r="L1327" s="1">
        <f t="shared" si="21"/>
        <v>90</v>
      </c>
      <c r="M1327" s="1">
        <v>0.57860409930018208</v>
      </c>
      <c r="N1327" s="1">
        <v>138</v>
      </c>
      <c r="O1327" s="1">
        <v>67.599999999999994</v>
      </c>
      <c r="P1327" s="1">
        <v>24.620999999999999</v>
      </c>
    </row>
    <row r="1328" spans="1:16" x14ac:dyDescent="0.25">
      <c r="A1328" s="2">
        <v>41505</v>
      </c>
      <c r="B1328" s="1">
        <v>0.5</v>
      </c>
      <c r="C1328" s="1">
        <v>0.3</v>
      </c>
      <c r="D1328" s="1">
        <v>5.84</v>
      </c>
      <c r="E1328" s="1">
        <v>4.8</v>
      </c>
      <c r="F1328" s="1">
        <v>126.66666666666667</v>
      </c>
      <c r="G1328" s="1">
        <v>486.66666666666669</v>
      </c>
      <c r="H1328" s="1">
        <v>343.52</v>
      </c>
      <c r="I1328" s="1">
        <f t="shared" si="20"/>
        <v>343.52</v>
      </c>
      <c r="J1328" s="1">
        <v>300</v>
      </c>
      <c r="K1328" s="1">
        <v>8</v>
      </c>
      <c r="L1328" s="1">
        <f t="shared" si="21"/>
        <v>360</v>
      </c>
      <c r="M1328" s="1">
        <v>0.61185732008025373</v>
      </c>
      <c r="N1328" s="1">
        <v>131</v>
      </c>
      <c r="O1328" s="1">
        <v>66.900000000000006</v>
      </c>
      <c r="P1328" s="1">
        <v>21.818999999999999</v>
      </c>
    </row>
    <row r="1329" spans="1:16" x14ac:dyDescent="0.25">
      <c r="A1329" s="2">
        <v>41506</v>
      </c>
      <c r="B1329" s="1">
        <v>0.4</v>
      </c>
      <c r="C1329" s="1">
        <v>0.3</v>
      </c>
      <c r="D1329" s="1">
        <v>3.8504</v>
      </c>
      <c r="E1329" s="1">
        <v>4.8</v>
      </c>
      <c r="F1329" s="1">
        <v>125.25</v>
      </c>
      <c r="G1329" s="1">
        <v>401.08333333333331</v>
      </c>
      <c r="H1329" s="1">
        <v>360.72</v>
      </c>
      <c r="I1329" s="1">
        <f t="shared" si="20"/>
        <v>360.72</v>
      </c>
      <c r="J1329" s="1">
        <v>300</v>
      </c>
      <c r="K1329" s="1">
        <v>3</v>
      </c>
      <c r="L1329" s="1">
        <f t="shared" si="21"/>
        <v>135</v>
      </c>
      <c r="M1329" s="1">
        <v>0.57279972689434222</v>
      </c>
      <c r="N1329" s="1">
        <v>152</v>
      </c>
      <c r="O1329" s="1">
        <v>66</v>
      </c>
      <c r="P1329" s="1">
        <v>20.8</v>
      </c>
    </row>
    <row r="1330" spans="1:16" x14ac:dyDescent="0.25">
      <c r="A1330" s="2">
        <v>41507</v>
      </c>
      <c r="B1330" s="1">
        <v>0.6</v>
      </c>
      <c r="C1330" s="1">
        <v>0.3</v>
      </c>
      <c r="D1330" s="1">
        <v>6.738599999999999</v>
      </c>
      <c r="E1330" s="1">
        <v>4.8</v>
      </c>
      <c r="F1330" s="1">
        <v>118.29166666666667</v>
      </c>
      <c r="G1330" s="1">
        <v>467.95833333333331</v>
      </c>
      <c r="H1330" s="1">
        <v>332.16300000000001</v>
      </c>
      <c r="I1330" s="1">
        <f t="shared" si="20"/>
        <v>332.16300000000001</v>
      </c>
      <c r="J1330" s="1">
        <v>300</v>
      </c>
      <c r="K1330" s="1">
        <v>12</v>
      </c>
      <c r="L1330" s="1">
        <f t="shared" si="21"/>
        <v>540</v>
      </c>
      <c r="M1330" s="1">
        <v>0.70848072800915274</v>
      </c>
      <c r="N1330" s="1">
        <v>152</v>
      </c>
      <c r="O1330" s="1">
        <v>66.2</v>
      </c>
      <c r="P1330" s="1">
        <v>20.548999999999999</v>
      </c>
    </row>
    <row r="1331" spans="1:16" x14ac:dyDescent="0.25">
      <c r="A1331" s="2">
        <v>41508</v>
      </c>
      <c r="B1331" s="1">
        <v>0.4</v>
      </c>
      <c r="C1331" s="1">
        <v>0.3</v>
      </c>
      <c r="D1331" s="1">
        <v>5.0352000000000006</v>
      </c>
      <c r="E1331" s="1">
        <v>4.8</v>
      </c>
      <c r="F1331" s="1">
        <v>117.04166666666667</v>
      </c>
      <c r="G1331" s="1">
        <v>524.5</v>
      </c>
      <c r="H1331" s="1">
        <v>317.41699999999997</v>
      </c>
      <c r="I1331" s="1">
        <f t="shared" si="20"/>
        <v>317.41699999999997</v>
      </c>
      <c r="J1331" s="1">
        <v>300</v>
      </c>
      <c r="K1331" s="1">
        <v>14</v>
      </c>
      <c r="L1331" s="1">
        <f t="shared" si="21"/>
        <v>630</v>
      </c>
      <c r="M1331" s="1">
        <v>0.58427303344741544</v>
      </c>
      <c r="N1331" s="1">
        <v>147</v>
      </c>
      <c r="O1331" s="1">
        <v>66.8</v>
      </c>
      <c r="P1331" s="1">
        <v>22.568999999999999</v>
      </c>
    </row>
    <row r="1332" spans="1:16" x14ac:dyDescent="0.25">
      <c r="A1332" s="2">
        <v>41509</v>
      </c>
      <c r="B1332" s="1">
        <v>0.3</v>
      </c>
      <c r="C1332" s="1">
        <v>0.3</v>
      </c>
      <c r="D1332" s="1">
        <v>3.6497999999999999</v>
      </c>
      <c r="E1332" s="1">
        <v>4.8</v>
      </c>
      <c r="F1332" s="1">
        <v>126.875</v>
      </c>
      <c r="G1332" s="1">
        <v>506.91666666666669</v>
      </c>
      <c r="H1332" s="1">
        <v>307.54500000000002</v>
      </c>
      <c r="I1332" s="1">
        <f t="shared" si="20"/>
        <v>307.54500000000002</v>
      </c>
      <c r="J1332" s="1">
        <v>300</v>
      </c>
      <c r="K1332" s="1">
        <v>15</v>
      </c>
      <c r="L1332" s="1">
        <f t="shared" si="21"/>
        <v>675</v>
      </c>
      <c r="M1332" s="1">
        <v>0.6371512575728453</v>
      </c>
      <c r="N1332" s="1">
        <v>140</v>
      </c>
      <c r="O1332" s="1">
        <v>67</v>
      </c>
      <c r="P1332" s="1">
        <v>23.408000000000001</v>
      </c>
    </row>
    <row r="1333" spans="1:16" x14ac:dyDescent="0.25">
      <c r="A1333" s="2">
        <v>41510</v>
      </c>
      <c r="B1333" s="1">
        <v>0.6</v>
      </c>
      <c r="C1333" s="1">
        <v>0.3</v>
      </c>
      <c r="D1333" s="1">
        <v>5.415</v>
      </c>
      <c r="E1333" s="1">
        <v>4.8</v>
      </c>
      <c r="F1333" s="1">
        <v>130.25</v>
      </c>
      <c r="G1333" s="1">
        <v>376.04166666666669</v>
      </c>
      <c r="H1333" s="1">
        <v>281.33999999999997</v>
      </c>
      <c r="I1333" s="1">
        <f t="shared" si="20"/>
        <v>281.33999999999997</v>
      </c>
      <c r="J1333" s="1">
        <v>300</v>
      </c>
      <c r="K1333" s="1">
        <v>15</v>
      </c>
      <c r="L1333" s="1">
        <f t="shared" si="21"/>
        <v>675</v>
      </c>
      <c r="M1333" s="1">
        <v>0.4495200508995012</v>
      </c>
      <c r="N1333" s="1">
        <v>108</v>
      </c>
      <c r="O1333" s="1">
        <v>65.3</v>
      </c>
      <c r="P1333" s="1">
        <v>18.911999999999999</v>
      </c>
    </row>
    <row r="1334" spans="1:16" x14ac:dyDescent="0.25">
      <c r="A1334" s="2">
        <v>41511</v>
      </c>
      <c r="B1334" s="1">
        <v>0.7</v>
      </c>
      <c r="C1334" s="1">
        <v>0.3</v>
      </c>
      <c r="D1334" s="1">
        <v>5.6707000000000001</v>
      </c>
      <c r="E1334" s="1">
        <v>4.8</v>
      </c>
      <c r="F1334" s="1">
        <v>135.75</v>
      </c>
      <c r="G1334" s="1">
        <v>337.54166666666669</v>
      </c>
      <c r="H1334" s="1">
        <v>283.44600000000003</v>
      </c>
      <c r="I1334" s="1">
        <f t="shared" si="20"/>
        <v>283.44600000000003</v>
      </c>
      <c r="J1334" s="1">
        <v>300</v>
      </c>
      <c r="K1334" s="1">
        <v>5</v>
      </c>
      <c r="L1334" s="1">
        <f t="shared" si="21"/>
        <v>225</v>
      </c>
      <c r="M1334" s="1">
        <v>1.0489540614122757</v>
      </c>
      <c r="N1334" s="1">
        <v>116</v>
      </c>
      <c r="O1334" s="1">
        <v>65.5</v>
      </c>
      <c r="P1334" s="1">
        <v>17.558</v>
      </c>
    </row>
    <row r="1335" spans="1:16" x14ac:dyDescent="0.25">
      <c r="A1335" s="2">
        <v>41512</v>
      </c>
      <c r="B1335" s="1">
        <v>0.5</v>
      </c>
      <c r="C1335" s="1">
        <v>0.3</v>
      </c>
      <c r="D1335" s="1">
        <v>5.6449999999999996</v>
      </c>
      <c r="E1335" s="1">
        <v>4.8</v>
      </c>
      <c r="F1335" s="1">
        <v>130.08333333333334</v>
      </c>
      <c r="G1335" s="1">
        <v>470.41666666666669</v>
      </c>
      <c r="H1335" s="1">
        <v>355.90800000000007</v>
      </c>
      <c r="I1335" s="1">
        <f t="shared" si="20"/>
        <v>355.90800000000007</v>
      </c>
      <c r="J1335" s="1">
        <v>300</v>
      </c>
      <c r="K1335" s="1">
        <v>7</v>
      </c>
      <c r="L1335" s="1">
        <f t="shared" si="21"/>
        <v>315</v>
      </c>
      <c r="M1335" s="1">
        <v>0.84270557874279162</v>
      </c>
      <c r="N1335" s="1">
        <v>157</v>
      </c>
      <c r="O1335" s="1">
        <v>65.7</v>
      </c>
      <c r="P1335" s="1">
        <v>17.254999999999999</v>
      </c>
    </row>
    <row r="1336" spans="1:16" x14ac:dyDescent="0.25">
      <c r="A1336" s="2">
        <v>41513</v>
      </c>
      <c r="B1336" s="1">
        <v>0.3</v>
      </c>
      <c r="C1336" s="1">
        <v>0.3</v>
      </c>
      <c r="D1336" s="1">
        <v>3.4361999999999999</v>
      </c>
      <c r="E1336" s="1">
        <v>4.8</v>
      </c>
      <c r="F1336" s="1">
        <v>130.45833333333334</v>
      </c>
      <c r="G1336" s="1">
        <v>477.25</v>
      </c>
      <c r="H1336" s="1">
        <v>346.91480000000007</v>
      </c>
      <c r="I1336" s="1">
        <f t="shared" si="20"/>
        <v>346.91480000000007</v>
      </c>
      <c r="J1336" s="1">
        <v>300</v>
      </c>
      <c r="K1336" s="1">
        <v>6</v>
      </c>
      <c r="L1336" s="1">
        <f t="shared" si="21"/>
        <v>270</v>
      </c>
      <c r="M1336" s="1">
        <v>0.67976519967152293</v>
      </c>
      <c r="N1336" s="1">
        <v>164</v>
      </c>
      <c r="O1336" s="1">
        <v>66</v>
      </c>
      <c r="P1336" s="1">
        <v>17.247</v>
      </c>
    </row>
    <row r="1337" spans="1:16" x14ac:dyDescent="0.25">
      <c r="A1337" s="2">
        <v>41514</v>
      </c>
      <c r="B1337" s="1">
        <v>0.6</v>
      </c>
      <c r="C1337" s="1">
        <v>0.3</v>
      </c>
      <c r="D1337" s="1">
        <v>5.3556000000000008</v>
      </c>
      <c r="E1337" s="1">
        <v>4.8</v>
      </c>
      <c r="F1337" s="1">
        <v>128.20833333333334</v>
      </c>
      <c r="G1337" s="1">
        <v>371.91666666666669</v>
      </c>
      <c r="H1337" s="1">
        <v>369.24000000000007</v>
      </c>
      <c r="I1337" s="1">
        <f t="shared" si="20"/>
        <v>369.24000000000007</v>
      </c>
      <c r="J1337" s="1">
        <v>300</v>
      </c>
      <c r="K1337" s="1">
        <v>2</v>
      </c>
      <c r="L1337" s="1">
        <f t="shared" si="21"/>
        <v>90</v>
      </c>
      <c r="M1337" s="1">
        <v>0.64045732971031188</v>
      </c>
      <c r="N1337" s="1">
        <v>174</v>
      </c>
      <c r="O1337" s="1">
        <v>65.900000000000006</v>
      </c>
      <c r="P1337" s="1">
        <v>18.940999999999999</v>
      </c>
    </row>
    <row r="1338" spans="1:16" x14ac:dyDescent="0.25">
      <c r="A1338" s="2">
        <v>41515</v>
      </c>
      <c r="B1338" s="1">
        <v>0.7</v>
      </c>
      <c r="C1338" s="1">
        <v>0.3</v>
      </c>
      <c r="D1338" s="1">
        <v>7.5767999999999995</v>
      </c>
      <c r="E1338" s="1">
        <v>4.8</v>
      </c>
      <c r="F1338" s="1">
        <v>135.75</v>
      </c>
      <c r="G1338" s="1">
        <v>451</v>
      </c>
      <c r="H1338" s="1">
        <v>321.23879999999997</v>
      </c>
      <c r="I1338" s="1">
        <f t="shared" si="20"/>
        <v>321.23879999999997</v>
      </c>
      <c r="J1338" s="1">
        <v>300</v>
      </c>
      <c r="K1338" s="1">
        <v>6</v>
      </c>
      <c r="L1338" s="1">
        <f t="shared" si="21"/>
        <v>270</v>
      </c>
      <c r="M1338" s="1">
        <v>0.70568443421285643</v>
      </c>
      <c r="N1338" s="1">
        <v>113</v>
      </c>
      <c r="O1338" s="1">
        <v>64.599999999999994</v>
      </c>
      <c r="P1338" s="1">
        <v>19.861000000000001</v>
      </c>
    </row>
    <row r="1339" spans="1:16" x14ac:dyDescent="0.25">
      <c r="A1339" s="2">
        <v>41516</v>
      </c>
      <c r="B1339" s="1">
        <v>0.3</v>
      </c>
      <c r="C1339" s="1">
        <v>0.3</v>
      </c>
      <c r="D1339" s="1">
        <v>2.9975999999999998</v>
      </c>
      <c r="E1339" s="1">
        <v>4.8</v>
      </c>
      <c r="F1339" s="1">
        <v>137.16666666666666</v>
      </c>
      <c r="G1339" s="1">
        <v>416.33333333333331</v>
      </c>
      <c r="H1339" s="1">
        <v>339.07600000000002</v>
      </c>
      <c r="I1339" s="1">
        <f t="shared" si="20"/>
        <v>339.07600000000002</v>
      </c>
      <c r="J1339" s="1">
        <v>300</v>
      </c>
      <c r="K1339" s="1">
        <v>6</v>
      </c>
      <c r="L1339" s="1">
        <f t="shared" si="21"/>
        <v>270</v>
      </c>
      <c r="M1339" s="1">
        <v>0.79708314918871148</v>
      </c>
      <c r="N1339" s="1">
        <v>158</v>
      </c>
      <c r="O1339" s="1">
        <v>66.8</v>
      </c>
      <c r="P1339" s="1">
        <v>20.908000000000001</v>
      </c>
    </row>
    <row r="1340" spans="1:16" x14ac:dyDescent="0.25">
      <c r="A1340" s="2">
        <v>41517</v>
      </c>
      <c r="B1340" s="1">
        <v>1.6</v>
      </c>
      <c r="C1340" s="1">
        <v>0.3</v>
      </c>
      <c r="D1340" s="1">
        <v>14.528</v>
      </c>
      <c r="E1340" s="1">
        <v>4.8</v>
      </c>
      <c r="F1340" s="1">
        <v>136.95833333333334</v>
      </c>
      <c r="G1340" s="1">
        <v>378.33333333333331</v>
      </c>
      <c r="H1340" s="1">
        <v>351.709</v>
      </c>
      <c r="I1340" s="1">
        <f t="shared" si="20"/>
        <v>351.709</v>
      </c>
      <c r="J1340" s="1">
        <v>300</v>
      </c>
      <c r="K1340" s="1">
        <v>11</v>
      </c>
      <c r="L1340" s="1">
        <f t="shared" si="21"/>
        <v>495</v>
      </c>
      <c r="M1340" s="1">
        <v>0.712224416837416</v>
      </c>
      <c r="N1340" s="1">
        <v>163</v>
      </c>
      <c r="O1340" s="1">
        <v>66.8</v>
      </c>
      <c r="P1340" s="1">
        <v>21.036000000000001</v>
      </c>
    </row>
    <row r="1341" spans="1:16" x14ac:dyDescent="0.25">
      <c r="A1341" s="2">
        <v>41518</v>
      </c>
      <c r="B1341" s="1">
        <v>1</v>
      </c>
      <c r="C1341" s="1">
        <v>0.3</v>
      </c>
      <c r="D1341" s="1">
        <v>8.8350000000000009</v>
      </c>
      <c r="E1341" s="1">
        <v>4.8</v>
      </c>
      <c r="F1341" s="1">
        <v>135.875</v>
      </c>
      <c r="G1341" s="1">
        <v>368.125</v>
      </c>
      <c r="H1341" s="1">
        <v>368.49299999999999</v>
      </c>
      <c r="I1341" s="1">
        <f t="shared" si="20"/>
        <v>368.49299999999999</v>
      </c>
      <c r="J1341" s="1">
        <v>300</v>
      </c>
      <c r="K1341" s="1">
        <v>9</v>
      </c>
      <c r="L1341" s="1">
        <f t="shared" si="21"/>
        <v>405</v>
      </c>
      <c r="M1341" s="1">
        <v>0.62433527839259539</v>
      </c>
      <c r="N1341" s="1">
        <v>254</v>
      </c>
      <c r="O1341" s="1">
        <v>65.7</v>
      </c>
      <c r="P1341" s="1">
        <v>19.585999999999999</v>
      </c>
    </row>
    <row r="1342" spans="1:16" x14ac:dyDescent="0.25">
      <c r="A1342" s="2">
        <v>41519</v>
      </c>
      <c r="B1342" s="1">
        <v>0.6</v>
      </c>
      <c r="C1342" s="1">
        <v>0.3</v>
      </c>
      <c r="D1342" s="1">
        <v>5.6891999999999996</v>
      </c>
      <c r="E1342" s="1">
        <v>4.8</v>
      </c>
      <c r="F1342" s="1">
        <v>137.16666666666666</v>
      </c>
      <c r="G1342" s="1">
        <v>395.08333333333331</v>
      </c>
      <c r="H1342" s="1">
        <v>335.78399999999993</v>
      </c>
      <c r="I1342" s="1">
        <f t="shared" si="20"/>
        <v>335.78399999999993</v>
      </c>
      <c r="J1342" s="1">
        <v>300</v>
      </c>
      <c r="K1342" s="1">
        <v>8</v>
      </c>
      <c r="L1342" s="1">
        <f t="shared" si="21"/>
        <v>360</v>
      </c>
      <c r="M1342" s="1">
        <v>0.66555978587581943</v>
      </c>
      <c r="N1342" s="1">
        <v>140</v>
      </c>
      <c r="O1342" s="1">
        <v>65.2</v>
      </c>
      <c r="P1342" s="1">
        <v>18.832000000000001</v>
      </c>
    </row>
    <row r="1343" spans="1:16" x14ac:dyDescent="0.25">
      <c r="A1343" s="2">
        <v>41520</v>
      </c>
      <c r="B1343" s="1">
        <v>0.2</v>
      </c>
      <c r="C1343" s="1">
        <v>0.3</v>
      </c>
      <c r="D1343" s="1">
        <v>1.9018000000000002</v>
      </c>
      <c r="E1343" s="1">
        <v>4.8</v>
      </c>
      <c r="F1343" s="1">
        <v>130.58333333333334</v>
      </c>
      <c r="G1343" s="1">
        <v>396.20833333333331</v>
      </c>
      <c r="H1343" s="1">
        <v>169.23600000000002</v>
      </c>
      <c r="I1343" s="1">
        <f t="shared" si="20"/>
        <v>169.23600000000002</v>
      </c>
      <c r="J1343" s="1">
        <v>300</v>
      </c>
      <c r="K1343" s="1">
        <v>9</v>
      </c>
      <c r="L1343" s="1">
        <f t="shared" si="21"/>
        <v>405</v>
      </c>
      <c r="M1343" s="1">
        <v>1.3165134009274542</v>
      </c>
      <c r="N1343" s="1">
        <v>64</v>
      </c>
      <c r="O1343" s="1">
        <v>58.8</v>
      </c>
      <c r="P1343" s="1">
        <v>20.838999999999999</v>
      </c>
    </row>
    <row r="1344" spans="1:16" x14ac:dyDescent="0.25">
      <c r="A1344" s="2">
        <v>41521</v>
      </c>
      <c r="B1344" s="1">
        <v>1</v>
      </c>
      <c r="C1344" s="1">
        <v>0.3</v>
      </c>
      <c r="D1344" s="1">
        <v>9.4009999999999998</v>
      </c>
      <c r="E1344" s="1">
        <v>4.8</v>
      </c>
      <c r="F1344" s="1">
        <v>136.20833333333334</v>
      </c>
      <c r="G1344" s="1">
        <v>391.70833333333331</v>
      </c>
      <c r="H1344" s="1">
        <v>421.37410000000011</v>
      </c>
      <c r="I1344" s="1">
        <f t="shared" si="20"/>
        <v>421.37410000000011</v>
      </c>
      <c r="J1344" s="1">
        <v>300</v>
      </c>
      <c r="K1344" s="1">
        <v>2</v>
      </c>
      <c r="L1344" s="1">
        <f t="shared" si="21"/>
        <v>90</v>
      </c>
      <c r="M1344" s="1">
        <v>0.76306413301662723</v>
      </c>
      <c r="N1344" s="1">
        <v>168</v>
      </c>
      <c r="O1344" s="1">
        <v>67.5</v>
      </c>
      <c r="P1344" s="1">
        <v>23.338000000000001</v>
      </c>
    </row>
    <row r="1345" spans="1:16" x14ac:dyDescent="0.25">
      <c r="A1345" s="2">
        <v>41522</v>
      </c>
      <c r="B1345" s="1">
        <v>0.9</v>
      </c>
      <c r="C1345" s="1">
        <v>0.3</v>
      </c>
      <c r="D1345" s="1">
        <v>10.001700000000001</v>
      </c>
      <c r="E1345" s="1">
        <v>4.8</v>
      </c>
      <c r="F1345" s="1">
        <v>138.29166666666666</v>
      </c>
      <c r="G1345" s="1">
        <v>463.04166666666669</v>
      </c>
      <c r="H1345" s="1">
        <v>361.77100000000002</v>
      </c>
      <c r="I1345" s="1">
        <f t="shared" si="20"/>
        <v>361.77100000000002</v>
      </c>
      <c r="J1345" s="1">
        <v>300</v>
      </c>
      <c r="K1345" s="1">
        <v>3</v>
      </c>
      <c r="L1345" s="1">
        <f t="shared" si="21"/>
        <v>135</v>
      </c>
      <c r="M1345" s="1">
        <v>0.69262782401902501</v>
      </c>
      <c r="N1345" s="1">
        <v>168</v>
      </c>
      <c r="O1345" s="1">
        <v>67.2</v>
      </c>
      <c r="P1345" s="1">
        <v>23.821999999999999</v>
      </c>
    </row>
    <row r="1346" spans="1:16" x14ac:dyDescent="0.25">
      <c r="A1346" s="2">
        <v>41523</v>
      </c>
      <c r="B1346" s="1">
        <v>1.9</v>
      </c>
      <c r="C1346" s="1">
        <v>0.3</v>
      </c>
      <c r="D1346" s="1">
        <v>17.293800000000001</v>
      </c>
      <c r="E1346" s="1">
        <v>4.8</v>
      </c>
      <c r="F1346" s="1">
        <v>136.08333333333334</v>
      </c>
      <c r="G1346" s="1">
        <v>379.25</v>
      </c>
      <c r="H1346" s="1">
        <v>355.99400000000003</v>
      </c>
      <c r="I1346" s="1">
        <f t="shared" si="20"/>
        <v>355.99400000000003</v>
      </c>
      <c r="J1346" s="1">
        <v>300</v>
      </c>
      <c r="K1346" s="1">
        <v>9</v>
      </c>
      <c r="L1346" s="1">
        <f t="shared" si="21"/>
        <v>405</v>
      </c>
      <c r="M1346" s="1">
        <v>0.59955428419372003</v>
      </c>
      <c r="N1346" s="1">
        <v>180</v>
      </c>
      <c r="O1346" s="1">
        <v>66.900000000000006</v>
      </c>
      <c r="P1346" s="1">
        <v>22.829000000000001</v>
      </c>
    </row>
    <row r="1347" spans="1:16" x14ac:dyDescent="0.25">
      <c r="A1347" s="2">
        <v>41524</v>
      </c>
      <c r="B1347" s="1">
        <v>1.4</v>
      </c>
      <c r="C1347" s="1">
        <v>0.3</v>
      </c>
      <c r="D1347" s="1">
        <v>18.183199999999996</v>
      </c>
      <c r="E1347" s="1">
        <v>4.8</v>
      </c>
      <c r="F1347" s="1">
        <v>134.45833333333334</v>
      </c>
      <c r="G1347" s="1">
        <v>541.16666666666663</v>
      </c>
      <c r="H1347" s="1">
        <v>290.43</v>
      </c>
      <c r="I1347" s="1">
        <f t="shared" ref="I1347:I1410" si="22">+H1347/1</f>
        <v>290.43</v>
      </c>
      <c r="J1347" s="1">
        <v>300</v>
      </c>
      <c r="K1347" s="1">
        <v>8</v>
      </c>
      <c r="L1347" s="1">
        <f t="shared" si="21"/>
        <v>360</v>
      </c>
      <c r="M1347" s="1">
        <v>0.53425165072181857</v>
      </c>
      <c r="N1347" s="1">
        <v>151</v>
      </c>
      <c r="O1347" s="1">
        <v>66.8</v>
      </c>
      <c r="P1347" s="1">
        <v>20.568000000000001</v>
      </c>
    </row>
    <row r="1348" spans="1:16" x14ac:dyDescent="0.25">
      <c r="A1348" s="2">
        <v>41525</v>
      </c>
      <c r="B1348" s="1">
        <v>1.2</v>
      </c>
      <c r="C1348" s="1">
        <v>0.3</v>
      </c>
      <c r="D1348" s="1">
        <v>11.01</v>
      </c>
      <c r="E1348" s="1">
        <v>4.8</v>
      </c>
      <c r="F1348" s="1">
        <v>144.91666666666666</v>
      </c>
      <c r="G1348" s="1">
        <v>382.29166666666669</v>
      </c>
      <c r="H1348" s="1">
        <v>302.58600000000001</v>
      </c>
      <c r="I1348" s="1">
        <f t="shared" si="22"/>
        <v>302.58600000000001</v>
      </c>
      <c r="J1348" s="1">
        <v>300</v>
      </c>
      <c r="K1348" s="1">
        <v>17</v>
      </c>
      <c r="L1348" s="1">
        <f t="shared" si="21"/>
        <v>765</v>
      </c>
      <c r="M1348" s="1">
        <v>0.77752919442043356</v>
      </c>
      <c r="N1348" s="1">
        <v>118</v>
      </c>
      <c r="O1348" s="1">
        <v>65.400000000000006</v>
      </c>
      <c r="P1348" s="1">
        <v>17.184000000000001</v>
      </c>
    </row>
    <row r="1349" spans="1:16" x14ac:dyDescent="0.25">
      <c r="A1349" s="2">
        <v>41526</v>
      </c>
      <c r="B1349" s="1">
        <v>0.6</v>
      </c>
      <c r="C1349" s="1">
        <v>0.3</v>
      </c>
      <c r="D1349" s="1">
        <v>7.4465999999999992</v>
      </c>
      <c r="E1349" s="1">
        <v>4.8</v>
      </c>
      <c r="F1349" s="1">
        <v>146.625</v>
      </c>
      <c r="G1349" s="1">
        <v>517.125</v>
      </c>
      <c r="H1349" s="1">
        <v>369.495</v>
      </c>
      <c r="I1349" s="1">
        <f t="shared" si="22"/>
        <v>369.495</v>
      </c>
      <c r="J1349" s="1">
        <v>300</v>
      </c>
      <c r="K1349" s="1">
        <v>7</v>
      </c>
      <c r="L1349" s="1">
        <f t="shared" si="21"/>
        <v>315</v>
      </c>
      <c r="M1349" s="1">
        <v>0.77118861147899276</v>
      </c>
      <c r="N1349" s="1">
        <v>183</v>
      </c>
      <c r="O1349" s="1">
        <v>65.5</v>
      </c>
      <c r="P1349" s="1">
        <v>16.838000000000001</v>
      </c>
    </row>
    <row r="1350" spans="1:16" x14ac:dyDescent="0.25">
      <c r="A1350" s="2">
        <v>41527</v>
      </c>
      <c r="B1350" s="1">
        <v>0.5</v>
      </c>
      <c r="C1350" s="1">
        <v>0.3</v>
      </c>
      <c r="D1350" s="1">
        <v>5.0415000000000001</v>
      </c>
      <c r="E1350" s="1">
        <v>4.8</v>
      </c>
      <c r="F1350" s="1">
        <v>134.625</v>
      </c>
      <c r="G1350" s="1">
        <v>420.125</v>
      </c>
      <c r="H1350" s="1">
        <v>361.87200000000001</v>
      </c>
      <c r="I1350" s="1">
        <f t="shared" si="22"/>
        <v>361.87200000000001</v>
      </c>
      <c r="J1350" s="1">
        <v>300</v>
      </c>
      <c r="K1350" s="1">
        <v>3</v>
      </c>
      <c r="L1350" s="1">
        <f t="shared" si="21"/>
        <v>135</v>
      </c>
      <c r="M1350" s="1">
        <v>0.64209893636431947</v>
      </c>
      <c r="N1350" s="1">
        <v>186</v>
      </c>
      <c r="O1350" s="1">
        <v>64.8</v>
      </c>
      <c r="P1350" s="1">
        <v>16.768999999999998</v>
      </c>
    </row>
    <row r="1351" spans="1:16" x14ac:dyDescent="0.25">
      <c r="A1351" s="2">
        <v>41528</v>
      </c>
      <c r="B1351" s="1">
        <v>0.7</v>
      </c>
      <c r="C1351" s="1">
        <v>0.3</v>
      </c>
      <c r="D1351" s="1">
        <v>7.3422999999999998</v>
      </c>
      <c r="E1351" s="1">
        <v>4.8</v>
      </c>
      <c r="F1351" s="1">
        <v>133.79166666666666</v>
      </c>
      <c r="G1351" s="1">
        <v>437.04166666666669</v>
      </c>
      <c r="H1351" s="1">
        <v>340.36599999999999</v>
      </c>
      <c r="I1351" s="1">
        <f t="shared" si="22"/>
        <v>340.36599999999999</v>
      </c>
      <c r="J1351" s="1">
        <v>300</v>
      </c>
      <c r="K1351" s="1">
        <v>7</v>
      </c>
      <c r="L1351" s="1">
        <f t="shared" si="21"/>
        <v>315</v>
      </c>
      <c r="M1351" s="1">
        <v>0.87521957533360051</v>
      </c>
      <c r="N1351" s="1">
        <v>162</v>
      </c>
      <c r="O1351" s="1">
        <v>64.099999999999994</v>
      </c>
      <c r="P1351" s="1">
        <v>14.677</v>
      </c>
    </row>
    <row r="1352" spans="1:16" x14ac:dyDescent="0.25">
      <c r="A1352" s="2">
        <v>41529</v>
      </c>
      <c r="B1352" s="1">
        <v>1.1000000000000001</v>
      </c>
      <c r="C1352" s="1">
        <v>0.3</v>
      </c>
      <c r="D1352" s="1">
        <v>12.619200000000001</v>
      </c>
      <c r="E1352" s="1">
        <v>4.8</v>
      </c>
      <c r="F1352" s="1">
        <v>132.91666666666666</v>
      </c>
      <c r="G1352" s="1">
        <v>478</v>
      </c>
      <c r="H1352" s="1">
        <v>376.42</v>
      </c>
      <c r="I1352" s="1">
        <f t="shared" si="22"/>
        <v>376.42</v>
      </c>
      <c r="J1352" s="1">
        <v>300</v>
      </c>
      <c r="K1352" s="1">
        <v>1</v>
      </c>
      <c r="L1352" s="1">
        <f t="shared" si="21"/>
        <v>45</v>
      </c>
      <c r="M1352" s="1">
        <v>0.94706194326287185</v>
      </c>
      <c r="N1352" s="1">
        <v>185</v>
      </c>
      <c r="O1352" s="1">
        <v>64.7</v>
      </c>
      <c r="P1352" s="1">
        <v>14.574</v>
      </c>
    </row>
    <row r="1353" spans="1:16" x14ac:dyDescent="0.25">
      <c r="A1353" s="2">
        <v>41530</v>
      </c>
      <c r="B1353" s="1">
        <v>0.8</v>
      </c>
      <c r="C1353" s="1">
        <v>0.3</v>
      </c>
      <c r="D1353" s="1">
        <v>9.5456000000000003</v>
      </c>
      <c r="E1353" s="1">
        <v>4.8</v>
      </c>
      <c r="F1353" s="1">
        <v>134.5</v>
      </c>
      <c r="G1353" s="1">
        <v>497.16666666666669</v>
      </c>
      <c r="H1353" s="1">
        <v>337.64879999999999</v>
      </c>
      <c r="I1353" s="1">
        <f t="shared" si="22"/>
        <v>337.64879999999999</v>
      </c>
      <c r="J1353" s="1">
        <v>300</v>
      </c>
      <c r="K1353" s="1">
        <v>2</v>
      </c>
      <c r="L1353" s="1">
        <f t="shared" si="21"/>
        <v>90</v>
      </c>
      <c r="M1353" s="1">
        <v>0.84034085799082658</v>
      </c>
      <c r="N1353" s="1">
        <v>178</v>
      </c>
      <c r="O1353" s="1">
        <v>65.400000000000006</v>
      </c>
      <c r="P1353" s="1">
        <v>15.670999999999999</v>
      </c>
    </row>
    <row r="1354" spans="1:16" x14ac:dyDescent="0.25">
      <c r="A1354" s="2">
        <v>41531</v>
      </c>
      <c r="B1354" s="1">
        <v>2.2000000000000002</v>
      </c>
      <c r="C1354" s="1">
        <v>0.3</v>
      </c>
      <c r="D1354" s="1">
        <v>25.997400000000003</v>
      </c>
      <c r="E1354" s="1">
        <v>4.8</v>
      </c>
      <c r="F1354" s="1">
        <v>134.08333333333334</v>
      </c>
      <c r="G1354" s="1">
        <v>492.375</v>
      </c>
      <c r="H1354" s="1">
        <v>321.47820000000002</v>
      </c>
      <c r="I1354" s="1">
        <f t="shared" si="22"/>
        <v>321.47820000000002</v>
      </c>
      <c r="J1354" s="1">
        <v>300</v>
      </c>
      <c r="K1354" s="1">
        <v>1</v>
      </c>
      <c r="L1354" s="1">
        <f t="shared" si="21"/>
        <v>45</v>
      </c>
      <c r="M1354" s="1">
        <v>0.83716305194979701</v>
      </c>
      <c r="N1354" s="1">
        <v>186</v>
      </c>
      <c r="O1354" s="1">
        <v>65.5</v>
      </c>
      <c r="P1354" s="1">
        <v>18.408000000000001</v>
      </c>
    </row>
    <row r="1355" spans="1:16" x14ac:dyDescent="0.25">
      <c r="A1355" s="2">
        <v>41532</v>
      </c>
      <c r="B1355" s="1">
        <v>2.2999999999999998</v>
      </c>
      <c r="C1355" s="1">
        <v>0.3</v>
      </c>
      <c r="D1355" s="1">
        <v>27.259599999999999</v>
      </c>
      <c r="E1355" s="1">
        <v>4.8</v>
      </c>
      <c r="F1355" s="1">
        <v>138.45833333333334</v>
      </c>
      <c r="G1355" s="1">
        <v>493.83333333333331</v>
      </c>
      <c r="H1355" s="1">
        <v>345.59199999999998</v>
      </c>
      <c r="I1355" s="1">
        <f t="shared" si="22"/>
        <v>345.59199999999998</v>
      </c>
      <c r="J1355" s="1">
        <v>300</v>
      </c>
      <c r="K1355" s="1">
        <v>2</v>
      </c>
      <c r="L1355" s="1">
        <f t="shared" si="21"/>
        <v>90</v>
      </c>
      <c r="M1355" s="1">
        <v>0.78995029093291202</v>
      </c>
      <c r="N1355" s="1">
        <v>182</v>
      </c>
      <c r="O1355" s="1">
        <v>64.5</v>
      </c>
      <c r="P1355" s="1">
        <v>15.083</v>
      </c>
    </row>
    <row r="1356" spans="1:16" x14ac:dyDescent="0.25">
      <c r="A1356" s="2">
        <v>41533</v>
      </c>
      <c r="B1356" s="1">
        <v>0.9</v>
      </c>
      <c r="C1356" s="1">
        <v>0.3</v>
      </c>
      <c r="D1356" s="1">
        <v>9.6192000000000011</v>
      </c>
      <c r="E1356" s="1">
        <v>4.8</v>
      </c>
      <c r="F1356" s="1">
        <v>138.16666666666666</v>
      </c>
      <c r="G1356" s="1">
        <v>445.33333333333331</v>
      </c>
      <c r="H1356" s="1">
        <v>278.54399999999998</v>
      </c>
      <c r="I1356" s="1">
        <f t="shared" si="22"/>
        <v>278.54399999999998</v>
      </c>
      <c r="J1356" s="1">
        <v>300</v>
      </c>
      <c r="K1356" s="1">
        <v>1</v>
      </c>
      <c r="L1356" s="1">
        <f t="shared" si="21"/>
        <v>45</v>
      </c>
      <c r="M1356" s="1">
        <v>0.82201416645309766</v>
      </c>
      <c r="N1356" s="1">
        <v>183.39099999999996</v>
      </c>
      <c r="O1356" s="1">
        <v>64.599999999999994</v>
      </c>
      <c r="P1356" s="1">
        <v>13.961</v>
      </c>
    </row>
    <row r="1357" spans="1:16" x14ac:dyDescent="0.25">
      <c r="A1357" s="2">
        <v>41534</v>
      </c>
      <c r="B1357" s="1">
        <v>0.8</v>
      </c>
      <c r="C1357" s="1">
        <v>0.3</v>
      </c>
      <c r="D1357" s="1">
        <v>8.34</v>
      </c>
      <c r="E1357" s="1">
        <v>4.8</v>
      </c>
      <c r="F1357" s="1">
        <v>132.79166666666666</v>
      </c>
      <c r="G1357" s="1">
        <v>434.375</v>
      </c>
      <c r="H1357" s="1">
        <v>344.19599999999997</v>
      </c>
      <c r="I1357" s="1">
        <f t="shared" si="22"/>
        <v>344.19599999999997</v>
      </c>
      <c r="J1357" s="1">
        <v>300</v>
      </c>
      <c r="K1357" s="1">
        <v>2</v>
      </c>
      <c r="L1357" s="1">
        <f t="shared" si="21"/>
        <v>90</v>
      </c>
      <c r="M1357" s="1">
        <v>0.81467627482259763</v>
      </c>
      <c r="N1357" s="1">
        <v>181.78999999999996</v>
      </c>
      <c r="O1357" s="1">
        <v>64.3</v>
      </c>
      <c r="P1357" s="1">
        <v>13.746</v>
      </c>
    </row>
    <row r="1358" spans="1:16" x14ac:dyDescent="0.25">
      <c r="A1358" s="2">
        <v>41535</v>
      </c>
      <c r="B1358" s="1">
        <v>0.8</v>
      </c>
      <c r="C1358" s="1">
        <v>0.3</v>
      </c>
      <c r="D1358" s="1">
        <v>8.0424000000000007</v>
      </c>
      <c r="E1358" s="1">
        <v>4.8</v>
      </c>
      <c r="F1358" s="1">
        <v>135.29166666666666</v>
      </c>
      <c r="G1358" s="1">
        <v>418.875</v>
      </c>
      <c r="H1358" s="1">
        <v>334.44099999999997</v>
      </c>
      <c r="I1358" s="1">
        <f t="shared" si="22"/>
        <v>334.44099999999997</v>
      </c>
      <c r="J1358" s="1">
        <v>300</v>
      </c>
      <c r="K1358" s="1">
        <v>4</v>
      </c>
      <c r="L1358" s="1">
        <f t="shared" si="21"/>
        <v>180</v>
      </c>
      <c r="M1358" s="1">
        <v>0.67677239324506122</v>
      </c>
      <c r="N1358" s="1">
        <v>179.89799999999997</v>
      </c>
      <c r="O1358" s="1">
        <v>64.599999999999994</v>
      </c>
      <c r="P1358" s="1">
        <v>15.452</v>
      </c>
    </row>
    <row r="1359" spans="1:16" x14ac:dyDescent="0.25">
      <c r="A1359" s="2">
        <v>41536</v>
      </c>
      <c r="B1359" s="1">
        <v>0.6</v>
      </c>
      <c r="C1359" s="1">
        <v>0.3</v>
      </c>
      <c r="D1359" s="1">
        <v>7.507200000000001</v>
      </c>
      <c r="E1359" s="1">
        <v>4.8</v>
      </c>
      <c r="F1359" s="1">
        <v>127.125</v>
      </c>
      <c r="G1359" s="1">
        <v>521.33333333333337</v>
      </c>
      <c r="H1359" s="1">
        <v>369.17099999999999</v>
      </c>
      <c r="I1359" s="1">
        <f t="shared" si="22"/>
        <v>369.17099999999999</v>
      </c>
      <c r="J1359" s="1">
        <v>300</v>
      </c>
      <c r="K1359" s="1">
        <v>3</v>
      </c>
      <c r="L1359" s="1">
        <f t="shared" si="21"/>
        <v>135</v>
      </c>
      <c r="M1359" s="1">
        <v>0.77308817384036776</v>
      </c>
      <c r="N1359" s="1">
        <v>177.08199999999999</v>
      </c>
      <c r="O1359" s="1">
        <v>65</v>
      </c>
      <c r="P1359" s="1">
        <v>15.897</v>
      </c>
    </row>
    <row r="1360" spans="1:16" x14ac:dyDescent="0.25">
      <c r="A1360" s="2">
        <v>41537</v>
      </c>
      <c r="B1360" s="1">
        <v>1.1000000000000001</v>
      </c>
      <c r="C1360" s="1">
        <v>0.3</v>
      </c>
      <c r="D1360" s="1">
        <v>12.453100000000003</v>
      </c>
      <c r="E1360" s="1">
        <v>4.8</v>
      </c>
      <c r="F1360" s="1">
        <v>124.41666666666667</v>
      </c>
      <c r="G1360" s="1">
        <v>471.70833333333331</v>
      </c>
      <c r="H1360" s="1">
        <v>337.41800000000001</v>
      </c>
      <c r="I1360" s="1">
        <f t="shared" si="22"/>
        <v>337.41800000000001</v>
      </c>
      <c r="J1360" s="1">
        <v>300</v>
      </c>
      <c r="K1360" s="1">
        <v>8</v>
      </c>
      <c r="L1360" s="1">
        <f t="shared" si="21"/>
        <v>360</v>
      </c>
      <c r="M1360" s="1">
        <v>0.96608049014334829</v>
      </c>
      <c r="N1360" s="1">
        <v>171.05199999999999</v>
      </c>
      <c r="O1360" s="1">
        <v>65.5</v>
      </c>
      <c r="P1360" s="1">
        <v>17.957000000000001</v>
      </c>
    </row>
    <row r="1361" spans="1:16" x14ac:dyDescent="0.25">
      <c r="A1361" s="2">
        <v>41538</v>
      </c>
      <c r="B1361" s="1">
        <v>1.2</v>
      </c>
      <c r="C1361" s="1">
        <v>0.3</v>
      </c>
      <c r="D1361" s="1">
        <v>12.414</v>
      </c>
      <c r="E1361" s="1">
        <v>4.8</v>
      </c>
      <c r="F1361" s="1">
        <v>124.45833333333333</v>
      </c>
      <c r="G1361" s="1">
        <v>431.04166666666669</v>
      </c>
      <c r="H1361" s="1">
        <v>328.57</v>
      </c>
      <c r="I1361" s="1">
        <f t="shared" si="22"/>
        <v>328.57</v>
      </c>
      <c r="J1361" s="1">
        <v>300</v>
      </c>
      <c r="K1361" s="1">
        <v>5</v>
      </c>
      <c r="L1361" s="1">
        <f t="shared" si="21"/>
        <v>225</v>
      </c>
      <c r="M1361" s="1">
        <v>0.79450337943690985</v>
      </c>
      <c r="N1361" s="1">
        <v>178.72799999999998</v>
      </c>
      <c r="O1361" s="1">
        <v>65.2</v>
      </c>
      <c r="P1361" s="1">
        <v>16.663</v>
      </c>
    </row>
    <row r="1362" spans="1:16" x14ac:dyDescent="0.25">
      <c r="A1362" s="2">
        <v>41539</v>
      </c>
      <c r="B1362" s="1">
        <v>1.1000000000000001</v>
      </c>
      <c r="C1362" s="1">
        <v>0.3</v>
      </c>
      <c r="D1362" s="1">
        <v>12.498200000000002</v>
      </c>
      <c r="E1362" s="1">
        <v>4.8</v>
      </c>
      <c r="F1362" s="1">
        <v>118.75</v>
      </c>
      <c r="G1362" s="1">
        <v>473.41666666666669</v>
      </c>
      <c r="H1362" s="1">
        <v>330.6</v>
      </c>
      <c r="I1362" s="1">
        <f t="shared" si="22"/>
        <v>330.6</v>
      </c>
      <c r="J1362" s="1">
        <v>300</v>
      </c>
      <c r="K1362" s="1">
        <v>1</v>
      </c>
      <c r="L1362" s="1">
        <f t="shared" si="21"/>
        <v>45</v>
      </c>
      <c r="M1362" s="1">
        <v>0.8202963145458414</v>
      </c>
      <c r="N1362" s="1">
        <v>178.59399999999999</v>
      </c>
      <c r="O1362" s="1">
        <v>66</v>
      </c>
      <c r="P1362" s="1">
        <v>17.21</v>
      </c>
    </row>
    <row r="1363" spans="1:16" x14ac:dyDescent="0.25">
      <c r="A1363" s="2">
        <v>41540</v>
      </c>
      <c r="B1363" s="1">
        <v>0.7</v>
      </c>
      <c r="C1363" s="1">
        <v>0.3</v>
      </c>
      <c r="D1363" s="1">
        <v>8.1158000000000001</v>
      </c>
      <c r="E1363" s="1">
        <v>4.8</v>
      </c>
      <c r="F1363" s="1">
        <v>120.41666666666667</v>
      </c>
      <c r="G1363" s="1">
        <v>483.08333333333331</v>
      </c>
      <c r="H1363" s="1">
        <v>358.36</v>
      </c>
      <c r="I1363" s="1">
        <f t="shared" si="22"/>
        <v>358.36</v>
      </c>
      <c r="J1363" s="1">
        <v>300</v>
      </c>
      <c r="K1363" s="1">
        <v>2</v>
      </c>
      <c r="L1363" s="1">
        <f t="shared" si="21"/>
        <v>90</v>
      </c>
      <c r="M1363" s="1">
        <v>0.58645107088693238</v>
      </c>
      <c r="N1363" s="1">
        <v>183.30599999999995</v>
      </c>
      <c r="O1363" s="1">
        <v>66.2</v>
      </c>
      <c r="P1363" s="1">
        <v>17.933</v>
      </c>
    </row>
    <row r="1364" spans="1:16" x14ac:dyDescent="0.25">
      <c r="A1364" s="2">
        <v>41541</v>
      </c>
      <c r="B1364" s="1">
        <v>1.3</v>
      </c>
      <c r="C1364" s="1">
        <v>0.3</v>
      </c>
      <c r="D1364" s="1">
        <v>13.464100000000002</v>
      </c>
      <c r="E1364" s="1">
        <v>4.8</v>
      </c>
      <c r="F1364" s="1">
        <v>120.08333333333333</v>
      </c>
      <c r="G1364" s="1">
        <v>431.54166666666669</v>
      </c>
      <c r="H1364" s="1">
        <v>293.964</v>
      </c>
      <c r="I1364" s="1">
        <f t="shared" si="22"/>
        <v>293.964</v>
      </c>
      <c r="J1364" s="1">
        <v>300</v>
      </c>
      <c r="K1364" s="1">
        <v>2</v>
      </c>
      <c r="L1364" s="1">
        <f t="shared" si="21"/>
        <v>90</v>
      </c>
      <c r="M1364" s="1">
        <v>0.60689632394226645</v>
      </c>
      <c r="N1364" s="1">
        <v>181.66199999999998</v>
      </c>
      <c r="O1364" s="1">
        <v>65.900000000000006</v>
      </c>
      <c r="P1364" s="1">
        <v>18.373000000000001</v>
      </c>
    </row>
    <row r="1365" spans="1:16" x14ac:dyDescent="0.25">
      <c r="A1365" s="2">
        <v>41542</v>
      </c>
      <c r="B1365" s="1">
        <v>0.4</v>
      </c>
      <c r="C1365" s="1">
        <v>0.3</v>
      </c>
      <c r="D1365" s="1">
        <v>4.8019999999999996</v>
      </c>
      <c r="E1365" s="1">
        <v>4.8</v>
      </c>
      <c r="F1365" s="1">
        <v>121.79166666666667</v>
      </c>
      <c r="G1365" s="1">
        <v>500.20833333333331</v>
      </c>
      <c r="H1365" s="1">
        <v>315.68400000000003</v>
      </c>
      <c r="I1365" s="1">
        <f t="shared" si="22"/>
        <v>315.68400000000003</v>
      </c>
      <c r="J1365" s="1">
        <v>300</v>
      </c>
      <c r="K1365" s="1">
        <v>11</v>
      </c>
      <c r="L1365" s="1">
        <f t="shared" si="21"/>
        <v>495</v>
      </c>
      <c r="M1365" s="1">
        <v>0.59153396588032092</v>
      </c>
      <c r="N1365" s="1">
        <v>169.05199999999999</v>
      </c>
      <c r="O1365" s="1">
        <v>66.099999999999994</v>
      </c>
      <c r="P1365" s="1">
        <v>18.878</v>
      </c>
    </row>
    <row r="1366" spans="1:16" x14ac:dyDescent="0.25">
      <c r="A1366" s="2">
        <v>41543</v>
      </c>
      <c r="B1366" s="1">
        <v>0.8</v>
      </c>
      <c r="C1366" s="1">
        <v>0.3</v>
      </c>
      <c r="D1366" s="1">
        <v>9.8160000000000007</v>
      </c>
      <c r="E1366" s="1">
        <v>4.8</v>
      </c>
      <c r="F1366" s="1">
        <v>119.5</v>
      </c>
      <c r="G1366" s="1">
        <v>511.25</v>
      </c>
      <c r="H1366" s="1">
        <v>321.21600000000001</v>
      </c>
      <c r="I1366" s="1">
        <f t="shared" si="22"/>
        <v>321.21600000000001</v>
      </c>
      <c r="J1366" s="1">
        <v>300</v>
      </c>
      <c r="K1366" s="1">
        <v>7</v>
      </c>
      <c r="L1366" s="1">
        <f t="shared" si="21"/>
        <v>315</v>
      </c>
      <c r="M1366" s="1">
        <v>0.56763397717022801</v>
      </c>
      <c r="N1366" s="1">
        <v>128.60399999999998</v>
      </c>
      <c r="O1366" s="1">
        <v>64.3</v>
      </c>
      <c r="P1366" s="1">
        <v>18.754000000000001</v>
      </c>
    </row>
    <row r="1367" spans="1:16" x14ac:dyDescent="0.25">
      <c r="A1367" s="2">
        <v>41544</v>
      </c>
      <c r="B1367" s="1">
        <v>1.1000000000000001</v>
      </c>
      <c r="C1367" s="1">
        <v>0.3</v>
      </c>
      <c r="D1367" s="1">
        <v>12.046100000000003</v>
      </c>
      <c r="E1367" s="1">
        <v>4.8</v>
      </c>
      <c r="F1367" s="1">
        <v>113.16666666666667</v>
      </c>
      <c r="G1367" s="1">
        <v>456.29166666666669</v>
      </c>
      <c r="H1367" s="1">
        <v>59.75200000000001</v>
      </c>
      <c r="I1367" s="1">
        <f t="shared" si="22"/>
        <v>59.75200000000001</v>
      </c>
      <c r="J1367" s="1">
        <v>300</v>
      </c>
      <c r="K1367" s="1">
        <v>16</v>
      </c>
      <c r="L1367" s="1">
        <f t="shared" ref="L1367:L1387" si="23">+K1367*225/5</f>
        <v>720</v>
      </c>
      <c r="N1367" s="1">
        <v>0</v>
      </c>
      <c r="O1367" s="1">
        <v>46.9</v>
      </c>
      <c r="P1367" s="1">
        <v>20.417999999999999</v>
      </c>
    </row>
    <row r="1368" spans="1:16" x14ac:dyDescent="0.25">
      <c r="A1368" s="2">
        <v>41545</v>
      </c>
      <c r="B1368" s="1">
        <v>0.8</v>
      </c>
      <c r="C1368" s="1">
        <v>0.3</v>
      </c>
      <c r="D1368" s="1">
        <v>7.6008000000000013</v>
      </c>
      <c r="E1368" s="1">
        <v>4.8</v>
      </c>
      <c r="F1368" s="1">
        <v>118.04166666666667</v>
      </c>
      <c r="G1368" s="1">
        <v>395.875</v>
      </c>
      <c r="H1368" s="1">
        <v>263.46899999999999</v>
      </c>
      <c r="I1368" s="1">
        <f t="shared" si="22"/>
        <v>263.46899999999999</v>
      </c>
      <c r="J1368" s="1">
        <v>300</v>
      </c>
      <c r="K1368" s="1">
        <v>14</v>
      </c>
      <c r="L1368" s="1">
        <f t="shared" si="23"/>
        <v>630</v>
      </c>
      <c r="N1368" s="1">
        <v>107.251</v>
      </c>
      <c r="O1368" s="1">
        <v>54.3</v>
      </c>
      <c r="P1368" s="1">
        <v>18.588000000000001</v>
      </c>
    </row>
    <row r="1369" spans="1:16" x14ac:dyDescent="0.25">
      <c r="A1369" s="2">
        <v>41546</v>
      </c>
      <c r="B1369" s="1">
        <v>1.7</v>
      </c>
      <c r="C1369" s="1">
        <v>0.3</v>
      </c>
      <c r="D1369" s="1">
        <v>21.0273</v>
      </c>
      <c r="E1369" s="1">
        <v>4.8</v>
      </c>
      <c r="F1369" s="1">
        <v>125.04166666666667</v>
      </c>
      <c r="G1369" s="1">
        <v>515.375</v>
      </c>
      <c r="H1369" s="1">
        <v>480.16</v>
      </c>
      <c r="I1369" s="1">
        <f t="shared" si="22"/>
        <v>480.16</v>
      </c>
      <c r="J1369" s="1">
        <v>300</v>
      </c>
      <c r="K1369" s="1">
        <v>5</v>
      </c>
      <c r="L1369" s="1">
        <f t="shared" si="23"/>
        <v>225</v>
      </c>
      <c r="M1369" s="1">
        <v>0.7262781659315598</v>
      </c>
      <c r="N1369" s="1">
        <v>179.339</v>
      </c>
      <c r="O1369" s="1">
        <v>65.900000000000006</v>
      </c>
      <c r="P1369" s="1">
        <v>17.013999999999999</v>
      </c>
    </row>
    <row r="1370" spans="1:16" x14ac:dyDescent="0.25">
      <c r="A1370" s="2">
        <v>41547</v>
      </c>
      <c r="B1370" s="1">
        <v>1.4</v>
      </c>
      <c r="C1370" s="1">
        <v>0.3</v>
      </c>
      <c r="D1370" s="1">
        <v>18.613</v>
      </c>
      <c r="E1370" s="1">
        <v>4.8</v>
      </c>
      <c r="F1370" s="1">
        <v>123.45833333333333</v>
      </c>
      <c r="G1370" s="1">
        <v>553.95833333333337</v>
      </c>
      <c r="H1370" s="1">
        <v>364.44900000000001</v>
      </c>
      <c r="I1370" s="1">
        <f t="shared" si="22"/>
        <v>364.44900000000001</v>
      </c>
      <c r="J1370" s="1">
        <v>300</v>
      </c>
      <c r="K1370" s="1">
        <v>8</v>
      </c>
      <c r="L1370" s="1">
        <f t="shared" si="23"/>
        <v>360</v>
      </c>
      <c r="M1370" s="1">
        <v>0.65524812153113976</v>
      </c>
      <c r="N1370" s="1">
        <v>146.66199999999998</v>
      </c>
      <c r="O1370" s="1">
        <v>65.599999999999994</v>
      </c>
      <c r="P1370" s="1">
        <v>17.821999999999999</v>
      </c>
    </row>
    <row r="1371" spans="1:16" x14ac:dyDescent="0.25">
      <c r="A1371" s="2">
        <v>41548</v>
      </c>
      <c r="B1371" s="1">
        <v>0.8</v>
      </c>
      <c r="C1371" s="1">
        <v>0.3</v>
      </c>
      <c r="D1371" s="1">
        <v>10.550400000000002</v>
      </c>
      <c r="E1371" s="1">
        <v>4.8</v>
      </c>
      <c r="F1371" s="1">
        <v>129.54166666666666</v>
      </c>
      <c r="G1371" s="1">
        <v>549.5</v>
      </c>
      <c r="H1371" s="1">
        <v>164.77699999999999</v>
      </c>
      <c r="I1371" s="1">
        <f t="shared" si="22"/>
        <v>164.77699999999999</v>
      </c>
      <c r="J1371" s="1">
        <v>300</v>
      </c>
      <c r="K1371" s="1">
        <v>21</v>
      </c>
      <c r="L1371" s="1">
        <f t="shared" si="23"/>
        <v>945</v>
      </c>
      <c r="M1371" s="1">
        <v>0.44964344679804696</v>
      </c>
      <c r="N1371" s="1">
        <v>28.466999999999995</v>
      </c>
      <c r="O1371" s="1">
        <v>56.7</v>
      </c>
      <c r="P1371" s="1">
        <v>18.535</v>
      </c>
    </row>
    <row r="1372" spans="1:16" x14ac:dyDescent="0.25">
      <c r="A1372" s="2">
        <v>41549</v>
      </c>
      <c r="B1372" s="1">
        <v>0.6</v>
      </c>
      <c r="C1372" s="1">
        <v>0.3</v>
      </c>
      <c r="D1372" s="1">
        <v>6.5904000000000007</v>
      </c>
      <c r="E1372" s="1">
        <v>4.8</v>
      </c>
      <c r="F1372" s="1">
        <v>148.66666666666666</v>
      </c>
      <c r="G1372" s="1">
        <v>457.66666666666669</v>
      </c>
      <c r="H1372" s="1">
        <v>253.32799999999997</v>
      </c>
      <c r="I1372" s="1">
        <f t="shared" si="22"/>
        <v>253.32799999999997</v>
      </c>
      <c r="J1372" s="1">
        <v>300</v>
      </c>
      <c r="K1372" s="1">
        <v>13</v>
      </c>
      <c r="L1372" s="1">
        <f t="shared" si="23"/>
        <v>585</v>
      </c>
      <c r="M1372" s="1">
        <v>0.12886207210211942</v>
      </c>
      <c r="N1372" s="1">
        <v>98.942999999999984</v>
      </c>
      <c r="O1372" s="1">
        <v>62.9</v>
      </c>
      <c r="P1372" s="1">
        <v>18.934999999999999</v>
      </c>
    </row>
    <row r="1373" spans="1:16" x14ac:dyDescent="0.25">
      <c r="A1373" s="2">
        <v>41550</v>
      </c>
      <c r="B1373" s="1">
        <v>0.5</v>
      </c>
      <c r="C1373" s="1">
        <v>0.3</v>
      </c>
      <c r="D1373" s="1">
        <v>5.1405000000000003</v>
      </c>
      <c r="E1373" s="1">
        <v>4.8</v>
      </c>
      <c r="F1373" s="1">
        <v>121.91666666666667</v>
      </c>
      <c r="G1373" s="1">
        <v>428.375</v>
      </c>
      <c r="H1373" s="1">
        <v>321.86</v>
      </c>
      <c r="I1373" s="1">
        <f t="shared" si="22"/>
        <v>321.86</v>
      </c>
      <c r="J1373" s="1">
        <v>300</v>
      </c>
      <c r="K1373" s="1">
        <v>12</v>
      </c>
      <c r="L1373" s="1">
        <f t="shared" si="23"/>
        <v>540</v>
      </c>
      <c r="M1373" s="1">
        <v>0.76043861635001075</v>
      </c>
      <c r="N1373" s="1">
        <v>172.26900000000001</v>
      </c>
      <c r="O1373" s="1">
        <v>69.099999999999994</v>
      </c>
      <c r="P1373" s="1">
        <v>20.318000000000001</v>
      </c>
    </row>
    <row r="1374" spans="1:16" x14ac:dyDescent="0.25">
      <c r="A1374" s="2">
        <v>41551</v>
      </c>
      <c r="B1374" s="1">
        <v>1</v>
      </c>
      <c r="C1374" s="1">
        <v>0.3</v>
      </c>
      <c r="D1374" s="1">
        <v>11.250999999999999</v>
      </c>
      <c r="E1374" s="1">
        <v>4.8</v>
      </c>
      <c r="F1374" s="1">
        <v>122</v>
      </c>
      <c r="G1374" s="1">
        <v>468.79166666666669</v>
      </c>
      <c r="H1374" s="1">
        <v>357.21600000000001</v>
      </c>
      <c r="I1374" s="1">
        <f t="shared" si="22"/>
        <v>357.21600000000001</v>
      </c>
      <c r="J1374" s="1">
        <v>300</v>
      </c>
      <c r="K1374" s="1">
        <v>7</v>
      </c>
      <c r="L1374" s="1">
        <f t="shared" si="23"/>
        <v>315</v>
      </c>
      <c r="M1374" s="1">
        <v>0.83052515432558971</v>
      </c>
      <c r="N1374" s="1">
        <v>167.66499999999999</v>
      </c>
      <c r="O1374" s="1">
        <v>68.7</v>
      </c>
      <c r="P1374" s="1">
        <v>18.064</v>
      </c>
    </row>
    <row r="1375" spans="1:16" x14ac:dyDescent="0.25">
      <c r="A1375" s="2">
        <v>41552</v>
      </c>
      <c r="B1375" s="1">
        <v>2.1</v>
      </c>
      <c r="C1375" s="1">
        <v>0.3</v>
      </c>
      <c r="D1375" s="1">
        <v>21.186900000000001</v>
      </c>
      <c r="E1375" s="1">
        <v>4.8</v>
      </c>
      <c r="F1375" s="1">
        <v>122.66666666666667</v>
      </c>
      <c r="G1375" s="1">
        <v>420.375</v>
      </c>
      <c r="H1375" s="1">
        <v>300.28800000000001</v>
      </c>
      <c r="I1375" s="1">
        <f t="shared" si="22"/>
        <v>300.28800000000001</v>
      </c>
      <c r="J1375" s="1">
        <v>300</v>
      </c>
      <c r="K1375" s="1">
        <v>6</v>
      </c>
      <c r="L1375" s="1">
        <f t="shared" si="23"/>
        <v>270</v>
      </c>
      <c r="M1375" s="1">
        <v>0.78018767207956397</v>
      </c>
      <c r="N1375" s="1">
        <v>177.97</v>
      </c>
      <c r="O1375" s="1">
        <v>67.099999999999994</v>
      </c>
      <c r="P1375" s="1">
        <v>16.852</v>
      </c>
    </row>
    <row r="1376" spans="1:16" x14ac:dyDescent="0.25">
      <c r="A1376" s="2">
        <v>41553</v>
      </c>
      <c r="B1376" s="1">
        <v>2.7</v>
      </c>
      <c r="C1376" s="1">
        <v>0.3</v>
      </c>
      <c r="D1376" s="1">
        <v>32.616</v>
      </c>
      <c r="E1376" s="1">
        <v>4.8</v>
      </c>
      <c r="F1376" s="1">
        <v>120.79166666666667</v>
      </c>
      <c r="G1376" s="1">
        <v>503.33333333333331</v>
      </c>
      <c r="H1376" s="1">
        <v>289.89999999999998</v>
      </c>
      <c r="I1376" s="1">
        <f t="shared" si="22"/>
        <v>289.89999999999998</v>
      </c>
      <c r="J1376" s="1">
        <v>300</v>
      </c>
      <c r="K1376" s="1">
        <v>2</v>
      </c>
      <c r="L1376" s="1">
        <f t="shared" si="23"/>
        <v>90</v>
      </c>
      <c r="M1376" s="1">
        <v>0.89240660100547597</v>
      </c>
      <c r="N1376" s="1">
        <v>160.52099999999999</v>
      </c>
      <c r="O1376" s="1">
        <v>65.2</v>
      </c>
      <c r="P1376" s="1">
        <v>16.013999999999999</v>
      </c>
    </row>
    <row r="1377" spans="1:16" x14ac:dyDescent="0.25">
      <c r="A1377" s="2">
        <v>41554</v>
      </c>
      <c r="B1377" s="1">
        <v>0.7</v>
      </c>
      <c r="C1377" s="1">
        <v>0.3</v>
      </c>
      <c r="D1377" s="1">
        <v>10.472</v>
      </c>
      <c r="E1377" s="1">
        <v>4.8</v>
      </c>
      <c r="F1377" s="1">
        <v>122.66666666666667</v>
      </c>
      <c r="G1377" s="1">
        <v>623.33333333333337</v>
      </c>
      <c r="H1377" s="1">
        <v>270.84800000000001</v>
      </c>
      <c r="I1377" s="1">
        <f t="shared" si="22"/>
        <v>270.84800000000001</v>
      </c>
      <c r="J1377" s="1">
        <v>300</v>
      </c>
      <c r="K1377" s="1">
        <v>6</v>
      </c>
      <c r="L1377" s="1">
        <f t="shared" si="23"/>
        <v>270</v>
      </c>
      <c r="M1377" s="1">
        <v>0.78091092025830888</v>
      </c>
      <c r="N1377" s="1">
        <v>152.066</v>
      </c>
      <c r="O1377" s="1">
        <v>65.099999999999994</v>
      </c>
      <c r="P1377" s="1">
        <v>14.942</v>
      </c>
    </row>
    <row r="1378" spans="1:16" x14ac:dyDescent="0.25">
      <c r="A1378" s="2">
        <v>41555</v>
      </c>
      <c r="B1378" s="1">
        <v>0.9</v>
      </c>
      <c r="C1378" s="1">
        <v>0.3</v>
      </c>
      <c r="D1378" s="1">
        <v>11.4291</v>
      </c>
      <c r="E1378" s="1">
        <v>4.8</v>
      </c>
      <c r="F1378" s="1">
        <v>127.33333333333333</v>
      </c>
      <c r="G1378" s="1">
        <v>529.125</v>
      </c>
      <c r="H1378" s="1">
        <v>238.36799999999999</v>
      </c>
      <c r="I1378" s="1">
        <f t="shared" si="22"/>
        <v>238.36799999999999</v>
      </c>
      <c r="J1378" s="1">
        <v>300</v>
      </c>
      <c r="K1378" s="1">
        <v>6</v>
      </c>
      <c r="L1378" s="1">
        <f t="shared" si="23"/>
        <v>270</v>
      </c>
      <c r="M1378" s="1">
        <v>0.83743692625691524</v>
      </c>
      <c r="N1378" s="1">
        <v>164.49</v>
      </c>
      <c r="O1378" s="1">
        <v>66</v>
      </c>
      <c r="P1378" s="1">
        <v>16.065999999999999</v>
      </c>
    </row>
    <row r="1379" spans="1:16" x14ac:dyDescent="0.25">
      <c r="A1379" s="2">
        <v>41556</v>
      </c>
      <c r="B1379" s="1">
        <v>0.9</v>
      </c>
      <c r="C1379" s="1">
        <v>0.3</v>
      </c>
      <c r="D1379" s="1">
        <v>12.1311</v>
      </c>
      <c r="E1379" s="1">
        <v>4.8</v>
      </c>
      <c r="F1379" s="1">
        <v>124.20833333333333</v>
      </c>
      <c r="G1379" s="1">
        <v>561.625</v>
      </c>
      <c r="H1379" s="1">
        <v>232.518</v>
      </c>
      <c r="I1379" s="1">
        <f t="shared" si="22"/>
        <v>232.518</v>
      </c>
      <c r="J1379" s="1">
        <v>300</v>
      </c>
      <c r="K1379" s="1">
        <v>6</v>
      </c>
      <c r="L1379" s="1">
        <f t="shared" si="23"/>
        <v>270</v>
      </c>
      <c r="M1379" s="1">
        <v>1.3175087108013936</v>
      </c>
      <c r="N1379" s="1">
        <v>151.536</v>
      </c>
      <c r="O1379" s="1">
        <v>65.400000000000006</v>
      </c>
      <c r="P1379" s="1">
        <v>15.112</v>
      </c>
    </row>
    <row r="1380" spans="1:16" x14ac:dyDescent="0.25">
      <c r="A1380" s="2">
        <v>41557</v>
      </c>
      <c r="B1380" s="1">
        <v>1.6</v>
      </c>
      <c r="C1380" s="1">
        <v>0.3</v>
      </c>
      <c r="D1380" s="1">
        <v>16.995200000000001</v>
      </c>
      <c r="E1380" s="1">
        <v>4.8</v>
      </c>
      <c r="F1380" s="1">
        <v>122</v>
      </c>
      <c r="G1380" s="1">
        <v>442.58333333333331</v>
      </c>
      <c r="H1380" s="1">
        <v>257.66399999999999</v>
      </c>
      <c r="I1380" s="1">
        <f t="shared" si="22"/>
        <v>257.66399999999999</v>
      </c>
      <c r="J1380" s="1">
        <v>300</v>
      </c>
      <c r="K1380" s="1">
        <v>11</v>
      </c>
      <c r="L1380" s="1">
        <f t="shared" si="23"/>
        <v>495</v>
      </c>
      <c r="M1380" s="1">
        <v>1.7923224827772786</v>
      </c>
      <c r="N1380" s="1">
        <v>103.497</v>
      </c>
      <c r="O1380" s="1">
        <v>52.3</v>
      </c>
      <c r="P1380" s="1">
        <v>9.6010000000000009</v>
      </c>
    </row>
    <row r="1381" spans="1:16" x14ac:dyDescent="0.25">
      <c r="A1381" s="2">
        <v>41558</v>
      </c>
      <c r="B1381" s="1">
        <v>1.7</v>
      </c>
      <c r="C1381" s="1">
        <v>0.3</v>
      </c>
      <c r="D1381" s="1">
        <v>18.171299999999999</v>
      </c>
      <c r="E1381" s="1">
        <v>4.8</v>
      </c>
      <c r="F1381" s="1">
        <v>130.20833333333334</v>
      </c>
      <c r="G1381" s="1">
        <v>445.375</v>
      </c>
      <c r="H1381" s="1">
        <v>209.375</v>
      </c>
      <c r="I1381" s="1">
        <f t="shared" si="22"/>
        <v>209.375</v>
      </c>
      <c r="J1381" s="1">
        <v>300</v>
      </c>
      <c r="K1381" s="1">
        <v>5</v>
      </c>
      <c r="L1381" s="1">
        <f t="shared" si="23"/>
        <v>225</v>
      </c>
      <c r="M1381" s="1">
        <v>2.7688252428259741</v>
      </c>
      <c r="N1381" s="1">
        <v>90.290999999999997</v>
      </c>
      <c r="O1381" s="1">
        <v>63.8</v>
      </c>
      <c r="P1381" s="1">
        <v>8.6959999999999997</v>
      </c>
    </row>
    <row r="1382" spans="1:16" x14ac:dyDescent="0.25">
      <c r="A1382" s="2">
        <v>41559</v>
      </c>
      <c r="B1382" s="1">
        <v>0.8</v>
      </c>
      <c r="C1382" s="1">
        <v>0.3</v>
      </c>
      <c r="D1382" s="1">
        <v>9.5432000000000006</v>
      </c>
      <c r="E1382" s="1">
        <v>4.8</v>
      </c>
      <c r="F1382" s="1">
        <v>130.33333333333334</v>
      </c>
      <c r="G1382" s="1">
        <v>497.04166666666669</v>
      </c>
      <c r="H1382" s="1">
        <v>297.16000000000003</v>
      </c>
      <c r="I1382" s="1">
        <f t="shared" si="22"/>
        <v>297.16000000000003</v>
      </c>
      <c r="J1382" s="1">
        <v>300</v>
      </c>
      <c r="K1382" s="1">
        <v>7</v>
      </c>
      <c r="L1382" s="1">
        <f t="shared" si="23"/>
        <v>315</v>
      </c>
      <c r="M1382" s="1">
        <v>2.6775912254373684</v>
      </c>
      <c r="N1382" s="1">
        <v>99.287000000000006</v>
      </c>
      <c r="O1382" s="1">
        <v>64</v>
      </c>
      <c r="P1382" s="1">
        <v>8.5310000000000006</v>
      </c>
    </row>
    <row r="1383" spans="1:16" x14ac:dyDescent="0.25">
      <c r="A1383" s="2">
        <v>41560</v>
      </c>
      <c r="B1383" s="1">
        <v>1.2</v>
      </c>
      <c r="C1383" s="1">
        <v>0.3</v>
      </c>
      <c r="D1383" s="1">
        <v>13.605599999999999</v>
      </c>
      <c r="E1383" s="1">
        <v>4.8</v>
      </c>
      <c r="F1383" s="1">
        <v>132.70833333333334</v>
      </c>
      <c r="G1383" s="1">
        <v>472.41666666666669</v>
      </c>
      <c r="H1383" s="1">
        <v>398.125</v>
      </c>
      <c r="I1383" s="1">
        <f t="shared" si="22"/>
        <v>398.125</v>
      </c>
      <c r="J1383" s="1">
        <v>300</v>
      </c>
      <c r="K1383" s="1">
        <v>15</v>
      </c>
      <c r="L1383" s="1">
        <f t="shared" si="23"/>
        <v>675</v>
      </c>
      <c r="M1383" s="1">
        <v>0.636900547026371</v>
      </c>
      <c r="N1383" s="1">
        <v>128.51299999999998</v>
      </c>
      <c r="O1383" s="1">
        <v>65.7</v>
      </c>
      <c r="P1383" s="1">
        <v>11.414999999999999</v>
      </c>
    </row>
    <row r="1384" spans="1:16" x14ac:dyDescent="0.25">
      <c r="A1384" s="2">
        <v>41561</v>
      </c>
      <c r="B1384" s="1">
        <v>1.2</v>
      </c>
      <c r="C1384" s="1">
        <v>0.3</v>
      </c>
      <c r="D1384" s="1">
        <v>12.2544</v>
      </c>
      <c r="E1384" s="1">
        <v>4.8</v>
      </c>
      <c r="F1384" s="1">
        <v>131.83333333333334</v>
      </c>
      <c r="G1384" s="1">
        <v>425.5</v>
      </c>
      <c r="H1384" s="1">
        <v>363.86</v>
      </c>
      <c r="I1384" s="1">
        <f t="shared" si="22"/>
        <v>363.86</v>
      </c>
      <c r="J1384" s="1">
        <v>300</v>
      </c>
      <c r="K1384" s="1">
        <v>12</v>
      </c>
      <c r="L1384" s="1">
        <f t="shared" si="23"/>
        <v>540</v>
      </c>
      <c r="M1384" s="1">
        <v>0.79733203235930183</v>
      </c>
      <c r="N1384" s="1">
        <v>137.333</v>
      </c>
      <c r="O1384" s="1">
        <v>65.5</v>
      </c>
      <c r="P1384" s="1">
        <v>13.1</v>
      </c>
    </row>
    <row r="1385" spans="1:16" x14ac:dyDescent="0.25">
      <c r="A1385" s="2">
        <v>41562</v>
      </c>
      <c r="B1385" s="1">
        <v>2.1</v>
      </c>
      <c r="C1385" s="1">
        <v>0.3</v>
      </c>
      <c r="D1385" s="1">
        <v>29.080800000000004</v>
      </c>
      <c r="E1385" s="1">
        <v>4.8</v>
      </c>
      <c r="F1385" s="1">
        <v>129</v>
      </c>
      <c r="G1385" s="1">
        <v>577</v>
      </c>
      <c r="H1385" s="1">
        <v>306.50400000000002</v>
      </c>
      <c r="I1385" s="1">
        <f t="shared" si="22"/>
        <v>306.50400000000002</v>
      </c>
      <c r="J1385" s="1">
        <v>300</v>
      </c>
      <c r="K1385" s="1">
        <v>5</v>
      </c>
      <c r="L1385" s="1">
        <f t="shared" si="23"/>
        <v>225</v>
      </c>
      <c r="M1385" s="1">
        <v>0.97654954704017616</v>
      </c>
      <c r="N1385" s="1">
        <v>150.786</v>
      </c>
      <c r="O1385" s="1">
        <v>64.3</v>
      </c>
      <c r="P1385" s="1">
        <v>12.981</v>
      </c>
    </row>
    <row r="1386" spans="1:16" x14ac:dyDescent="0.25">
      <c r="A1386" s="2">
        <v>41563</v>
      </c>
      <c r="B1386" s="1">
        <v>1.3</v>
      </c>
      <c r="C1386" s="1">
        <v>0.3</v>
      </c>
      <c r="D1386" s="1">
        <v>17.358900000000002</v>
      </c>
      <c r="E1386" s="1">
        <v>4.8</v>
      </c>
      <c r="F1386" s="1">
        <v>138.70833333333334</v>
      </c>
      <c r="G1386" s="1">
        <v>556.375</v>
      </c>
      <c r="H1386" s="1">
        <v>219.714</v>
      </c>
      <c r="I1386" s="1">
        <f t="shared" si="22"/>
        <v>219.714</v>
      </c>
      <c r="J1386" s="1">
        <v>300</v>
      </c>
      <c r="K1386" s="1">
        <v>7</v>
      </c>
      <c r="L1386" s="1">
        <f t="shared" si="23"/>
        <v>315</v>
      </c>
      <c r="M1386" s="1">
        <v>1.9984378623122081</v>
      </c>
      <c r="N1386" s="1">
        <v>81.938999999999993</v>
      </c>
      <c r="O1386" s="1">
        <v>67.3</v>
      </c>
      <c r="P1386" s="1">
        <v>15.590999999999999</v>
      </c>
    </row>
    <row r="1387" spans="1:16" x14ac:dyDescent="0.25">
      <c r="A1387" s="2">
        <v>41564</v>
      </c>
      <c r="B1387" s="1">
        <v>0.8</v>
      </c>
      <c r="C1387" s="1">
        <v>0.3</v>
      </c>
      <c r="D1387" s="1">
        <v>10.993600000000002</v>
      </c>
      <c r="E1387" s="1">
        <v>4.8</v>
      </c>
      <c r="F1387" s="1">
        <v>138.58333333333334</v>
      </c>
      <c r="G1387" s="1">
        <v>572.58333333333337</v>
      </c>
      <c r="H1387" s="1">
        <v>329.27400000000006</v>
      </c>
      <c r="I1387" s="1">
        <f t="shared" si="22"/>
        <v>329.27400000000006</v>
      </c>
      <c r="J1387" s="1">
        <v>300</v>
      </c>
      <c r="K1387" s="1">
        <v>10</v>
      </c>
      <c r="L1387" s="1">
        <f t="shared" si="23"/>
        <v>450</v>
      </c>
      <c r="M1387" s="1">
        <v>0.9471595237140682</v>
      </c>
      <c r="N1387" s="1">
        <v>99.771999999999991</v>
      </c>
      <c r="O1387" s="1">
        <v>64.5</v>
      </c>
      <c r="P1387" s="1">
        <v>14.577</v>
      </c>
    </row>
    <row r="1388" spans="1:16" x14ac:dyDescent="0.25">
      <c r="A1388" s="2">
        <v>41565</v>
      </c>
      <c r="B1388" s="1">
        <v>0.7</v>
      </c>
      <c r="C1388" s="1">
        <v>0.3</v>
      </c>
      <c r="D1388" s="1">
        <v>9.8924000000000003</v>
      </c>
      <c r="E1388" s="1">
        <v>4.8</v>
      </c>
      <c r="F1388" s="1">
        <v>137.95833333333334</v>
      </c>
      <c r="G1388" s="1">
        <v>588.83333333333337</v>
      </c>
      <c r="H1388" s="1">
        <v>228.459</v>
      </c>
      <c r="I1388" s="1">
        <f t="shared" si="22"/>
        <v>228.459</v>
      </c>
      <c r="J1388" s="1">
        <v>300</v>
      </c>
      <c r="K1388" s="1">
        <v>13</v>
      </c>
      <c r="M1388" s="1">
        <v>0.46601663320906228</v>
      </c>
      <c r="N1388" s="1">
        <v>69.739999999999995</v>
      </c>
      <c r="O1388" s="1">
        <v>63.3</v>
      </c>
      <c r="P1388" s="1">
        <v>13.186999999999999</v>
      </c>
    </row>
    <row r="1389" spans="1:16" x14ac:dyDescent="0.25">
      <c r="A1389" s="2">
        <v>41566</v>
      </c>
      <c r="C1389" s="1">
        <v>0.3</v>
      </c>
      <c r="E1389" s="1">
        <v>4.8</v>
      </c>
      <c r="F1389" s="1">
        <v>138.125</v>
      </c>
      <c r="G1389" s="1">
        <v>571.16666666666663</v>
      </c>
      <c r="H1389" s="1">
        <v>275.14499999999998</v>
      </c>
      <c r="I1389" s="1">
        <f t="shared" si="22"/>
        <v>275.14499999999998</v>
      </c>
      <c r="J1389" s="1">
        <v>300</v>
      </c>
      <c r="K1389" s="1">
        <v>2</v>
      </c>
      <c r="M1389" s="1">
        <v>0.59439371840722466</v>
      </c>
      <c r="N1389" s="1">
        <v>100.102</v>
      </c>
      <c r="O1389" s="1">
        <v>65</v>
      </c>
      <c r="P1389" s="1">
        <v>18.181999999999999</v>
      </c>
    </row>
    <row r="1390" spans="1:16" x14ac:dyDescent="0.25">
      <c r="A1390" s="2">
        <v>41567</v>
      </c>
      <c r="C1390" s="1">
        <v>0.3</v>
      </c>
      <c r="E1390" s="1">
        <v>4.8</v>
      </c>
      <c r="F1390" s="1">
        <v>140.45833333333334</v>
      </c>
      <c r="G1390" s="1">
        <v>680</v>
      </c>
      <c r="H1390" s="1">
        <v>262.93799999999999</v>
      </c>
      <c r="I1390" s="1">
        <f t="shared" si="22"/>
        <v>262.93799999999999</v>
      </c>
      <c r="J1390" s="1">
        <v>300</v>
      </c>
      <c r="K1390" s="1">
        <v>7</v>
      </c>
      <c r="M1390" s="1">
        <v>0.7879081737314213</v>
      </c>
      <c r="N1390" s="1">
        <v>107.246</v>
      </c>
      <c r="O1390" s="1">
        <v>64.599999999999994</v>
      </c>
      <c r="P1390" s="1">
        <v>14.736000000000001</v>
      </c>
    </row>
    <row r="1391" spans="1:16" x14ac:dyDescent="0.25">
      <c r="A1391" s="2">
        <v>41568</v>
      </c>
      <c r="B1391" s="1">
        <v>0.7</v>
      </c>
      <c r="C1391" s="1">
        <v>0.3</v>
      </c>
      <c r="D1391" s="1">
        <v>10.9788</v>
      </c>
      <c r="E1391" s="1">
        <v>4.8</v>
      </c>
      <c r="F1391" s="1">
        <v>135.54166666666666</v>
      </c>
      <c r="G1391" s="1">
        <v>653.5</v>
      </c>
      <c r="H1391" s="1">
        <v>240.72199999999998</v>
      </c>
      <c r="I1391" s="1">
        <f t="shared" si="22"/>
        <v>240.72199999999998</v>
      </c>
      <c r="J1391" s="1">
        <v>300</v>
      </c>
      <c r="K1391" s="1">
        <v>9</v>
      </c>
      <c r="M1391" s="1">
        <v>1.0560708662910907</v>
      </c>
      <c r="N1391" s="1">
        <v>105.43799999999999</v>
      </c>
      <c r="O1391" s="1">
        <v>65.099999999999994</v>
      </c>
      <c r="P1391" s="1">
        <v>17.774000000000001</v>
      </c>
    </row>
    <row r="1392" spans="1:16" x14ac:dyDescent="0.25">
      <c r="A1392" s="2">
        <v>41569</v>
      </c>
      <c r="B1392" s="1">
        <v>0.6</v>
      </c>
      <c r="C1392" s="1">
        <v>0.3</v>
      </c>
      <c r="D1392" s="1">
        <v>9.0761999999999983</v>
      </c>
      <c r="E1392" s="1">
        <v>4.8</v>
      </c>
      <c r="F1392" s="1">
        <v>129.04166666666666</v>
      </c>
      <c r="G1392" s="1">
        <v>630.29166666666663</v>
      </c>
      <c r="H1392" s="1">
        <v>284.92399999999998</v>
      </c>
      <c r="I1392" s="1">
        <f t="shared" si="22"/>
        <v>284.92399999999998</v>
      </c>
      <c r="J1392" s="1">
        <v>300</v>
      </c>
      <c r="K1392" s="1">
        <v>10</v>
      </c>
      <c r="M1392" s="1">
        <v>1.1055971912767539</v>
      </c>
      <c r="N1392" s="1">
        <v>118.48799999999999</v>
      </c>
      <c r="O1392" s="1">
        <v>65.599999999999994</v>
      </c>
      <c r="P1392" s="1">
        <v>22.966999999999999</v>
      </c>
    </row>
    <row r="1393" spans="1:16" x14ac:dyDescent="0.25">
      <c r="A1393" s="2">
        <v>41570</v>
      </c>
      <c r="B1393" s="1">
        <v>1.3</v>
      </c>
      <c r="C1393" s="1">
        <v>0.3</v>
      </c>
      <c r="D1393" s="1">
        <v>20.268300000000004</v>
      </c>
      <c r="E1393" s="1">
        <v>4.8</v>
      </c>
      <c r="F1393" s="1">
        <v>132.79166666666666</v>
      </c>
      <c r="G1393" s="1">
        <v>649.625</v>
      </c>
      <c r="H1393" s="1">
        <v>200.78100000000001</v>
      </c>
      <c r="I1393" s="1">
        <f t="shared" si="22"/>
        <v>200.78100000000001</v>
      </c>
      <c r="J1393" s="1">
        <v>300</v>
      </c>
      <c r="K1393" s="1">
        <v>15</v>
      </c>
      <c r="M1393" s="1">
        <v>1.1235077734591896</v>
      </c>
      <c r="N1393" s="1">
        <v>57.631999999999991</v>
      </c>
      <c r="O1393" s="1">
        <v>63.6</v>
      </c>
      <c r="P1393" s="1">
        <v>16.265999999999998</v>
      </c>
    </row>
    <row r="1394" spans="1:16" x14ac:dyDescent="0.25">
      <c r="A1394" s="2">
        <v>41571</v>
      </c>
      <c r="B1394" s="1">
        <v>0.4</v>
      </c>
      <c r="C1394" s="1">
        <v>0.3</v>
      </c>
      <c r="D1394" s="1">
        <v>4.6580000000000004</v>
      </c>
      <c r="E1394" s="1">
        <v>4.8</v>
      </c>
      <c r="F1394" s="1">
        <v>128.16666666666666</v>
      </c>
      <c r="G1394" s="1">
        <v>485.20833333333331</v>
      </c>
      <c r="H1394" s="1">
        <v>190.71199999999999</v>
      </c>
      <c r="I1394" s="1">
        <f t="shared" si="22"/>
        <v>190.71199999999999</v>
      </c>
      <c r="J1394" s="1">
        <v>300</v>
      </c>
      <c r="K1394" s="1">
        <v>19</v>
      </c>
      <c r="M1394" s="1">
        <v>1.1048677315487088</v>
      </c>
      <c r="N1394" s="1">
        <v>31.678000000000001</v>
      </c>
      <c r="O1394" s="1">
        <v>61.1</v>
      </c>
      <c r="P1394" s="1">
        <v>15.167</v>
      </c>
    </row>
    <row r="1395" spans="1:16" x14ac:dyDescent="0.25">
      <c r="A1395" s="2">
        <v>41572</v>
      </c>
      <c r="B1395" s="1">
        <v>0.3</v>
      </c>
      <c r="C1395" s="1">
        <v>0.3</v>
      </c>
      <c r="D1395" s="1">
        <v>5.0123999999999995</v>
      </c>
      <c r="E1395" s="1">
        <v>4.8</v>
      </c>
      <c r="F1395" s="1">
        <v>124.83333333333333</v>
      </c>
      <c r="G1395" s="1">
        <v>696.16666666666663</v>
      </c>
      <c r="H1395" s="1">
        <v>113.84799999999998</v>
      </c>
      <c r="I1395" s="1">
        <f t="shared" si="22"/>
        <v>113.84799999999998</v>
      </c>
      <c r="J1395" s="1">
        <v>300</v>
      </c>
      <c r="K1395" s="1">
        <v>15</v>
      </c>
      <c r="N1395" s="1">
        <v>30.944000000000003</v>
      </c>
      <c r="O1395" s="1">
        <v>51.4</v>
      </c>
      <c r="P1395" s="1">
        <v>19.696000000000002</v>
      </c>
    </row>
    <row r="1396" spans="1:16" x14ac:dyDescent="0.25">
      <c r="A1396" s="2">
        <v>41573</v>
      </c>
      <c r="B1396" s="1">
        <v>0.3</v>
      </c>
      <c r="C1396" s="1">
        <v>0.3</v>
      </c>
      <c r="D1396" s="1">
        <v>4.2677999999999994</v>
      </c>
      <c r="E1396" s="1">
        <v>4.8</v>
      </c>
      <c r="F1396" s="1">
        <v>118.54166666666667</v>
      </c>
      <c r="G1396" s="1">
        <v>592.75</v>
      </c>
      <c r="H1396" s="1">
        <v>51.21</v>
      </c>
      <c r="I1396" s="1">
        <f t="shared" si="22"/>
        <v>51.21</v>
      </c>
      <c r="J1396" s="1">
        <v>300</v>
      </c>
      <c r="K1396" s="1">
        <v>21</v>
      </c>
      <c r="N1396" s="1">
        <v>0</v>
      </c>
      <c r="O1396" s="1">
        <v>22.7</v>
      </c>
      <c r="P1396" s="1">
        <v>19.969000000000001</v>
      </c>
    </row>
    <row r="1397" spans="1:16" x14ac:dyDescent="0.25">
      <c r="A1397" s="2">
        <v>41574</v>
      </c>
      <c r="B1397" s="1">
        <v>0.2</v>
      </c>
      <c r="C1397" s="1">
        <v>0.3</v>
      </c>
      <c r="D1397" s="1">
        <v>2.5741999999999998</v>
      </c>
      <c r="E1397" s="1">
        <v>4.8</v>
      </c>
      <c r="F1397" s="1">
        <v>119.75</v>
      </c>
      <c r="G1397" s="1">
        <v>536.29166666666663</v>
      </c>
      <c r="H1397" s="1">
        <v>31.614000000000001</v>
      </c>
      <c r="I1397" s="1">
        <f t="shared" si="22"/>
        <v>31.614000000000001</v>
      </c>
      <c r="J1397" s="1">
        <v>300</v>
      </c>
      <c r="K1397" s="1">
        <v>23</v>
      </c>
      <c r="N1397" s="1">
        <v>0</v>
      </c>
      <c r="O1397" s="1">
        <v>20</v>
      </c>
      <c r="P1397" s="1">
        <v>17.805</v>
      </c>
    </row>
    <row r="1398" spans="1:16" x14ac:dyDescent="0.25">
      <c r="A1398" s="2">
        <v>41575</v>
      </c>
      <c r="B1398" s="1">
        <v>0.1</v>
      </c>
      <c r="C1398" s="1">
        <v>0.3</v>
      </c>
      <c r="D1398" s="1">
        <v>1.1242000000000001</v>
      </c>
      <c r="E1398" s="1">
        <v>4.8</v>
      </c>
      <c r="F1398" s="1">
        <v>113.625</v>
      </c>
      <c r="G1398" s="1">
        <v>468.41666666666669</v>
      </c>
      <c r="H1398" s="1">
        <v>10.907999999999999</v>
      </c>
      <c r="I1398" s="1">
        <f t="shared" si="22"/>
        <v>10.907999999999999</v>
      </c>
      <c r="J1398" s="1">
        <v>300</v>
      </c>
      <c r="K1398" s="1">
        <v>22</v>
      </c>
      <c r="N1398" s="1">
        <v>0</v>
      </c>
      <c r="O1398" s="1">
        <v>18.8</v>
      </c>
      <c r="P1398" s="1">
        <v>18.548999999999999</v>
      </c>
    </row>
    <row r="1399" spans="1:16" x14ac:dyDescent="0.25">
      <c r="A1399" s="2">
        <v>41576</v>
      </c>
      <c r="B1399" s="1">
        <v>0.1</v>
      </c>
      <c r="C1399" s="1">
        <v>0.3</v>
      </c>
      <c r="D1399" s="1">
        <v>0.8701000000000001</v>
      </c>
      <c r="E1399" s="1">
        <v>4.8</v>
      </c>
      <c r="F1399" s="1">
        <v>111.66666666666667</v>
      </c>
      <c r="G1399" s="1">
        <v>362.54166666666669</v>
      </c>
      <c r="H1399" s="1">
        <v>10.72</v>
      </c>
      <c r="I1399" s="1">
        <f t="shared" si="22"/>
        <v>10.72</v>
      </c>
      <c r="J1399" s="1">
        <v>300</v>
      </c>
      <c r="K1399" s="1">
        <v>22</v>
      </c>
      <c r="N1399" s="1">
        <v>0</v>
      </c>
      <c r="O1399" s="1">
        <v>13.9</v>
      </c>
      <c r="P1399" s="1">
        <v>12.571999999999999</v>
      </c>
    </row>
    <row r="1400" spans="1:16" x14ac:dyDescent="0.25">
      <c r="A1400" s="2">
        <v>41577</v>
      </c>
      <c r="B1400" s="1">
        <v>0.2</v>
      </c>
      <c r="C1400" s="1">
        <v>0.3</v>
      </c>
      <c r="D1400" s="1">
        <v>1.5322</v>
      </c>
      <c r="E1400" s="1">
        <v>4.8</v>
      </c>
      <c r="F1400" s="1">
        <v>107.16666666666667</v>
      </c>
      <c r="G1400" s="1">
        <v>319.20833333333331</v>
      </c>
      <c r="H1400" s="1">
        <v>5.6584000000000012</v>
      </c>
      <c r="I1400" s="1">
        <f t="shared" si="22"/>
        <v>5.6584000000000012</v>
      </c>
      <c r="J1400" s="1">
        <v>300</v>
      </c>
      <c r="K1400" s="1">
        <v>16</v>
      </c>
      <c r="N1400" s="1">
        <v>0</v>
      </c>
      <c r="O1400" s="1">
        <v>11.9</v>
      </c>
      <c r="P1400" s="1">
        <v>10.871</v>
      </c>
    </row>
    <row r="1401" spans="1:16" x14ac:dyDescent="0.25">
      <c r="A1401" s="2">
        <v>41578</v>
      </c>
      <c r="B1401" s="1">
        <v>0.2</v>
      </c>
      <c r="C1401" s="1">
        <v>0.3</v>
      </c>
      <c r="D1401" s="1">
        <v>1.9142000000000003</v>
      </c>
      <c r="E1401" s="1">
        <v>4.8</v>
      </c>
      <c r="F1401" s="1">
        <v>113.29166666666667</v>
      </c>
      <c r="G1401" s="1">
        <v>398.79166666666669</v>
      </c>
      <c r="H1401" s="1">
        <v>16.857800000000005</v>
      </c>
      <c r="I1401" s="1">
        <f t="shared" si="22"/>
        <v>16.857800000000005</v>
      </c>
      <c r="J1401" s="1">
        <v>300</v>
      </c>
      <c r="K1401" s="1">
        <v>16</v>
      </c>
      <c r="N1401" s="1">
        <v>0</v>
      </c>
      <c r="O1401" s="1">
        <v>11.6</v>
      </c>
      <c r="P1401" s="1">
        <v>11.504</v>
      </c>
    </row>
    <row r="1402" spans="1:16" x14ac:dyDescent="0.25">
      <c r="A1402" s="2">
        <v>41579</v>
      </c>
      <c r="B1402" s="1">
        <v>0.1</v>
      </c>
      <c r="C1402" s="1">
        <v>0.3</v>
      </c>
      <c r="D1402" s="1">
        <v>1.1541000000000001</v>
      </c>
      <c r="E1402" s="1">
        <v>4.8</v>
      </c>
      <c r="F1402" s="1">
        <v>116.375</v>
      </c>
      <c r="G1402" s="1">
        <v>480.875</v>
      </c>
      <c r="H1402" s="1">
        <v>27.93</v>
      </c>
      <c r="I1402" s="1">
        <f t="shared" si="22"/>
        <v>27.93</v>
      </c>
      <c r="J1402" s="1">
        <v>300</v>
      </c>
      <c r="K1402" s="1">
        <v>14</v>
      </c>
      <c r="N1402" s="1">
        <v>0</v>
      </c>
      <c r="O1402" s="1">
        <v>13.9</v>
      </c>
      <c r="P1402" s="1">
        <v>15.087999999999999</v>
      </c>
    </row>
    <row r="1403" spans="1:16" x14ac:dyDescent="0.25">
      <c r="A1403" s="2">
        <v>41580</v>
      </c>
      <c r="B1403" s="1">
        <v>0.4</v>
      </c>
      <c r="C1403" s="1">
        <v>0.3</v>
      </c>
      <c r="D1403" s="1">
        <v>2.8840000000000003</v>
      </c>
      <c r="E1403" s="1">
        <v>4.8</v>
      </c>
      <c r="F1403" s="1">
        <v>123</v>
      </c>
      <c r="G1403" s="1">
        <v>300.41666666666669</v>
      </c>
      <c r="H1403" s="1">
        <v>82.656000000000006</v>
      </c>
      <c r="I1403" s="1">
        <f t="shared" si="22"/>
        <v>82.656000000000006</v>
      </c>
      <c r="J1403" s="1">
        <v>300</v>
      </c>
      <c r="K1403" s="1">
        <v>12</v>
      </c>
      <c r="N1403" s="1">
        <v>0</v>
      </c>
      <c r="O1403" s="1">
        <v>16.2</v>
      </c>
      <c r="P1403" s="1">
        <v>15.667</v>
      </c>
    </row>
    <row r="1404" spans="1:16" x14ac:dyDescent="0.25">
      <c r="A1404" s="2">
        <v>41581</v>
      </c>
      <c r="B1404" s="1">
        <v>0.2</v>
      </c>
      <c r="C1404" s="1">
        <v>0.3</v>
      </c>
      <c r="D1404" s="1">
        <v>1.3617999999999999</v>
      </c>
      <c r="E1404" s="1">
        <v>4.8</v>
      </c>
      <c r="F1404" s="1">
        <v>119.83333333333333</v>
      </c>
      <c r="G1404" s="1">
        <v>283.70833333333331</v>
      </c>
      <c r="H1404" s="1">
        <v>43.14</v>
      </c>
      <c r="I1404" s="1">
        <f t="shared" si="22"/>
        <v>43.14</v>
      </c>
      <c r="J1404" s="1">
        <v>300</v>
      </c>
      <c r="K1404" s="1">
        <v>17</v>
      </c>
      <c r="N1404" s="1">
        <v>0</v>
      </c>
      <c r="O1404" s="1">
        <v>12.3</v>
      </c>
      <c r="P1404" s="1">
        <v>10.301</v>
      </c>
    </row>
    <row r="1405" spans="1:16" x14ac:dyDescent="0.25">
      <c r="A1405" s="2">
        <v>41582</v>
      </c>
      <c r="B1405" s="1">
        <v>0.2</v>
      </c>
      <c r="C1405" s="1">
        <v>0.3</v>
      </c>
      <c r="D1405" s="1">
        <v>1.7176</v>
      </c>
      <c r="E1405" s="1">
        <v>4.8</v>
      </c>
      <c r="F1405" s="1">
        <v>117.91666666666667</v>
      </c>
      <c r="G1405" s="1">
        <v>357.83333333333331</v>
      </c>
      <c r="H1405" s="1">
        <v>19.244</v>
      </c>
      <c r="I1405" s="1">
        <f t="shared" si="22"/>
        <v>19.244</v>
      </c>
      <c r="J1405" s="1">
        <v>300</v>
      </c>
      <c r="K1405" s="1">
        <v>17</v>
      </c>
      <c r="N1405" s="1">
        <v>0</v>
      </c>
      <c r="O1405" s="1">
        <v>9.9</v>
      </c>
      <c r="P1405" s="1">
        <v>9.8819999999999997</v>
      </c>
    </row>
    <row r="1406" spans="1:16" x14ac:dyDescent="0.25">
      <c r="A1406" s="2">
        <v>41583</v>
      </c>
      <c r="B1406" s="1">
        <v>0.2</v>
      </c>
      <c r="C1406" s="1">
        <v>0.3</v>
      </c>
      <c r="D1406" s="1">
        <v>1.6986000000000001</v>
      </c>
      <c r="E1406" s="1">
        <v>4.8</v>
      </c>
      <c r="F1406" s="1">
        <v>119.25</v>
      </c>
      <c r="G1406" s="1">
        <v>353.875</v>
      </c>
      <c r="H1406" s="1">
        <v>32.054400000000001</v>
      </c>
      <c r="I1406" s="1">
        <f t="shared" si="22"/>
        <v>32.054400000000001</v>
      </c>
      <c r="J1406" s="1">
        <v>300</v>
      </c>
      <c r="K1406" s="1">
        <v>19</v>
      </c>
      <c r="N1406" s="1">
        <v>0</v>
      </c>
      <c r="O1406" s="1">
        <v>9.1</v>
      </c>
      <c r="P1406" s="1">
        <v>8.6430000000000007</v>
      </c>
    </row>
    <row r="1407" spans="1:16" x14ac:dyDescent="0.25">
      <c r="A1407" s="2">
        <v>41584</v>
      </c>
      <c r="B1407" s="1">
        <v>0.2</v>
      </c>
      <c r="C1407" s="1">
        <v>0.3</v>
      </c>
      <c r="D1407" s="1">
        <v>1.9156</v>
      </c>
      <c r="E1407" s="1">
        <v>4.8</v>
      </c>
      <c r="F1407" s="1">
        <v>125.33333333333333</v>
      </c>
      <c r="G1407" s="1">
        <v>399.08333333333331</v>
      </c>
      <c r="H1407" s="1">
        <v>51.136000000000003</v>
      </c>
      <c r="I1407" s="1">
        <f t="shared" si="22"/>
        <v>51.136000000000003</v>
      </c>
      <c r="J1407" s="1">
        <v>300</v>
      </c>
      <c r="K1407" s="1">
        <v>16</v>
      </c>
      <c r="N1407" s="1">
        <v>0</v>
      </c>
      <c r="O1407" s="1">
        <v>12.1</v>
      </c>
      <c r="P1407" s="1">
        <v>11.483000000000001</v>
      </c>
    </row>
    <row r="1408" spans="1:16" x14ac:dyDescent="0.25">
      <c r="A1408" s="2">
        <v>41585</v>
      </c>
      <c r="B1408" s="1">
        <v>0.2</v>
      </c>
      <c r="C1408" s="1">
        <v>0.3</v>
      </c>
      <c r="D1408" s="1">
        <v>1.8357999999999997</v>
      </c>
      <c r="E1408" s="1">
        <v>4.8</v>
      </c>
      <c r="F1408" s="1">
        <v>127.41666666666667</v>
      </c>
      <c r="G1408" s="1">
        <v>382.45833333333331</v>
      </c>
      <c r="H1408" s="1">
        <v>91.74</v>
      </c>
      <c r="I1408" s="1">
        <f t="shared" si="22"/>
        <v>91.74</v>
      </c>
      <c r="J1408" s="1">
        <v>300</v>
      </c>
      <c r="K1408" s="1">
        <v>16</v>
      </c>
      <c r="M1408" s="1">
        <v>2.449601500234412</v>
      </c>
      <c r="N1408" s="1">
        <v>21.33</v>
      </c>
      <c r="O1408" s="1">
        <v>59</v>
      </c>
      <c r="P1408" s="1">
        <v>12.589</v>
      </c>
    </row>
    <row r="1409" spans="1:16" x14ac:dyDescent="0.25">
      <c r="A1409" s="2">
        <v>41586</v>
      </c>
      <c r="B1409" s="1">
        <v>1</v>
      </c>
      <c r="C1409" s="1">
        <v>0.3</v>
      </c>
      <c r="D1409" s="1">
        <v>9.4740000000000002</v>
      </c>
      <c r="E1409" s="1">
        <v>4.8</v>
      </c>
      <c r="F1409" s="1">
        <v>134.45833333333334</v>
      </c>
      <c r="G1409" s="1">
        <v>394.75</v>
      </c>
      <c r="H1409" s="1">
        <v>445.32600000000002</v>
      </c>
      <c r="I1409" s="1">
        <f t="shared" si="22"/>
        <v>445.32600000000002</v>
      </c>
      <c r="J1409" s="1">
        <v>300</v>
      </c>
      <c r="K1409" s="1">
        <v>14</v>
      </c>
      <c r="M1409" s="1">
        <v>2.9345726553561104</v>
      </c>
      <c r="N1409" s="1">
        <v>81.280999999999992</v>
      </c>
      <c r="O1409" s="1">
        <v>63.4</v>
      </c>
      <c r="P1409" s="1">
        <v>12.949</v>
      </c>
    </row>
    <row r="1410" spans="1:16" x14ac:dyDescent="0.25">
      <c r="A1410" s="2">
        <v>41587</v>
      </c>
      <c r="B1410" s="1">
        <v>1</v>
      </c>
      <c r="C1410" s="1">
        <v>0.3</v>
      </c>
      <c r="D1410" s="1">
        <v>9.9320000000000004</v>
      </c>
      <c r="E1410" s="1">
        <v>4.8</v>
      </c>
      <c r="F1410" s="1">
        <v>138.54166666666666</v>
      </c>
      <c r="G1410" s="1">
        <v>413.83333333333331</v>
      </c>
      <c r="H1410" s="1">
        <v>485.45</v>
      </c>
      <c r="I1410" s="1">
        <f t="shared" si="22"/>
        <v>485.45</v>
      </c>
      <c r="J1410" s="1">
        <v>300</v>
      </c>
      <c r="K1410" s="1">
        <v>17</v>
      </c>
      <c r="M1410" s="1">
        <v>4.4039889933996372</v>
      </c>
      <c r="N1410" s="1">
        <v>111.20599999999999</v>
      </c>
      <c r="O1410" s="1">
        <v>63.6</v>
      </c>
      <c r="P1410" s="1">
        <v>10.73</v>
      </c>
    </row>
    <row r="1411" spans="1:16" x14ac:dyDescent="0.25">
      <c r="A1411" s="2">
        <v>41588</v>
      </c>
      <c r="B1411" s="1">
        <v>0.8</v>
      </c>
      <c r="C1411" s="1">
        <v>0.3</v>
      </c>
      <c r="D1411" s="1">
        <v>12.233600000000001</v>
      </c>
      <c r="E1411" s="1">
        <v>4.8</v>
      </c>
      <c r="F1411" s="1">
        <v>142.83333333333334</v>
      </c>
      <c r="G1411" s="1">
        <v>637.16666666666663</v>
      </c>
      <c r="H1411" s="1">
        <v>377.08</v>
      </c>
      <c r="I1411" s="1">
        <f t="shared" ref="I1411:I1474" si="24">+H1411/1</f>
        <v>377.08</v>
      </c>
      <c r="J1411" s="1">
        <v>300</v>
      </c>
      <c r="K1411" s="1">
        <v>13</v>
      </c>
      <c r="M1411" s="1">
        <v>0.91343873517786567</v>
      </c>
      <c r="N1411" s="1">
        <v>126.5</v>
      </c>
      <c r="O1411" s="1">
        <v>61.9</v>
      </c>
      <c r="P1411" s="1">
        <v>7.7279999999999998</v>
      </c>
    </row>
    <row r="1412" spans="1:16" x14ac:dyDescent="0.25">
      <c r="A1412" s="2">
        <v>41589</v>
      </c>
      <c r="B1412" s="1">
        <v>1.1000000000000001</v>
      </c>
      <c r="C1412" s="1">
        <v>0.3</v>
      </c>
      <c r="D1412" s="1">
        <v>16.343800000000002</v>
      </c>
      <c r="E1412" s="1">
        <v>4.8</v>
      </c>
      <c r="F1412" s="1">
        <v>141.54166666666666</v>
      </c>
      <c r="G1412" s="1">
        <v>619.08333333333337</v>
      </c>
      <c r="H1412" s="1">
        <v>421.22799999999995</v>
      </c>
      <c r="I1412" s="1">
        <f t="shared" si="24"/>
        <v>421.22799999999995</v>
      </c>
      <c r="J1412" s="1">
        <v>300</v>
      </c>
      <c r="K1412" s="1">
        <v>12</v>
      </c>
      <c r="M1412" s="1">
        <v>1.1102204408817637</v>
      </c>
      <c r="N1412" s="1">
        <v>112.27499999999999</v>
      </c>
      <c r="O1412" s="1">
        <v>62.4</v>
      </c>
      <c r="P1412" s="1">
        <v>6.3239999999999998</v>
      </c>
    </row>
    <row r="1413" spans="1:16" x14ac:dyDescent="0.25">
      <c r="A1413" s="2">
        <v>41590</v>
      </c>
      <c r="B1413" s="1">
        <v>0.6</v>
      </c>
      <c r="C1413" s="1">
        <v>0.3</v>
      </c>
      <c r="D1413" s="1">
        <v>10.041600000000001</v>
      </c>
      <c r="E1413" s="1">
        <v>4.8</v>
      </c>
      <c r="F1413" s="1">
        <v>146.5</v>
      </c>
      <c r="G1413" s="1">
        <v>697.33333333333337</v>
      </c>
      <c r="H1413" s="1">
        <v>376.21199999999999</v>
      </c>
      <c r="I1413" s="1">
        <f t="shared" si="24"/>
        <v>376.21199999999999</v>
      </c>
      <c r="J1413" s="1">
        <v>300</v>
      </c>
      <c r="K1413" s="1">
        <v>11</v>
      </c>
      <c r="M1413" s="1">
        <v>1.571302428256071</v>
      </c>
      <c r="N1413" s="1">
        <v>113.24999999999999</v>
      </c>
      <c r="O1413" s="1">
        <v>63.2</v>
      </c>
      <c r="P1413" s="1">
        <v>5.2850000000000001</v>
      </c>
    </row>
    <row r="1414" spans="1:16" x14ac:dyDescent="0.25">
      <c r="A1414" s="2">
        <v>41591</v>
      </c>
      <c r="B1414" s="1">
        <v>0.8</v>
      </c>
      <c r="C1414" s="1">
        <v>0.3</v>
      </c>
      <c r="D1414" s="1">
        <v>12.056800000000001</v>
      </c>
      <c r="E1414" s="1">
        <v>4.8</v>
      </c>
      <c r="F1414" s="1">
        <v>137.66666666666666</v>
      </c>
      <c r="G1414" s="1">
        <v>627.95833333333337</v>
      </c>
      <c r="H1414" s="1">
        <v>518.72799999999995</v>
      </c>
      <c r="I1414" s="1">
        <f t="shared" si="24"/>
        <v>518.72799999999995</v>
      </c>
      <c r="J1414" s="1">
        <v>300</v>
      </c>
      <c r="K1414" s="1">
        <v>12</v>
      </c>
      <c r="M1414" s="1">
        <v>1.7316638695050495</v>
      </c>
      <c r="N1414" s="1">
        <v>135.852</v>
      </c>
      <c r="O1414" s="1">
        <v>62.6</v>
      </c>
      <c r="P1414" s="1">
        <v>6.681</v>
      </c>
    </row>
    <row r="1415" spans="1:16" x14ac:dyDescent="0.25">
      <c r="A1415" s="2">
        <v>41592</v>
      </c>
      <c r="B1415" s="1">
        <v>0.5</v>
      </c>
      <c r="C1415" s="1">
        <v>0.3</v>
      </c>
      <c r="D1415" s="1">
        <v>8.4619999999999997</v>
      </c>
      <c r="E1415" s="1">
        <v>4.8</v>
      </c>
      <c r="F1415" s="1">
        <v>138</v>
      </c>
      <c r="G1415" s="1">
        <v>705.16666666666663</v>
      </c>
      <c r="H1415" s="1">
        <v>414</v>
      </c>
      <c r="I1415" s="1">
        <f t="shared" si="24"/>
        <v>414</v>
      </c>
      <c r="J1415" s="1">
        <v>300</v>
      </c>
      <c r="K1415" s="1">
        <v>3</v>
      </c>
      <c r="M1415" s="1">
        <v>1.1518499085326945</v>
      </c>
      <c r="N1415" s="1">
        <v>141.03399999999999</v>
      </c>
      <c r="O1415" s="1">
        <v>62.2</v>
      </c>
      <c r="P1415" s="1">
        <v>5.9720000000000004</v>
      </c>
    </row>
    <row r="1416" spans="1:16" x14ac:dyDescent="0.25">
      <c r="A1416" s="2">
        <v>41593</v>
      </c>
      <c r="B1416" s="1">
        <v>0.2</v>
      </c>
      <c r="C1416" s="1">
        <v>0.3</v>
      </c>
      <c r="D1416" s="1">
        <v>2.7928000000000002</v>
      </c>
      <c r="E1416" s="1">
        <v>4.8</v>
      </c>
      <c r="F1416" s="1">
        <v>140.16666666666666</v>
      </c>
      <c r="G1416" s="1">
        <v>581.83333333333337</v>
      </c>
      <c r="H1416" s="1">
        <v>427.22799999999995</v>
      </c>
      <c r="I1416" s="1">
        <f t="shared" si="24"/>
        <v>427.22799999999995</v>
      </c>
      <c r="J1416" s="1">
        <v>300</v>
      </c>
      <c r="K1416" s="1">
        <v>3</v>
      </c>
      <c r="L1416" s="1">
        <f>+K1416*1500/5</f>
        <v>900</v>
      </c>
      <c r="M1416" s="1">
        <v>1.2854000549903768</v>
      </c>
      <c r="N1416" s="1">
        <v>145.47999999999999</v>
      </c>
      <c r="O1416" s="1">
        <v>63</v>
      </c>
      <c r="P1416" s="1">
        <v>5.5039999999999996</v>
      </c>
    </row>
    <row r="1417" spans="1:16" x14ac:dyDescent="0.25">
      <c r="A1417" s="2">
        <v>41594</v>
      </c>
      <c r="B1417" s="1">
        <v>0.9</v>
      </c>
      <c r="C1417" s="1">
        <v>0.3</v>
      </c>
      <c r="D1417" s="1">
        <v>11.4354</v>
      </c>
      <c r="E1417" s="1">
        <v>4.8</v>
      </c>
      <c r="F1417" s="1">
        <v>138.54166666666666</v>
      </c>
      <c r="G1417" s="1">
        <v>529.41666666666663</v>
      </c>
      <c r="H1417" s="1">
        <v>415.625</v>
      </c>
      <c r="I1417" s="1">
        <f t="shared" si="24"/>
        <v>415.625</v>
      </c>
      <c r="J1417" s="1">
        <v>300</v>
      </c>
      <c r="K1417" s="1">
        <v>4</v>
      </c>
      <c r="L1417" s="1">
        <f t="shared" ref="L1417:L1425" si="25">+K1417*1500/5</f>
        <v>1200</v>
      </c>
      <c r="M1417" s="1">
        <v>1.2220459218886748</v>
      </c>
      <c r="N1417" s="1">
        <v>140.54299999999998</v>
      </c>
      <c r="O1417" s="1">
        <v>62.9</v>
      </c>
      <c r="P1417" s="1">
        <v>6.5250000000000004</v>
      </c>
    </row>
    <row r="1418" spans="1:16" x14ac:dyDescent="0.25">
      <c r="A1418" s="2">
        <v>41595</v>
      </c>
      <c r="B1418" s="1">
        <v>2.1</v>
      </c>
      <c r="C1418" s="1">
        <v>0.3</v>
      </c>
      <c r="D1418" s="1">
        <v>20.147400000000001</v>
      </c>
      <c r="E1418" s="1">
        <v>4.8</v>
      </c>
      <c r="F1418" s="1">
        <v>140.45833333333334</v>
      </c>
      <c r="G1418" s="1">
        <v>399.75</v>
      </c>
      <c r="H1418" s="1">
        <v>471.94</v>
      </c>
      <c r="I1418" s="1">
        <f t="shared" si="24"/>
        <v>471.94</v>
      </c>
      <c r="J1418" s="1">
        <v>300</v>
      </c>
      <c r="K1418" s="1">
        <v>6</v>
      </c>
      <c r="L1418" s="1">
        <f t="shared" si="25"/>
        <v>1800</v>
      </c>
      <c r="M1418" s="1">
        <v>1.157646155049898</v>
      </c>
      <c r="N1418" s="1">
        <v>140.58699999999999</v>
      </c>
      <c r="O1418" s="1">
        <v>62.6</v>
      </c>
      <c r="P1418" s="1">
        <v>5.8650000000000002</v>
      </c>
    </row>
    <row r="1419" spans="1:16" x14ac:dyDescent="0.25">
      <c r="A1419" s="2">
        <v>41596</v>
      </c>
      <c r="B1419" s="1">
        <v>1</v>
      </c>
      <c r="C1419" s="1">
        <v>0.3</v>
      </c>
      <c r="D1419" s="1">
        <v>11.776999999999999</v>
      </c>
      <c r="E1419" s="1">
        <v>4.8</v>
      </c>
      <c r="F1419" s="1">
        <v>134.41666666666666</v>
      </c>
      <c r="G1419" s="1">
        <v>490.70833333333331</v>
      </c>
      <c r="H1419" s="1">
        <v>400.02399999999994</v>
      </c>
      <c r="I1419" s="1">
        <f t="shared" si="24"/>
        <v>400.02399999999994</v>
      </c>
      <c r="J1419" s="1">
        <v>300</v>
      </c>
      <c r="K1419" s="1">
        <v>1</v>
      </c>
      <c r="L1419" s="1">
        <f t="shared" si="25"/>
        <v>300</v>
      </c>
      <c r="M1419" s="1">
        <v>1.0685383980181671</v>
      </c>
      <c r="N1419" s="1">
        <v>151.37499999999997</v>
      </c>
      <c r="O1419" s="1">
        <v>62.9</v>
      </c>
      <c r="P1419" s="1">
        <v>6.4530000000000003</v>
      </c>
    </row>
    <row r="1420" spans="1:16" x14ac:dyDescent="0.25">
      <c r="A1420" s="2">
        <v>41597</v>
      </c>
      <c r="B1420" s="1">
        <v>0.7</v>
      </c>
      <c r="C1420" s="1">
        <v>0.3</v>
      </c>
      <c r="D1420" s="1">
        <v>10.245899999999999</v>
      </c>
      <c r="E1420" s="1">
        <v>4.8</v>
      </c>
      <c r="F1420" s="1">
        <v>136.375</v>
      </c>
      <c r="G1420" s="1">
        <v>609.875</v>
      </c>
      <c r="H1420" s="1">
        <v>415.67099999999999</v>
      </c>
      <c r="I1420" s="1">
        <f t="shared" si="24"/>
        <v>415.67099999999999</v>
      </c>
      <c r="J1420" s="1">
        <v>300</v>
      </c>
      <c r="K1420" s="1">
        <v>8</v>
      </c>
      <c r="L1420" s="1">
        <f t="shared" si="25"/>
        <v>2400</v>
      </c>
      <c r="M1420" s="1">
        <v>1.1312535132096684</v>
      </c>
      <c r="N1420" s="1">
        <v>142.32</v>
      </c>
      <c r="O1420" s="1">
        <v>61</v>
      </c>
      <c r="P1420" s="1">
        <v>4.0389999999999997</v>
      </c>
    </row>
    <row r="1421" spans="1:16" x14ac:dyDescent="0.25">
      <c r="A1421" s="2">
        <v>41598</v>
      </c>
      <c r="B1421" s="1">
        <v>0.8</v>
      </c>
      <c r="C1421" s="1">
        <v>0.3</v>
      </c>
      <c r="D1421" s="1">
        <v>15.772000000000002</v>
      </c>
      <c r="E1421" s="1">
        <v>4.8</v>
      </c>
      <c r="F1421" s="1">
        <v>144.875</v>
      </c>
      <c r="G1421" s="1">
        <v>821.45833333333337</v>
      </c>
      <c r="H1421" s="1">
        <v>358.13099999999997</v>
      </c>
      <c r="I1421" s="1">
        <f t="shared" si="24"/>
        <v>358.13099999999997</v>
      </c>
      <c r="J1421" s="1">
        <v>300</v>
      </c>
      <c r="K1421" s="1">
        <v>7</v>
      </c>
      <c r="L1421" s="1">
        <f t="shared" si="25"/>
        <v>2100</v>
      </c>
      <c r="M1421" s="1">
        <v>0.79165251217286481</v>
      </c>
      <c r="N1421" s="1">
        <v>150.12899999999999</v>
      </c>
      <c r="O1421" s="1">
        <v>60.6</v>
      </c>
      <c r="P1421" s="1">
        <v>1.651</v>
      </c>
    </row>
    <row r="1422" spans="1:16" x14ac:dyDescent="0.25">
      <c r="A1422" s="2">
        <v>41599</v>
      </c>
      <c r="B1422" s="1">
        <v>0.3</v>
      </c>
      <c r="C1422" s="1">
        <v>0.3</v>
      </c>
      <c r="D1422" s="1">
        <v>4.7805</v>
      </c>
      <c r="E1422" s="1">
        <v>4.8</v>
      </c>
      <c r="F1422" s="1">
        <v>144.04166666666666</v>
      </c>
      <c r="G1422" s="1">
        <v>663.95833333333337</v>
      </c>
      <c r="H1422" s="1">
        <v>335.32900000000001</v>
      </c>
      <c r="I1422" s="1">
        <f t="shared" si="24"/>
        <v>335.32900000000001</v>
      </c>
      <c r="J1422" s="1">
        <v>300</v>
      </c>
      <c r="K1422" s="1">
        <v>8</v>
      </c>
      <c r="L1422" s="1">
        <f t="shared" si="25"/>
        <v>2400</v>
      </c>
      <c r="M1422" s="1">
        <v>1.5352359407975504</v>
      </c>
      <c r="N1422" s="1">
        <v>144.994</v>
      </c>
      <c r="O1422" s="1">
        <v>61</v>
      </c>
      <c r="P1422" s="1">
        <v>2.173</v>
      </c>
    </row>
    <row r="1423" spans="1:16" x14ac:dyDescent="0.25">
      <c r="A1423" s="2">
        <v>41600</v>
      </c>
      <c r="B1423" s="1">
        <v>0.8</v>
      </c>
      <c r="C1423" s="1">
        <v>0.3</v>
      </c>
      <c r="D1423" s="1">
        <v>12.038400000000001</v>
      </c>
      <c r="E1423" s="1">
        <v>4.8</v>
      </c>
      <c r="F1423" s="1">
        <v>145.70833333333334</v>
      </c>
      <c r="G1423" s="1">
        <v>627</v>
      </c>
      <c r="H1423" s="1">
        <v>342.70600000000002</v>
      </c>
      <c r="I1423" s="1">
        <f t="shared" si="24"/>
        <v>342.70600000000002</v>
      </c>
      <c r="J1423" s="1">
        <v>300</v>
      </c>
      <c r="K1423" s="1">
        <v>9</v>
      </c>
      <c r="L1423" s="1">
        <f t="shared" si="25"/>
        <v>2700</v>
      </c>
      <c r="M1423" s="1">
        <v>1.5672122607885071</v>
      </c>
      <c r="N1423" s="1">
        <v>145.89599999999999</v>
      </c>
      <c r="O1423" s="1">
        <v>61.1</v>
      </c>
      <c r="P1423" s="1">
        <v>2.6659999999999999</v>
      </c>
    </row>
    <row r="1424" spans="1:16" x14ac:dyDescent="0.25">
      <c r="A1424" s="2">
        <v>41601</v>
      </c>
      <c r="B1424" s="1">
        <v>0.8</v>
      </c>
      <c r="C1424" s="1">
        <v>0.3</v>
      </c>
      <c r="D1424" s="1">
        <v>10.016800000000002</v>
      </c>
      <c r="E1424" s="1">
        <v>4.8</v>
      </c>
      <c r="F1424" s="1">
        <v>148.91666666666666</v>
      </c>
      <c r="G1424" s="1">
        <v>521.70833333333337</v>
      </c>
      <c r="H1424" s="1">
        <v>346.678</v>
      </c>
      <c r="I1424" s="1">
        <f t="shared" si="24"/>
        <v>346.678</v>
      </c>
      <c r="J1424" s="1">
        <v>300</v>
      </c>
      <c r="K1424" s="1">
        <v>6</v>
      </c>
      <c r="L1424" s="1">
        <f t="shared" si="25"/>
        <v>1800</v>
      </c>
      <c r="M1424" s="1">
        <v>1.2761998784933175</v>
      </c>
      <c r="N1424" s="1">
        <v>131.67999999999998</v>
      </c>
      <c r="O1424" s="1">
        <v>61.3</v>
      </c>
      <c r="P1424" s="1">
        <v>3.3119999999999998</v>
      </c>
    </row>
    <row r="1425" spans="1:16" x14ac:dyDescent="0.25">
      <c r="A1425" s="2">
        <v>41602</v>
      </c>
      <c r="B1425" s="1">
        <v>0.6</v>
      </c>
      <c r="C1425" s="1">
        <v>0.3</v>
      </c>
      <c r="D1425" s="1">
        <v>9.1643999999999988</v>
      </c>
      <c r="E1425" s="1">
        <v>4.8</v>
      </c>
      <c r="F1425" s="1">
        <v>147.08333333333334</v>
      </c>
      <c r="G1425" s="1">
        <v>636.41666666666663</v>
      </c>
      <c r="H1425" s="1">
        <v>388.3</v>
      </c>
      <c r="I1425" s="1">
        <f t="shared" si="24"/>
        <v>388.3</v>
      </c>
      <c r="J1425" s="1">
        <v>300</v>
      </c>
      <c r="K1425" s="1">
        <v>6</v>
      </c>
      <c r="L1425" s="1">
        <f t="shared" si="25"/>
        <v>1800</v>
      </c>
      <c r="M1425" s="1">
        <v>1.4873918393655881</v>
      </c>
      <c r="N1425" s="1">
        <v>153.59099999999998</v>
      </c>
      <c r="O1425" s="1">
        <v>61.7</v>
      </c>
      <c r="P1425" s="1">
        <v>5.2590000000000003</v>
      </c>
    </row>
    <row r="1426" spans="1:16" x14ac:dyDescent="0.25">
      <c r="A1426" s="2">
        <v>41603</v>
      </c>
      <c r="B1426" s="1">
        <v>0.6</v>
      </c>
      <c r="C1426" s="1">
        <v>0.3</v>
      </c>
      <c r="D1426" s="1">
        <v>9.2424000000000017</v>
      </c>
      <c r="E1426" s="1">
        <v>4.8</v>
      </c>
      <c r="F1426" s="1">
        <v>146.20833333333334</v>
      </c>
      <c r="G1426" s="1">
        <v>641.83333333333337</v>
      </c>
      <c r="H1426" s="1">
        <v>417.57100000000003</v>
      </c>
      <c r="I1426" s="1">
        <f t="shared" si="24"/>
        <v>417.57100000000003</v>
      </c>
      <c r="J1426" s="1">
        <v>300</v>
      </c>
      <c r="K1426" s="1">
        <v>6</v>
      </c>
      <c r="M1426" s="1">
        <v>1.6194671701279633</v>
      </c>
      <c r="N1426" s="1">
        <v>143</v>
      </c>
      <c r="O1426" s="1">
        <v>60.9</v>
      </c>
      <c r="P1426" s="1">
        <v>3.3730000000000002</v>
      </c>
    </row>
    <row r="1427" spans="1:16" x14ac:dyDescent="0.25">
      <c r="A1427" s="2">
        <v>41604</v>
      </c>
      <c r="B1427" s="1">
        <v>0.6</v>
      </c>
      <c r="C1427" s="1">
        <v>0.3</v>
      </c>
      <c r="D1427" s="1">
        <v>11.711399999999999</v>
      </c>
      <c r="E1427" s="1">
        <v>4.8</v>
      </c>
      <c r="F1427" s="1">
        <v>146.58333333333334</v>
      </c>
      <c r="G1427" s="1">
        <v>813.29166666666663</v>
      </c>
      <c r="H1427" s="1">
        <v>376.42599999999999</v>
      </c>
      <c r="I1427" s="1">
        <f t="shared" si="24"/>
        <v>376.42599999999999</v>
      </c>
      <c r="J1427" s="1">
        <v>300</v>
      </c>
      <c r="K1427" s="1">
        <v>12</v>
      </c>
      <c r="M1427" s="1">
        <v>1.2843541689432849</v>
      </c>
      <c r="N1427" s="1">
        <v>146</v>
      </c>
      <c r="O1427" s="1">
        <v>62.3</v>
      </c>
      <c r="P1427" s="1">
        <v>2.3940000000000001</v>
      </c>
    </row>
    <row r="1428" spans="1:16" x14ac:dyDescent="0.25">
      <c r="A1428" s="2">
        <v>41605</v>
      </c>
      <c r="B1428" s="1">
        <v>0.4</v>
      </c>
      <c r="C1428" s="1">
        <v>0.3</v>
      </c>
      <c r="D1428" s="1">
        <v>6.9223999999999997</v>
      </c>
      <c r="E1428" s="1">
        <v>4.8</v>
      </c>
      <c r="F1428" s="1">
        <v>147.04166666666666</v>
      </c>
      <c r="G1428" s="1">
        <v>721.08333333333337</v>
      </c>
      <c r="H1428" s="1">
        <v>359.95799999999997</v>
      </c>
      <c r="I1428" s="1">
        <f t="shared" si="24"/>
        <v>359.95799999999997</v>
      </c>
      <c r="J1428" s="1">
        <v>300</v>
      </c>
      <c r="K1428" s="1">
        <v>9</v>
      </c>
      <c r="M1428" s="1">
        <v>1.1138572188588014</v>
      </c>
      <c r="N1428" s="1">
        <v>148</v>
      </c>
      <c r="O1428" s="1">
        <v>62.7</v>
      </c>
      <c r="P1428" s="1">
        <v>1.33</v>
      </c>
    </row>
    <row r="1429" spans="1:16" x14ac:dyDescent="0.25">
      <c r="A1429" s="2">
        <v>41606</v>
      </c>
      <c r="B1429" s="1">
        <v>0.3</v>
      </c>
      <c r="C1429" s="1">
        <v>0.3</v>
      </c>
      <c r="D1429" s="1">
        <v>5.5757999999999992</v>
      </c>
      <c r="E1429" s="1">
        <v>4.8</v>
      </c>
      <c r="F1429" s="1">
        <v>145.70833333333334</v>
      </c>
      <c r="G1429" s="1">
        <v>774.41666666666663</v>
      </c>
      <c r="H1429" s="1">
        <v>290.25099999999998</v>
      </c>
      <c r="I1429" s="1">
        <f t="shared" si="24"/>
        <v>290.25099999999998</v>
      </c>
      <c r="J1429" s="1">
        <v>300</v>
      </c>
      <c r="K1429" s="1">
        <v>11</v>
      </c>
      <c r="M1429" s="1">
        <v>0.94243452908855518</v>
      </c>
      <c r="N1429" s="1">
        <v>100.4</v>
      </c>
      <c r="O1429" s="1">
        <v>60</v>
      </c>
      <c r="P1429" s="1">
        <v>-0.17799999999999999</v>
      </c>
    </row>
    <row r="1430" spans="1:16" x14ac:dyDescent="0.25">
      <c r="A1430" s="2">
        <v>41607</v>
      </c>
      <c r="B1430" s="1">
        <v>0.2</v>
      </c>
      <c r="C1430" s="1">
        <v>0.3</v>
      </c>
      <c r="D1430" s="1">
        <v>3.4073999999999995</v>
      </c>
      <c r="E1430" s="1">
        <v>4.8</v>
      </c>
      <c r="F1430" s="1">
        <v>135.625</v>
      </c>
      <c r="G1430" s="1">
        <v>709.875</v>
      </c>
      <c r="H1430" s="1">
        <v>68.355000000000004</v>
      </c>
      <c r="I1430" s="1">
        <f t="shared" si="24"/>
        <v>68.355000000000004</v>
      </c>
      <c r="J1430" s="1">
        <v>300</v>
      </c>
      <c r="K1430" s="1">
        <v>17</v>
      </c>
      <c r="L1430" s="1">
        <f>+(7*750+10*1500)/5</f>
        <v>4050</v>
      </c>
      <c r="N1430" s="1">
        <v>16.600000000000001</v>
      </c>
      <c r="O1430" s="1">
        <v>20.3</v>
      </c>
      <c r="P1430" s="1">
        <v>1.0580000000000001</v>
      </c>
    </row>
    <row r="1431" spans="1:16" x14ac:dyDescent="0.25">
      <c r="A1431" s="2">
        <v>41608</v>
      </c>
      <c r="B1431" s="1">
        <v>0.5</v>
      </c>
      <c r="C1431" s="1">
        <v>0.3</v>
      </c>
      <c r="D1431" s="1">
        <v>8.8004999999999995</v>
      </c>
      <c r="E1431" s="1">
        <v>4.8</v>
      </c>
      <c r="F1431" s="1">
        <v>142.375</v>
      </c>
      <c r="G1431" s="1">
        <v>733.375</v>
      </c>
      <c r="H1431" s="1">
        <v>334.86599999999999</v>
      </c>
      <c r="I1431" s="1">
        <f t="shared" si="24"/>
        <v>334.86599999999999</v>
      </c>
      <c r="J1431" s="1">
        <v>300</v>
      </c>
      <c r="K1431" s="1">
        <v>11</v>
      </c>
      <c r="L1431" s="1">
        <f>+K1431*1500/5</f>
        <v>3300</v>
      </c>
      <c r="M1431" s="1">
        <v>2.2668329670764784</v>
      </c>
      <c r="N1431" s="1">
        <v>78.55</v>
      </c>
      <c r="O1431" s="1">
        <v>44.4</v>
      </c>
      <c r="P1431" s="1">
        <v>3.32</v>
      </c>
    </row>
    <row r="1432" spans="1:16" x14ac:dyDescent="0.25">
      <c r="A1432" s="2">
        <v>41609</v>
      </c>
      <c r="B1432" s="1">
        <v>1.2</v>
      </c>
      <c r="C1432" s="1">
        <v>0.3</v>
      </c>
      <c r="D1432" s="1">
        <v>20.3688</v>
      </c>
      <c r="E1432" s="1">
        <v>4.8</v>
      </c>
      <c r="F1432" s="1">
        <v>145.41666666666666</v>
      </c>
      <c r="G1432" s="1">
        <v>707.25</v>
      </c>
      <c r="H1432" s="1">
        <v>383.9</v>
      </c>
      <c r="I1432" s="1">
        <f t="shared" si="24"/>
        <v>383.9</v>
      </c>
      <c r="J1432" s="1">
        <v>300</v>
      </c>
      <c r="K1432" s="1">
        <v>6</v>
      </c>
      <c r="L1432" s="1">
        <f>+K1432*1500/5</f>
        <v>1800</v>
      </c>
      <c r="M1432" s="1">
        <v>1.7378238260445433</v>
      </c>
      <c r="N1432" s="1">
        <v>127.11299999999999</v>
      </c>
      <c r="O1432" s="1">
        <v>62.6</v>
      </c>
      <c r="P1432" s="1">
        <v>2.8679999999999999</v>
      </c>
    </row>
    <row r="1433" spans="1:16" x14ac:dyDescent="0.25">
      <c r="A1433" s="2">
        <v>41610</v>
      </c>
      <c r="B1433" s="1">
        <v>1.1000000000000001</v>
      </c>
      <c r="C1433" s="1">
        <v>0.3</v>
      </c>
      <c r="D1433" s="1">
        <v>15.875200000000005</v>
      </c>
      <c r="E1433" s="1">
        <v>4.8</v>
      </c>
      <c r="F1433" s="1">
        <v>146.125</v>
      </c>
      <c r="G1433" s="1">
        <v>601.33333333333337</v>
      </c>
      <c r="H1433" s="1">
        <v>357.714</v>
      </c>
      <c r="I1433" s="1">
        <f t="shared" si="24"/>
        <v>357.714</v>
      </c>
      <c r="J1433" s="1">
        <v>300</v>
      </c>
      <c r="K1433" s="1">
        <v>9</v>
      </c>
      <c r="L1433" s="1">
        <f>+K1433*1500/5</f>
        <v>2700</v>
      </c>
      <c r="M1433" s="1">
        <v>1.35598229834007</v>
      </c>
      <c r="N1433" s="1">
        <v>125.18600000000001</v>
      </c>
      <c r="O1433" s="1">
        <v>62.2</v>
      </c>
      <c r="P1433" s="1">
        <v>1.887</v>
      </c>
    </row>
    <row r="1434" spans="1:16" x14ac:dyDescent="0.25">
      <c r="A1434" s="2">
        <v>41611</v>
      </c>
      <c r="B1434" s="1">
        <v>0.6</v>
      </c>
      <c r="C1434" s="1">
        <v>0.3</v>
      </c>
      <c r="D1434" s="1">
        <v>9.7865999999999982</v>
      </c>
      <c r="E1434" s="1">
        <v>4.8</v>
      </c>
      <c r="F1434" s="1">
        <v>147</v>
      </c>
      <c r="G1434" s="1">
        <v>679.625</v>
      </c>
      <c r="H1434" s="1">
        <v>342.21600000000001</v>
      </c>
      <c r="I1434" s="1">
        <f t="shared" si="24"/>
        <v>342.21600000000001</v>
      </c>
      <c r="J1434" s="1">
        <v>300</v>
      </c>
      <c r="K1434" s="1">
        <v>8</v>
      </c>
      <c r="L1434" s="1">
        <f>+K1434*1500/5</f>
        <v>2400</v>
      </c>
      <c r="M1434" s="1">
        <v>1.1079091864948014</v>
      </c>
      <c r="N1434" s="1">
        <v>128.39499999999998</v>
      </c>
      <c r="O1434" s="1">
        <v>62.2</v>
      </c>
      <c r="P1434" s="1">
        <v>2.1040000000000001</v>
      </c>
    </row>
    <row r="1435" spans="1:16" x14ac:dyDescent="0.25">
      <c r="A1435" s="2">
        <v>41612</v>
      </c>
      <c r="B1435" s="1">
        <v>0.6</v>
      </c>
      <c r="C1435" s="1">
        <v>0.3</v>
      </c>
      <c r="D1435" s="1">
        <v>10.4688</v>
      </c>
      <c r="E1435" s="1">
        <v>4.8</v>
      </c>
      <c r="F1435" s="1">
        <v>147.91666666666666</v>
      </c>
      <c r="G1435" s="1">
        <v>727</v>
      </c>
      <c r="H1435" s="1">
        <v>337.25</v>
      </c>
      <c r="I1435" s="1">
        <f t="shared" si="24"/>
        <v>337.25</v>
      </c>
      <c r="J1435" s="1">
        <v>300</v>
      </c>
      <c r="K1435" s="1">
        <v>5</v>
      </c>
      <c r="L1435" s="1">
        <f>+K1435*1500/5</f>
        <v>1500</v>
      </c>
      <c r="M1435" s="1">
        <v>0.74904218223080699</v>
      </c>
      <c r="N1435" s="1">
        <v>156.86699999999999</v>
      </c>
      <c r="O1435" s="1">
        <v>62</v>
      </c>
      <c r="P1435" s="1">
        <v>3.1659999999999999</v>
      </c>
    </row>
    <row r="1436" spans="1:16" x14ac:dyDescent="0.25">
      <c r="A1436" s="2">
        <v>41613</v>
      </c>
      <c r="B1436" s="1">
        <v>0.8</v>
      </c>
      <c r="C1436" s="1">
        <v>0.3</v>
      </c>
      <c r="D1436" s="1">
        <v>14.188800000000001</v>
      </c>
      <c r="E1436" s="1">
        <v>4.8</v>
      </c>
      <c r="F1436" s="1">
        <v>147.54166666666666</v>
      </c>
      <c r="G1436" s="1">
        <v>739</v>
      </c>
      <c r="H1436" s="1">
        <v>329.31299999999999</v>
      </c>
      <c r="I1436" s="1">
        <f t="shared" si="24"/>
        <v>329.31299999999999</v>
      </c>
      <c r="J1436" s="1">
        <v>300</v>
      </c>
      <c r="K1436" s="1">
        <v>10</v>
      </c>
      <c r="M1436" s="1">
        <v>0.85426392046601107</v>
      </c>
      <c r="N1436" s="1">
        <v>148.666</v>
      </c>
      <c r="O1436" s="1">
        <v>62.5</v>
      </c>
      <c r="P1436" s="1">
        <v>2.8860000000000001</v>
      </c>
    </row>
    <row r="1437" spans="1:16" x14ac:dyDescent="0.25">
      <c r="A1437" s="2">
        <v>41614</v>
      </c>
      <c r="B1437" s="1">
        <v>1.6</v>
      </c>
      <c r="C1437" s="1">
        <v>0.3</v>
      </c>
      <c r="D1437" s="1">
        <v>27.8064</v>
      </c>
      <c r="E1437" s="1">
        <v>4.8</v>
      </c>
      <c r="F1437" s="1">
        <v>147.70833333333334</v>
      </c>
      <c r="G1437" s="1">
        <v>724.125</v>
      </c>
      <c r="H1437" s="1">
        <v>301.32499999999999</v>
      </c>
      <c r="I1437" s="1">
        <f t="shared" si="24"/>
        <v>301.32499999999999</v>
      </c>
      <c r="J1437" s="1">
        <v>300</v>
      </c>
      <c r="K1437" s="1">
        <v>10</v>
      </c>
      <c r="M1437" s="1">
        <v>0.6593884681794081</v>
      </c>
      <c r="N1437" s="1">
        <v>147.10599999999999</v>
      </c>
      <c r="O1437" s="1">
        <v>61.8</v>
      </c>
      <c r="P1437" s="1">
        <v>4.7110000000000003</v>
      </c>
    </row>
    <row r="1438" spans="1:16" x14ac:dyDescent="0.25">
      <c r="A1438" s="2">
        <v>41615</v>
      </c>
      <c r="B1438" s="1">
        <v>0.9</v>
      </c>
      <c r="C1438" s="1">
        <v>0.3</v>
      </c>
      <c r="D1438" s="1">
        <v>14.6745</v>
      </c>
      <c r="E1438" s="1">
        <v>4.8</v>
      </c>
      <c r="F1438" s="1">
        <v>157.58333333333334</v>
      </c>
      <c r="G1438" s="1">
        <v>679.375</v>
      </c>
      <c r="H1438" s="1">
        <v>321.47000000000003</v>
      </c>
      <c r="I1438" s="1">
        <f t="shared" si="24"/>
        <v>321.47000000000003</v>
      </c>
      <c r="J1438" s="1">
        <v>300</v>
      </c>
      <c r="K1438" s="1">
        <v>8</v>
      </c>
      <c r="L1438" s="1">
        <f>+(750+225+1500*6)/5</f>
        <v>1995</v>
      </c>
      <c r="M1438" s="1">
        <v>0.58339899077989021</v>
      </c>
      <c r="N1438" s="1">
        <v>166.267</v>
      </c>
      <c r="O1438" s="1">
        <v>62.6</v>
      </c>
      <c r="P1438" s="1">
        <v>1.9350000000000001</v>
      </c>
    </row>
    <row r="1439" spans="1:16" x14ac:dyDescent="0.25">
      <c r="A1439" s="2">
        <v>41616</v>
      </c>
      <c r="B1439" s="1">
        <v>1.1000000000000001</v>
      </c>
      <c r="C1439" s="1">
        <v>0.3</v>
      </c>
      <c r="D1439" s="1">
        <v>18.157700000000002</v>
      </c>
      <c r="E1439" s="1">
        <v>4.8</v>
      </c>
      <c r="F1439" s="1">
        <v>165.75</v>
      </c>
      <c r="G1439" s="1">
        <v>687.79166666666663</v>
      </c>
      <c r="H1439" s="1">
        <v>326.19600000000003</v>
      </c>
      <c r="I1439" s="1">
        <f t="shared" si="24"/>
        <v>326.19600000000003</v>
      </c>
      <c r="J1439" s="1">
        <v>300</v>
      </c>
      <c r="K1439" s="1">
        <v>7</v>
      </c>
      <c r="L1439" s="1">
        <f>+K1439*1500/5</f>
        <v>2100</v>
      </c>
      <c r="M1439" s="1">
        <v>0.53371178350709292</v>
      </c>
      <c r="N1439" s="1">
        <v>164.88299999999998</v>
      </c>
      <c r="O1439" s="1">
        <v>62.5</v>
      </c>
      <c r="P1439" s="1">
        <v>1.3009999999999999</v>
      </c>
    </row>
    <row r="1440" spans="1:16" x14ac:dyDescent="0.25">
      <c r="A1440" s="2">
        <v>41617</v>
      </c>
      <c r="B1440" s="1">
        <v>0.7</v>
      </c>
      <c r="C1440" s="1">
        <v>0.3</v>
      </c>
      <c r="D1440" s="1">
        <v>11.300099999999999</v>
      </c>
      <c r="E1440" s="1">
        <v>4.8</v>
      </c>
      <c r="F1440" s="1">
        <v>171.75</v>
      </c>
      <c r="G1440" s="1">
        <v>672.625</v>
      </c>
      <c r="H1440" s="1">
        <v>354.49200000000002</v>
      </c>
      <c r="I1440" s="1">
        <f t="shared" si="24"/>
        <v>354.49200000000002</v>
      </c>
      <c r="J1440" s="1">
        <v>300</v>
      </c>
      <c r="K1440" s="1">
        <v>15</v>
      </c>
      <c r="L1440" s="1">
        <f>+K1440*1500/5</f>
        <v>4500</v>
      </c>
      <c r="M1440" s="1">
        <v>0.58485011515653429</v>
      </c>
      <c r="N1440" s="1">
        <v>165.42699999999999</v>
      </c>
      <c r="O1440" s="1">
        <v>62.5</v>
      </c>
      <c r="P1440" s="1">
        <v>2.11</v>
      </c>
    </row>
    <row r="1441" spans="1:16" x14ac:dyDescent="0.25">
      <c r="A1441" s="2">
        <v>41618</v>
      </c>
      <c r="B1441" s="1">
        <v>0.4</v>
      </c>
      <c r="C1441" s="1">
        <v>0.3</v>
      </c>
      <c r="D1441" s="1">
        <v>7.8159999999999998</v>
      </c>
      <c r="E1441" s="1">
        <v>4.8</v>
      </c>
      <c r="F1441" s="1">
        <v>164.70833333333334</v>
      </c>
      <c r="G1441" s="1">
        <v>814.16666666666663</v>
      </c>
      <c r="H1441" s="1">
        <v>288.56900000000002</v>
      </c>
      <c r="I1441" s="1">
        <f t="shared" si="24"/>
        <v>288.56900000000002</v>
      </c>
      <c r="J1441" s="1">
        <v>300</v>
      </c>
      <c r="K1441" s="1">
        <v>10</v>
      </c>
      <c r="L1441" s="1">
        <f>+K1441*1500/5</f>
        <v>3000</v>
      </c>
      <c r="M1441" s="1">
        <v>0.69341351834459375</v>
      </c>
      <c r="N1441" s="1">
        <v>132.02799999999999</v>
      </c>
      <c r="O1441" s="1">
        <v>62.9</v>
      </c>
      <c r="P1441" s="1">
        <v>2.444</v>
      </c>
    </row>
    <row r="1442" spans="1:16" x14ac:dyDescent="0.25">
      <c r="A1442" s="2">
        <v>41619</v>
      </c>
      <c r="B1442" s="1">
        <v>0.4</v>
      </c>
      <c r="C1442" s="1">
        <v>0.3</v>
      </c>
      <c r="D1442" s="1">
        <v>7.2483999999999993</v>
      </c>
      <c r="E1442" s="1">
        <v>4.8</v>
      </c>
      <c r="F1442" s="1">
        <v>159.875</v>
      </c>
      <c r="G1442" s="1">
        <v>755.04166666666663</v>
      </c>
      <c r="H1442" s="1">
        <v>353.00400000000002</v>
      </c>
      <c r="I1442" s="1">
        <f t="shared" si="24"/>
        <v>353.00400000000002</v>
      </c>
      <c r="J1442" s="1">
        <v>300</v>
      </c>
      <c r="K1442" s="1">
        <v>14</v>
      </c>
      <c r="M1442" s="1">
        <v>0.61425776701290236</v>
      </c>
      <c r="N1442" s="1">
        <v>171.75199999999998</v>
      </c>
      <c r="O1442" s="1">
        <v>62.2</v>
      </c>
      <c r="P1442" s="1">
        <v>2.0840000000000001</v>
      </c>
    </row>
    <row r="1443" spans="1:16" x14ac:dyDescent="0.25">
      <c r="A1443" s="2">
        <v>41620</v>
      </c>
      <c r="B1443" s="1">
        <v>0.7</v>
      </c>
      <c r="C1443" s="1">
        <v>0.3</v>
      </c>
      <c r="D1443" s="1">
        <v>13.904799999999998</v>
      </c>
      <c r="E1443" s="1">
        <v>4.8</v>
      </c>
      <c r="F1443" s="1">
        <v>157.08333333333334</v>
      </c>
      <c r="G1443" s="1">
        <v>827.66666666666663</v>
      </c>
      <c r="H1443" s="1">
        <v>316.68</v>
      </c>
      <c r="I1443" s="1">
        <f t="shared" si="24"/>
        <v>316.68</v>
      </c>
      <c r="J1443" s="1">
        <v>300</v>
      </c>
      <c r="K1443" s="1">
        <v>17</v>
      </c>
      <c r="M1443" s="1">
        <v>0.630122538723488</v>
      </c>
      <c r="N1443" s="1">
        <v>111.883</v>
      </c>
      <c r="O1443" s="1">
        <v>58.4</v>
      </c>
      <c r="P1443" s="1">
        <v>2.0779999999999998</v>
      </c>
    </row>
    <row r="1444" spans="1:16" x14ac:dyDescent="0.25">
      <c r="A1444" s="2">
        <v>41621</v>
      </c>
      <c r="B1444" s="1">
        <v>0.5</v>
      </c>
      <c r="C1444" s="1">
        <v>0.3</v>
      </c>
      <c r="D1444" s="1">
        <v>9.4979999999999993</v>
      </c>
      <c r="E1444" s="1">
        <v>4.8</v>
      </c>
      <c r="F1444" s="1">
        <v>146.79166666666666</v>
      </c>
      <c r="G1444" s="1">
        <v>791.5</v>
      </c>
      <c r="H1444" s="1">
        <v>66.936999999999998</v>
      </c>
      <c r="I1444" s="1">
        <f t="shared" si="24"/>
        <v>66.936999999999998</v>
      </c>
      <c r="J1444" s="1">
        <v>300</v>
      </c>
      <c r="K1444" s="1">
        <v>11</v>
      </c>
      <c r="N1444" s="1">
        <v>0</v>
      </c>
      <c r="O1444" s="1">
        <v>9.3000000000000007</v>
      </c>
      <c r="P1444" s="1">
        <v>2.0499999999999998</v>
      </c>
    </row>
    <row r="1445" spans="1:16" x14ac:dyDescent="0.25">
      <c r="A1445" s="2">
        <v>41622</v>
      </c>
      <c r="B1445" s="1">
        <v>0.7</v>
      </c>
      <c r="C1445" s="1">
        <v>0.3</v>
      </c>
      <c r="D1445" s="1">
        <v>13.129899999999999</v>
      </c>
      <c r="E1445" s="1">
        <v>4.8</v>
      </c>
      <c r="F1445" s="1">
        <v>155.20833333333334</v>
      </c>
      <c r="G1445" s="1">
        <v>781.54166666666663</v>
      </c>
      <c r="H1445" s="1">
        <v>275.64999999999998</v>
      </c>
      <c r="I1445" s="1">
        <f t="shared" si="24"/>
        <v>275.64999999999998</v>
      </c>
      <c r="J1445" s="1">
        <v>300</v>
      </c>
      <c r="K1445" s="1">
        <v>14</v>
      </c>
      <c r="M1445" s="1">
        <v>3.112682180981639</v>
      </c>
      <c r="N1445" s="1">
        <v>71.288999999999987</v>
      </c>
      <c r="O1445" s="1">
        <v>37.6</v>
      </c>
      <c r="P1445" s="1">
        <v>3.8839999999999999</v>
      </c>
    </row>
    <row r="1446" spans="1:16" x14ac:dyDescent="0.25">
      <c r="A1446" s="2">
        <v>41623</v>
      </c>
      <c r="B1446" s="1">
        <v>1.7</v>
      </c>
      <c r="C1446" s="1">
        <v>0.3</v>
      </c>
      <c r="D1446" s="1">
        <v>29.683699999999998</v>
      </c>
      <c r="E1446" s="1">
        <v>4.8</v>
      </c>
      <c r="F1446" s="1">
        <v>169.625</v>
      </c>
      <c r="G1446" s="1">
        <v>727.54166666666663</v>
      </c>
      <c r="H1446" s="1">
        <v>427.45499999999998</v>
      </c>
      <c r="I1446" s="1">
        <f t="shared" si="24"/>
        <v>427.45499999999998</v>
      </c>
      <c r="J1446" s="1">
        <v>300</v>
      </c>
      <c r="K1446" s="1">
        <v>16</v>
      </c>
      <c r="M1446" s="1">
        <v>2.4159653378857309</v>
      </c>
      <c r="N1446" s="1">
        <v>100.167</v>
      </c>
      <c r="O1446" s="1">
        <v>62.7</v>
      </c>
      <c r="P1446" s="1">
        <v>3.4089999999999998</v>
      </c>
    </row>
    <row r="1447" spans="1:16" x14ac:dyDescent="0.25">
      <c r="A1447" s="2">
        <v>41624</v>
      </c>
      <c r="B1447" s="1">
        <v>1.2</v>
      </c>
      <c r="C1447" s="1">
        <v>0.3</v>
      </c>
      <c r="D1447" s="1">
        <v>21.835199999999997</v>
      </c>
      <c r="E1447" s="1">
        <v>4.8</v>
      </c>
      <c r="F1447" s="1">
        <v>159.29166666666666</v>
      </c>
      <c r="G1447" s="1">
        <v>758.16666666666663</v>
      </c>
      <c r="H1447" s="1">
        <v>412.88400000000001</v>
      </c>
      <c r="I1447" s="1">
        <f t="shared" si="24"/>
        <v>412.88400000000001</v>
      </c>
      <c r="J1447" s="1">
        <v>300</v>
      </c>
      <c r="K1447" s="1">
        <v>12</v>
      </c>
      <c r="M1447" s="1">
        <v>1.0084635142532319</v>
      </c>
      <c r="N1447" s="1">
        <v>118.74499999999999</v>
      </c>
      <c r="O1447" s="1">
        <v>62.3</v>
      </c>
      <c r="P1447" s="1">
        <v>3.5649999999999999</v>
      </c>
    </row>
    <row r="1448" spans="1:16" x14ac:dyDescent="0.25">
      <c r="A1448" s="2">
        <v>41625</v>
      </c>
      <c r="B1448" s="1">
        <v>1</v>
      </c>
      <c r="C1448" s="1">
        <v>0.3</v>
      </c>
      <c r="D1448" s="1">
        <v>19.475999999999999</v>
      </c>
      <c r="E1448" s="1">
        <v>4.8</v>
      </c>
      <c r="F1448" s="1">
        <v>153.25</v>
      </c>
      <c r="G1448" s="1">
        <v>811.5</v>
      </c>
      <c r="H1448" s="1">
        <v>364.12200000000001</v>
      </c>
      <c r="I1448" s="1">
        <f t="shared" si="24"/>
        <v>364.12200000000001</v>
      </c>
      <c r="J1448" s="1">
        <v>300</v>
      </c>
      <c r="K1448" s="1">
        <v>5</v>
      </c>
      <c r="M1448" s="1">
        <v>0.83953847185885833</v>
      </c>
      <c r="N1448" s="1">
        <v>149.07</v>
      </c>
      <c r="O1448" s="1">
        <v>62.6</v>
      </c>
      <c r="P1448" s="1">
        <v>3.8929999999999998</v>
      </c>
    </row>
    <row r="1449" spans="1:16" x14ac:dyDescent="0.25">
      <c r="A1449" s="2">
        <v>41626</v>
      </c>
      <c r="B1449" s="1">
        <v>0.9</v>
      </c>
      <c r="C1449" s="1">
        <v>0.3</v>
      </c>
      <c r="D1449" s="1">
        <v>17.657100000000003</v>
      </c>
      <c r="E1449" s="1">
        <v>4.8</v>
      </c>
      <c r="F1449" s="1">
        <v>154.04166666666666</v>
      </c>
      <c r="G1449" s="1">
        <v>817.45833333333337</v>
      </c>
      <c r="H1449" s="1">
        <v>310.548</v>
      </c>
      <c r="I1449" s="1">
        <f t="shared" si="24"/>
        <v>310.548</v>
      </c>
      <c r="J1449" s="1">
        <v>300</v>
      </c>
      <c r="K1449" s="1">
        <v>5</v>
      </c>
      <c r="M1449" s="1">
        <v>0.96802406477346514</v>
      </c>
      <c r="N1449" s="1">
        <v>150.92599999999999</v>
      </c>
      <c r="O1449" s="1">
        <v>62.6</v>
      </c>
      <c r="P1449" s="1">
        <v>8.7680000000000007</v>
      </c>
    </row>
    <row r="1450" spans="1:16" x14ac:dyDescent="0.25">
      <c r="A1450" s="2">
        <v>41627</v>
      </c>
      <c r="B1450" s="1">
        <v>0.8</v>
      </c>
      <c r="C1450" s="1">
        <v>0.3</v>
      </c>
      <c r="D1450" s="1">
        <v>15.9648</v>
      </c>
      <c r="E1450" s="1">
        <v>4.8</v>
      </c>
      <c r="F1450" s="1">
        <v>153.625</v>
      </c>
      <c r="G1450" s="1">
        <v>831.5</v>
      </c>
      <c r="H1450" s="1">
        <v>324.45600000000002</v>
      </c>
      <c r="I1450" s="1">
        <f t="shared" si="24"/>
        <v>324.45600000000002</v>
      </c>
      <c r="J1450" s="1">
        <v>300</v>
      </c>
      <c r="K1450" s="1">
        <v>4</v>
      </c>
      <c r="M1450" s="1">
        <v>0.9366856580054308</v>
      </c>
      <c r="N1450" s="1">
        <v>146.20699999999999</v>
      </c>
      <c r="O1450" s="1">
        <v>63.3</v>
      </c>
      <c r="P1450" s="1">
        <v>10.093</v>
      </c>
    </row>
    <row r="1451" spans="1:16" x14ac:dyDescent="0.25">
      <c r="A1451" s="2">
        <v>41628</v>
      </c>
      <c r="B1451" s="1">
        <v>0.9</v>
      </c>
      <c r="C1451" s="1">
        <v>0.3</v>
      </c>
      <c r="D1451" s="1">
        <v>17.621099999999998</v>
      </c>
      <c r="E1451" s="1">
        <v>4.8</v>
      </c>
      <c r="F1451" s="1">
        <v>147</v>
      </c>
      <c r="G1451" s="1">
        <v>815.79166666666663</v>
      </c>
      <c r="H1451" s="1">
        <v>238.14</v>
      </c>
      <c r="I1451" s="1">
        <f t="shared" si="24"/>
        <v>238.14</v>
      </c>
      <c r="J1451" s="1">
        <v>300</v>
      </c>
      <c r="K1451" s="1">
        <v>12</v>
      </c>
      <c r="M1451" s="1">
        <v>0.61788223891446581</v>
      </c>
      <c r="N1451" s="1">
        <v>78.412999999999997</v>
      </c>
      <c r="O1451" s="1">
        <v>57.5</v>
      </c>
      <c r="P1451" s="1">
        <v>6.2110000000000003</v>
      </c>
    </row>
    <row r="1452" spans="1:16" x14ac:dyDescent="0.25">
      <c r="A1452" s="2">
        <v>41629</v>
      </c>
      <c r="B1452" s="1">
        <v>0.3</v>
      </c>
      <c r="C1452" s="1">
        <v>0.3</v>
      </c>
      <c r="D1452" s="1">
        <v>5.5439999999999996</v>
      </c>
      <c r="E1452" s="1">
        <v>4.8</v>
      </c>
      <c r="F1452" s="1">
        <v>140.5</v>
      </c>
      <c r="G1452" s="1">
        <v>770</v>
      </c>
      <c r="H1452" s="1">
        <v>66.765600000000006</v>
      </c>
      <c r="I1452" s="1">
        <f t="shared" si="24"/>
        <v>66.765600000000006</v>
      </c>
      <c r="J1452" s="1">
        <v>300</v>
      </c>
      <c r="K1452" s="1">
        <v>19</v>
      </c>
      <c r="N1452" s="1">
        <v>0</v>
      </c>
      <c r="O1452" s="1">
        <v>19</v>
      </c>
      <c r="P1452" s="1">
        <v>11.05</v>
      </c>
    </row>
    <row r="1453" spans="1:16" x14ac:dyDescent="0.25">
      <c r="A1453" s="2">
        <v>41630</v>
      </c>
      <c r="B1453" s="1">
        <v>0.2</v>
      </c>
      <c r="C1453" s="1">
        <v>0.3</v>
      </c>
      <c r="D1453" s="1">
        <v>3.2710000000000004</v>
      </c>
      <c r="E1453" s="1">
        <v>4.8</v>
      </c>
      <c r="F1453" s="1">
        <v>140.20833333333334</v>
      </c>
      <c r="G1453" s="1">
        <v>681.45833333333337</v>
      </c>
      <c r="H1453" s="1">
        <v>59.224000000000004</v>
      </c>
      <c r="I1453" s="1">
        <f t="shared" si="24"/>
        <v>59.224000000000004</v>
      </c>
      <c r="J1453" s="1">
        <v>300</v>
      </c>
      <c r="K1453" s="1">
        <v>12</v>
      </c>
      <c r="N1453" s="1">
        <v>0</v>
      </c>
      <c r="O1453" s="1">
        <v>43.1</v>
      </c>
      <c r="P1453" s="1">
        <v>13.351000000000001</v>
      </c>
    </row>
    <row r="1454" spans="1:16" x14ac:dyDescent="0.25">
      <c r="A1454" s="2">
        <v>41631</v>
      </c>
      <c r="B1454" s="1">
        <v>0.6</v>
      </c>
      <c r="C1454" s="1">
        <v>0.3</v>
      </c>
      <c r="D1454" s="1">
        <v>12.190799999999999</v>
      </c>
      <c r="E1454" s="1">
        <v>4.8</v>
      </c>
      <c r="F1454" s="1">
        <v>145</v>
      </c>
      <c r="G1454" s="1">
        <v>846.58333333333337</v>
      </c>
      <c r="H1454" s="1">
        <v>365.4</v>
      </c>
      <c r="I1454" s="1">
        <f t="shared" si="24"/>
        <v>365.4</v>
      </c>
      <c r="J1454" s="1">
        <v>300</v>
      </c>
      <c r="K1454" s="1">
        <v>17</v>
      </c>
      <c r="M1454" s="1">
        <v>6.7469050894085294</v>
      </c>
      <c r="N1454" s="1">
        <v>72.699999999999989</v>
      </c>
      <c r="O1454" s="1">
        <v>62.3</v>
      </c>
      <c r="P1454" s="1">
        <v>12.919</v>
      </c>
    </row>
    <row r="1455" spans="1:16" x14ac:dyDescent="0.25">
      <c r="A1455" s="2">
        <v>41632</v>
      </c>
      <c r="B1455" s="1">
        <v>0.7</v>
      </c>
      <c r="C1455" s="1">
        <v>0.3</v>
      </c>
      <c r="D1455" s="1">
        <v>16.071999999999999</v>
      </c>
      <c r="E1455" s="1">
        <v>4.8</v>
      </c>
      <c r="F1455" s="1">
        <v>145.70833333333334</v>
      </c>
      <c r="G1455" s="1">
        <v>956.66666666666663</v>
      </c>
      <c r="H1455" s="1">
        <v>536.43979999999999</v>
      </c>
      <c r="I1455" s="1">
        <f t="shared" si="24"/>
        <v>536.43979999999999</v>
      </c>
      <c r="J1455" s="1">
        <v>300</v>
      </c>
      <c r="K1455" s="1">
        <v>4</v>
      </c>
      <c r="M1455" s="1">
        <v>2.7087938904998428</v>
      </c>
      <c r="N1455" s="1">
        <v>104.49299999999998</v>
      </c>
      <c r="O1455" s="1">
        <v>62.7</v>
      </c>
      <c r="P1455" s="1">
        <v>15.045999999999999</v>
      </c>
    </row>
    <row r="1456" spans="1:16" x14ac:dyDescent="0.25">
      <c r="A1456" s="2">
        <v>41633</v>
      </c>
      <c r="B1456" s="1">
        <v>1.2</v>
      </c>
      <c r="C1456" s="1">
        <v>0.3</v>
      </c>
      <c r="D1456" s="1">
        <v>26.873999999999999</v>
      </c>
      <c r="E1456" s="1">
        <v>4.8</v>
      </c>
      <c r="F1456" s="1">
        <v>150.66666666666666</v>
      </c>
      <c r="G1456" s="1">
        <v>933.125</v>
      </c>
      <c r="H1456" s="1">
        <v>506.60159999999996</v>
      </c>
      <c r="I1456" s="1">
        <f t="shared" si="24"/>
        <v>506.60159999999996</v>
      </c>
      <c r="J1456" s="1">
        <v>300</v>
      </c>
      <c r="K1456" s="1">
        <v>3</v>
      </c>
      <c r="L1456" s="1">
        <f>+K1456*750/5</f>
        <v>450</v>
      </c>
      <c r="M1456" s="1">
        <v>0.80601731785780084</v>
      </c>
      <c r="N1456" s="1">
        <v>141.126</v>
      </c>
      <c r="O1456" s="1">
        <v>63.7</v>
      </c>
      <c r="P1456" s="1">
        <v>8.5269999999999992</v>
      </c>
    </row>
    <row r="1457" spans="1:16" x14ac:dyDescent="0.25">
      <c r="A1457" s="2">
        <v>41634</v>
      </c>
      <c r="B1457" s="1">
        <v>1</v>
      </c>
      <c r="C1457" s="1">
        <v>0.3</v>
      </c>
      <c r="D1457" s="1">
        <v>18.248999999999999</v>
      </c>
      <c r="E1457" s="1">
        <v>4.8</v>
      </c>
      <c r="F1457" s="1">
        <v>151.91666666666666</v>
      </c>
      <c r="G1457" s="1">
        <v>760.375</v>
      </c>
      <c r="H1457" s="1">
        <v>433.87400000000002</v>
      </c>
      <c r="I1457" s="1">
        <f t="shared" si="24"/>
        <v>433.87400000000002</v>
      </c>
      <c r="J1457" s="1">
        <v>300</v>
      </c>
      <c r="K1457" s="1">
        <v>7</v>
      </c>
      <c r="L1457" s="1">
        <f t="shared" ref="L1457:L1463" si="26">+K1457*750/5</f>
        <v>1050</v>
      </c>
      <c r="M1457" s="1">
        <v>0.72096451723650479</v>
      </c>
      <c r="N1457" s="1">
        <v>148.55099999999999</v>
      </c>
      <c r="O1457" s="1">
        <v>62.7</v>
      </c>
      <c r="P1457" s="1">
        <v>4.6440000000000001</v>
      </c>
    </row>
    <row r="1458" spans="1:16" x14ac:dyDescent="0.25">
      <c r="A1458" s="2">
        <v>41635</v>
      </c>
      <c r="B1458" s="1">
        <v>0.9</v>
      </c>
      <c r="C1458" s="1">
        <v>0.3</v>
      </c>
      <c r="D1458" s="1">
        <v>16.403400000000001</v>
      </c>
      <c r="E1458" s="1">
        <v>4.8</v>
      </c>
      <c r="F1458" s="1">
        <v>149.95833333333334</v>
      </c>
      <c r="G1458" s="1">
        <v>759.41666666666663</v>
      </c>
      <c r="H1458" s="1">
        <v>363.49900000000002</v>
      </c>
      <c r="I1458" s="1">
        <f t="shared" si="24"/>
        <v>363.49900000000002</v>
      </c>
      <c r="J1458" s="1">
        <v>300</v>
      </c>
      <c r="K1458" s="1">
        <v>11</v>
      </c>
      <c r="L1458" s="1">
        <f t="shared" si="26"/>
        <v>1650</v>
      </c>
      <c r="M1458" s="1">
        <v>0.9080602611899623</v>
      </c>
      <c r="N1458" s="1">
        <v>137.601</v>
      </c>
      <c r="O1458" s="1">
        <v>63.8</v>
      </c>
      <c r="P1458" s="1">
        <v>5.0990000000000002</v>
      </c>
    </row>
    <row r="1459" spans="1:16" x14ac:dyDescent="0.25">
      <c r="A1459" s="2">
        <v>41636</v>
      </c>
      <c r="B1459" s="1">
        <v>1.1000000000000001</v>
      </c>
      <c r="C1459" s="1">
        <v>0.3</v>
      </c>
      <c r="D1459" s="1">
        <v>18.981600000000004</v>
      </c>
      <c r="E1459" s="1">
        <v>4.8</v>
      </c>
      <c r="F1459" s="1">
        <v>151.70833333333334</v>
      </c>
      <c r="G1459" s="1">
        <v>719</v>
      </c>
      <c r="H1459" s="1">
        <v>356.81799999999998</v>
      </c>
      <c r="I1459" s="1">
        <f t="shared" si="24"/>
        <v>356.81799999999998</v>
      </c>
      <c r="J1459" s="1">
        <v>300</v>
      </c>
      <c r="K1459" s="1">
        <v>6</v>
      </c>
      <c r="L1459" s="1">
        <f t="shared" si="26"/>
        <v>900</v>
      </c>
      <c r="M1459" s="1">
        <v>0.7404141354758641</v>
      </c>
      <c r="N1459" s="1">
        <v>153.08999999999997</v>
      </c>
      <c r="O1459" s="1">
        <v>63.1</v>
      </c>
      <c r="P1459" s="1">
        <v>9.4120000000000008</v>
      </c>
    </row>
    <row r="1460" spans="1:16" x14ac:dyDescent="0.25">
      <c r="A1460" s="2">
        <v>41637</v>
      </c>
      <c r="B1460" s="1">
        <v>1.2</v>
      </c>
      <c r="C1460" s="1">
        <v>0.3</v>
      </c>
      <c r="D1460" s="1">
        <v>19.078800000000005</v>
      </c>
      <c r="E1460" s="1">
        <v>4.8</v>
      </c>
      <c r="F1460" s="1">
        <v>156.04166666666666</v>
      </c>
      <c r="G1460" s="1">
        <v>662.45833333333337</v>
      </c>
      <c r="H1460" s="1">
        <v>333.30500000000001</v>
      </c>
      <c r="I1460" s="1">
        <f t="shared" si="24"/>
        <v>333.30500000000001</v>
      </c>
      <c r="J1460" s="1">
        <v>300</v>
      </c>
      <c r="K1460" s="1">
        <v>7</v>
      </c>
      <c r="L1460" s="1">
        <f t="shared" si="26"/>
        <v>1050</v>
      </c>
      <c r="M1460" s="1">
        <v>0.82492577660584887</v>
      </c>
      <c r="N1460" s="1">
        <v>150.559</v>
      </c>
      <c r="O1460" s="1">
        <v>63.3</v>
      </c>
      <c r="P1460" s="1">
        <v>5.5049999999999999</v>
      </c>
    </row>
    <row r="1461" spans="1:16" x14ac:dyDescent="0.25">
      <c r="A1461" s="2">
        <v>41638</v>
      </c>
      <c r="B1461" s="1">
        <v>0.7</v>
      </c>
      <c r="C1461" s="1">
        <v>0.3</v>
      </c>
      <c r="D1461" s="1">
        <v>12.755400000000002</v>
      </c>
      <c r="E1461" s="1">
        <v>4.8</v>
      </c>
      <c r="F1461" s="1">
        <v>152.91666666666666</v>
      </c>
      <c r="G1461" s="1">
        <v>759.25</v>
      </c>
      <c r="H1461" s="1">
        <v>304.24299999999999</v>
      </c>
      <c r="I1461" s="1">
        <f t="shared" si="24"/>
        <v>304.24299999999999</v>
      </c>
      <c r="J1461" s="1">
        <v>300</v>
      </c>
      <c r="K1461" s="1">
        <v>6</v>
      </c>
      <c r="L1461" s="1">
        <f t="shared" si="26"/>
        <v>900</v>
      </c>
      <c r="M1461" s="1">
        <v>0.82414315864570031</v>
      </c>
      <c r="N1461" s="1">
        <v>134.56399999999999</v>
      </c>
      <c r="O1461" s="1">
        <v>62.1</v>
      </c>
      <c r="P1461" s="1">
        <v>3.8820000000000001</v>
      </c>
    </row>
    <row r="1462" spans="1:16" x14ac:dyDescent="0.25">
      <c r="A1462" s="2">
        <v>41639</v>
      </c>
      <c r="B1462" s="1">
        <v>0.8</v>
      </c>
      <c r="C1462" s="1">
        <v>0.3</v>
      </c>
      <c r="D1462" s="1">
        <v>13.875200000000001</v>
      </c>
      <c r="E1462" s="1">
        <v>4.8</v>
      </c>
      <c r="F1462" s="1">
        <v>148.91666666666666</v>
      </c>
      <c r="G1462" s="1">
        <v>722.66666666666663</v>
      </c>
      <c r="H1462" s="1">
        <v>153.68199999999999</v>
      </c>
      <c r="I1462" s="1">
        <f t="shared" si="24"/>
        <v>153.68199999999999</v>
      </c>
      <c r="J1462" s="1">
        <v>300</v>
      </c>
      <c r="K1462" s="1">
        <v>4</v>
      </c>
      <c r="L1462" s="1">
        <f t="shared" si="26"/>
        <v>600</v>
      </c>
      <c r="M1462" s="1">
        <v>1.0613251616278636</v>
      </c>
      <c r="N1462" s="1">
        <v>160.554</v>
      </c>
      <c r="O1462" s="1">
        <v>62.9</v>
      </c>
      <c r="P1462" s="1">
        <v>4.4560000000000004</v>
      </c>
    </row>
    <row r="1463" spans="1:16" x14ac:dyDescent="0.25">
      <c r="A1463" s="2">
        <v>41640</v>
      </c>
      <c r="B1463" s="1">
        <v>0.9</v>
      </c>
      <c r="C1463" s="1">
        <v>0.3</v>
      </c>
      <c r="D1463" s="1">
        <v>14.942699999999999</v>
      </c>
      <c r="E1463" s="1">
        <v>4.8</v>
      </c>
      <c r="F1463" s="1">
        <v>147.20833333333334</v>
      </c>
      <c r="G1463" s="1">
        <v>691.79166666666663</v>
      </c>
      <c r="H1463" s="1">
        <v>144.85300000000001</v>
      </c>
      <c r="I1463" s="1">
        <f t="shared" si="24"/>
        <v>144.85300000000001</v>
      </c>
      <c r="J1463" s="1">
        <v>300</v>
      </c>
      <c r="K1463" s="1">
        <v>1</v>
      </c>
      <c r="L1463" s="1">
        <f t="shared" si="26"/>
        <v>150</v>
      </c>
      <c r="M1463" s="1">
        <v>0.94213864829185057</v>
      </c>
      <c r="N1463" s="1">
        <v>155</v>
      </c>
      <c r="O1463" s="1">
        <v>63.1</v>
      </c>
      <c r="P1463" s="1">
        <v>11.122999999999999</v>
      </c>
    </row>
    <row r="1464" spans="1:16" x14ac:dyDescent="0.25">
      <c r="A1464" s="2">
        <v>41641</v>
      </c>
      <c r="B1464" s="1">
        <v>0.7</v>
      </c>
      <c r="C1464" s="1">
        <v>0.3</v>
      </c>
      <c r="D1464" s="1">
        <v>11.712399999999997</v>
      </c>
      <c r="E1464" s="1">
        <v>4.8</v>
      </c>
      <c r="F1464" s="1">
        <v>148.04166666666666</v>
      </c>
      <c r="G1464" s="1">
        <v>697.16666666666663</v>
      </c>
      <c r="H1464" s="1">
        <v>330.42899999999997</v>
      </c>
      <c r="I1464" s="1">
        <f t="shared" si="24"/>
        <v>330.42899999999997</v>
      </c>
      <c r="J1464" s="1">
        <v>300</v>
      </c>
      <c r="K1464" s="1">
        <v>3</v>
      </c>
      <c r="L1464" s="1">
        <f>2*750/5+1*225/5</f>
        <v>345</v>
      </c>
      <c r="M1464" s="1">
        <v>0.84576388404215508</v>
      </c>
      <c r="N1464" s="1">
        <v>157</v>
      </c>
      <c r="O1464" s="1">
        <v>63.2</v>
      </c>
      <c r="P1464" s="1">
        <v>7.6769999999999996</v>
      </c>
    </row>
    <row r="1465" spans="1:16" x14ac:dyDescent="0.25">
      <c r="A1465" s="2">
        <v>41642</v>
      </c>
      <c r="B1465" s="1">
        <v>0.8</v>
      </c>
      <c r="C1465" s="1">
        <v>0.3</v>
      </c>
      <c r="D1465" s="1">
        <v>15.8512</v>
      </c>
      <c r="E1465" s="1">
        <v>4.8</v>
      </c>
      <c r="F1465" s="1">
        <v>152.66666666666666</v>
      </c>
      <c r="G1465" s="1">
        <v>825.58333333333337</v>
      </c>
      <c r="H1465" s="1">
        <v>278.464</v>
      </c>
      <c r="I1465" s="1">
        <f t="shared" si="24"/>
        <v>278.464</v>
      </c>
      <c r="J1465" s="1">
        <v>300</v>
      </c>
      <c r="K1465" s="1">
        <v>8</v>
      </c>
      <c r="M1465" s="1">
        <v>0.70870033360987073</v>
      </c>
      <c r="N1465" s="1">
        <v>113</v>
      </c>
      <c r="O1465" s="1">
        <v>63.4</v>
      </c>
      <c r="P1465" s="1">
        <v>7.22</v>
      </c>
    </row>
    <row r="1466" spans="1:16" x14ac:dyDescent="0.25">
      <c r="A1466" s="2">
        <v>41643</v>
      </c>
      <c r="B1466" s="1">
        <v>0.7</v>
      </c>
      <c r="C1466" s="1">
        <v>0.3</v>
      </c>
      <c r="D1466" s="1">
        <v>11.206299999999999</v>
      </c>
      <c r="E1466" s="1">
        <v>4.8</v>
      </c>
      <c r="F1466" s="1">
        <v>161.625</v>
      </c>
      <c r="G1466" s="1">
        <v>667.04166666666663</v>
      </c>
      <c r="H1466" s="1">
        <v>325.83600000000001</v>
      </c>
      <c r="I1466" s="1">
        <f t="shared" si="24"/>
        <v>325.83600000000001</v>
      </c>
      <c r="J1466" s="1">
        <v>300</v>
      </c>
      <c r="K1466" s="1">
        <v>11</v>
      </c>
      <c r="M1466" s="1">
        <v>0.77622293983973223</v>
      </c>
      <c r="N1466" s="1">
        <v>126</v>
      </c>
      <c r="O1466" s="1">
        <v>61.7</v>
      </c>
      <c r="P1466" s="1">
        <v>6.2240000000000002</v>
      </c>
    </row>
    <row r="1467" spans="1:16" x14ac:dyDescent="0.25">
      <c r="A1467" s="2">
        <v>41644</v>
      </c>
      <c r="B1467" s="1">
        <v>0.7</v>
      </c>
      <c r="C1467" s="1">
        <v>0.3</v>
      </c>
      <c r="D1467" s="1">
        <v>12.053999999999998</v>
      </c>
      <c r="E1467" s="1">
        <v>4.8</v>
      </c>
      <c r="F1467" s="1">
        <v>155.58333333333334</v>
      </c>
      <c r="G1467" s="1">
        <v>717.5</v>
      </c>
      <c r="H1467" s="1">
        <v>298.72000000000003</v>
      </c>
      <c r="I1467" s="1">
        <f t="shared" si="24"/>
        <v>298.72000000000003</v>
      </c>
      <c r="J1467" s="1">
        <v>300</v>
      </c>
      <c r="K1467" s="1">
        <v>6</v>
      </c>
      <c r="M1467" s="1">
        <v>0.73789846517119251</v>
      </c>
      <c r="N1467" s="1">
        <v>130</v>
      </c>
      <c r="O1467" s="1">
        <v>63.1</v>
      </c>
      <c r="P1467" s="1">
        <v>5.1130000000000004</v>
      </c>
    </row>
    <row r="1468" spans="1:16" x14ac:dyDescent="0.25">
      <c r="A1468" s="2">
        <v>41645</v>
      </c>
      <c r="B1468" s="1">
        <v>0.7</v>
      </c>
      <c r="C1468" s="1">
        <v>0.3</v>
      </c>
      <c r="D1468" s="1">
        <v>11.028499999999999</v>
      </c>
      <c r="E1468" s="1">
        <v>4.8</v>
      </c>
      <c r="F1468" s="1">
        <v>159.04166666666666</v>
      </c>
      <c r="G1468" s="1">
        <v>656.45833333333337</v>
      </c>
      <c r="H1468" s="1">
        <v>274.82400000000001</v>
      </c>
      <c r="I1468" s="1">
        <f t="shared" si="24"/>
        <v>274.82400000000001</v>
      </c>
      <c r="J1468" s="1">
        <v>300</v>
      </c>
      <c r="K1468" s="1">
        <v>5</v>
      </c>
      <c r="M1468" s="1">
        <v>0.56558609315020514</v>
      </c>
      <c r="N1468" s="1">
        <v>137</v>
      </c>
      <c r="O1468" s="1">
        <v>62.8</v>
      </c>
      <c r="P1468" s="1">
        <v>6.6820000000000004</v>
      </c>
    </row>
    <row r="1469" spans="1:16" x14ac:dyDescent="0.25">
      <c r="A1469" s="2">
        <v>41646</v>
      </c>
      <c r="B1469" s="1">
        <v>0.6</v>
      </c>
      <c r="C1469" s="1">
        <v>0.3</v>
      </c>
      <c r="D1469" s="1">
        <v>9.3119999999999976</v>
      </c>
      <c r="E1469" s="1">
        <v>4.8</v>
      </c>
      <c r="F1469" s="1">
        <v>155.70833333333334</v>
      </c>
      <c r="G1469" s="1">
        <v>646.66666666666663</v>
      </c>
      <c r="H1469" s="1">
        <v>272.80099999999999</v>
      </c>
      <c r="I1469" s="1">
        <f t="shared" si="24"/>
        <v>272.80099999999999</v>
      </c>
      <c r="J1469" s="1">
        <v>300</v>
      </c>
      <c r="K1469" s="1">
        <v>3</v>
      </c>
      <c r="M1469" s="1">
        <v>1.1289310086467004</v>
      </c>
      <c r="N1469" s="1">
        <v>147.5</v>
      </c>
      <c r="O1469" s="1">
        <v>63.2</v>
      </c>
      <c r="P1469" s="1">
        <v>8.77</v>
      </c>
    </row>
    <row r="1470" spans="1:16" x14ac:dyDescent="0.25">
      <c r="A1470" s="2">
        <v>41647</v>
      </c>
      <c r="B1470" s="1">
        <v>0.7</v>
      </c>
      <c r="C1470" s="1">
        <v>0.3</v>
      </c>
      <c r="D1470" s="1">
        <v>12.142199999999999</v>
      </c>
      <c r="E1470" s="1">
        <v>4.8</v>
      </c>
      <c r="F1470" s="1">
        <v>148.125</v>
      </c>
      <c r="G1470" s="1">
        <v>722.75</v>
      </c>
      <c r="H1470" s="1">
        <v>287.95499999999998</v>
      </c>
      <c r="I1470" s="1">
        <f t="shared" si="24"/>
        <v>287.95499999999998</v>
      </c>
      <c r="J1470" s="1">
        <v>300</v>
      </c>
      <c r="K1470" s="1">
        <v>5</v>
      </c>
      <c r="M1470" s="1">
        <v>1.0279183107999457</v>
      </c>
      <c r="N1470" s="1">
        <v>162</v>
      </c>
      <c r="O1470" s="1">
        <v>63.2</v>
      </c>
      <c r="P1470" s="1">
        <v>8.3339999999999996</v>
      </c>
    </row>
    <row r="1471" spans="1:16" x14ac:dyDescent="0.25">
      <c r="A1471" s="2">
        <v>41648</v>
      </c>
      <c r="B1471" s="1">
        <v>0.7</v>
      </c>
      <c r="C1471" s="1">
        <v>0.3</v>
      </c>
      <c r="D1471" s="1">
        <v>12.471200000000001</v>
      </c>
      <c r="E1471" s="1">
        <v>4.8</v>
      </c>
      <c r="F1471" s="1">
        <v>147.91666666666666</v>
      </c>
      <c r="G1471" s="1">
        <v>742.33333333333337</v>
      </c>
      <c r="H1471" s="1">
        <v>294.64999999999998</v>
      </c>
      <c r="I1471" s="1">
        <f t="shared" si="24"/>
        <v>294.64999999999998</v>
      </c>
      <c r="J1471" s="1">
        <v>300</v>
      </c>
      <c r="K1471" s="1">
        <v>2</v>
      </c>
      <c r="M1471" s="1">
        <v>0.64503148948623068</v>
      </c>
      <c r="N1471" s="1">
        <v>164</v>
      </c>
      <c r="O1471" s="1">
        <v>63.2</v>
      </c>
      <c r="P1471" s="1">
        <v>8.6159999999999997</v>
      </c>
    </row>
    <row r="1472" spans="1:16" x14ac:dyDescent="0.25">
      <c r="A1472" s="2">
        <v>41649</v>
      </c>
      <c r="B1472" s="1">
        <v>0.7</v>
      </c>
      <c r="C1472" s="1">
        <v>0.3</v>
      </c>
      <c r="D1472" s="1">
        <v>11.797799999999999</v>
      </c>
      <c r="E1472" s="1">
        <v>4.8</v>
      </c>
      <c r="F1472" s="1">
        <v>149.45833333333334</v>
      </c>
      <c r="G1472" s="1">
        <v>702.25</v>
      </c>
      <c r="H1472" s="1">
        <v>283.37299999999999</v>
      </c>
      <c r="I1472" s="1">
        <f t="shared" si="24"/>
        <v>283.37299999999999</v>
      </c>
      <c r="J1472" s="1">
        <v>300</v>
      </c>
      <c r="K1472" s="1">
        <v>10</v>
      </c>
      <c r="M1472" s="1">
        <v>0.75720786345078162</v>
      </c>
      <c r="N1472" s="1">
        <v>166.797</v>
      </c>
      <c r="O1472" s="1">
        <v>63.7</v>
      </c>
      <c r="P1472" s="1">
        <v>8.5039999999999996</v>
      </c>
    </row>
    <row r="1473" spans="1:16" x14ac:dyDescent="0.25">
      <c r="A1473" s="2">
        <v>41650</v>
      </c>
      <c r="B1473" s="1">
        <v>0.6</v>
      </c>
      <c r="C1473" s="1">
        <v>0.3</v>
      </c>
      <c r="D1473" s="1">
        <v>10.7784</v>
      </c>
      <c r="E1473" s="1">
        <v>4.8</v>
      </c>
      <c r="F1473" s="1">
        <v>148.20833333333334</v>
      </c>
      <c r="G1473" s="1">
        <v>748.5</v>
      </c>
      <c r="H1473" s="1">
        <v>302.34500000000003</v>
      </c>
      <c r="I1473" s="1">
        <f t="shared" si="24"/>
        <v>302.34500000000003</v>
      </c>
      <c r="J1473" s="1">
        <v>300</v>
      </c>
      <c r="K1473" s="1">
        <v>1</v>
      </c>
      <c r="M1473" s="1">
        <v>0.91037119002112488</v>
      </c>
      <c r="N1473" s="1">
        <v>168.99699999999999</v>
      </c>
      <c r="O1473" s="1">
        <v>63.6</v>
      </c>
      <c r="P1473" s="1">
        <v>6.3979999999999997</v>
      </c>
    </row>
    <row r="1474" spans="1:16" x14ac:dyDescent="0.25">
      <c r="A1474" s="2">
        <v>41651</v>
      </c>
      <c r="B1474" s="1">
        <v>0.5</v>
      </c>
      <c r="C1474" s="1">
        <v>0.3</v>
      </c>
      <c r="D1474" s="1">
        <v>8.3945000000000007</v>
      </c>
      <c r="E1474" s="1">
        <v>4.8</v>
      </c>
      <c r="F1474" s="1">
        <v>150.79166666666666</v>
      </c>
      <c r="G1474" s="1">
        <v>699.54166666666663</v>
      </c>
      <c r="H1474" s="1">
        <v>300.37700000000001</v>
      </c>
      <c r="I1474" s="1">
        <f t="shared" si="24"/>
        <v>300.37700000000001</v>
      </c>
      <c r="J1474" s="1">
        <v>300</v>
      </c>
      <c r="K1474" s="1">
        <v>13</v>
      </c>
      <c r="M1474" s="1">
        <v>0.98888724255445282</v>
      </c>
      <c r="N1474" s="1">
        <v>168.72499999999997</v>
      </c>
      <c r="O1474" s="1">
        <v>64.5</v>
      </c>
      <c r="P1474" s="1">
        <v>5.2569999999999997</v>
      </c>
    </row>
    <row r="1475" spans="1:16" x14ac:dyDescent="0.25">
      <c r="A1475" s="2">
        <v>41652</v>
      </c>
      <c r="B1475" s="1">
        <v>0.7</v>
      </c>
      <c r="C1475" s="1">
        <v>0.3</v>
      </c>
      <c r="D1475" s="1">
        <v>12.641299999999999</v>
      </c>
      <c r="E1475" s="1">
        <v>4.8</v>
      </c>
      <c r="F1475" s="1">
        <v>155.54166666666666</v>
      </c>
      <c r="G1475" s="1">
        <v>752.45833333333337</v>
      </c>
      <c r="H1475" s="1">
        <v>302.37299999999999</v>
      </c>
      <c r="I1475" s="1">
        <f t="shared" ref="I1475:I1516" si="27">+H1475/1</f>
        <v>302.37299999999999</v>
      </c>
      <c r="J1475" s="1">
        <v>300</v>
      </c>
      <c r="K1475" s="1">
        <v>14</v>
      </c>
      <c r="M1475" s="1">
        <v>0.87044247787610618</v>
      </c>
      <c r="N1475" s="1">
        <v>141.25</v>
      </c>
      <c r="O1475" s="1">
        <v>62.9</v>
      </c>
      <c r="P1475" s="1">
        <v>3.984</v>
      </c>
    </row>
    <row r="1476" spans="1:16" x14ac:dyDescent="0.25">
      <c r="A1476" s="2">
        <v>41653</v>
      </c>
      <c r="B1476" s="1">
        <v>0.7</v>
      </c>
      <c r="C1476" s="1">
        <v>0.3</v>
      </c>
      <c r="D1476" s="1">
        <v>12.716199999999997</v>
      </c>
      <c r="E1476" s="1">
        <v>4.8</v>
      </c>
      <c r="F1476" s="1">
        <v>150.5</v>
      </c>
      <c r="G1476" s="1">
        <v>756.91666666666663</v>
      </c>
      <c r="H1476" s="1">
        <v>307.02</v>
      </c>
      <c r="I1476" s="1">
        <f t="shared" si="27"/>
        <v>307.02</v>
      </c>
      <c r="J1476" s="1">
        <v>300</v>
      </c>
      <c r="K1476" s="1">
        <v>8</v>
      </c>
      <c r="L1476" s="1">
        <f>(2*225+6*750)/5</f>
        <v>990</v>
      </c>
      <c r="M1476" s="1">
        <v>0.98811188811188821</v>
      </c>
      <c r="N1476" s="1">
        <v>143</v>
      </c>
      <c r="O1476" s="1">
        <v>62.8</v>
      </c>
      <c r="P1476" s="1">
        <v>4.8860000000000001</v>
      </c>
    </row>
    <row r="1477" spans="1:16" x14ac:dyDescent="0.25">
      <c r="A1477" s="2">
        <v>41654</v>
      </c>
      <c r="B1477" s="1">
        <v>1.3</v>
      </c>
      <c r="C1477" s="1">
        <v>0.3</v>
      </c>
      <c r="D1477" s="1">
        <v>23.020400000000002</v>
      </c>
      <c r="E1477" s="1">
        <v>4.8</v>
      </c>
      <c r="F1477" s="1">
        <v>153.375</v>
      </c>
      <c r="G1477" s="1">
        <v>737.83333333333337</v>
      </c>
      <c r="H1477" s="1">
        <v>316.56599999999997</v>
      </c>
      <c r="I1477" s="1">
        <f t="shared" si="27"/>
        <v>316.56599999999997</v>
      </c>
      <c r="J1477" s="1">
        <v>300</v>
      </c>
      <c r="K1477" s="1">
        <v>9</v>
      </c>
      <c r="L1477" s="1">
        <f>+K1477*750/5</f>
        <v>1350</v>
      </c>
      <c r="M1477" s="1">
        <v>0.99129894344313252</v>
      </c>
      <c r="N1477" s="1">
        <v>160.89999999999998</v>
      </c>
      <c r="O1477" s="1">
        <v>63.3</v>
      </c>
      <c r="P1477" s="1">
        <v>5.5419999999999998</v>
      </c>
    </row>
    <row r="1478" spans="1:16" x14ac:dyDescent="0.25">
      <c r="A1478" s="2">
        <v>41655</v>
      </c>
      <c r="B1478" s="1">
        <v>1.1000000000000001</v>
      </c>
      <c r="C1478" s="1">
        <v>0.3</v>
      </c>
      <c r="D1478" s="1">
        <v>21.201400000000003</v>
      </c>
      <c r="E1478" s="1">
        <v>4.8</v>
      </c>
      <c r="F1478" s="1">
        <v>152.625</v>
      </c>
      <c r="G1478" s="1">
        <v>803.08333333333337</v>
      </c>
      <c r="H1478" s="1">
        <v>274.72500000000002</v>
      </c>
      <c r="I1478" s="1">
        <f t="shared" si="27"/>
        <v>274.72500000000002</v>
      </c>
      <c r="J1478" s="1">
        <v>300</v>
      </c>
      <c r="K1478" s="1">
        <v>14</v>
      </c>
      <c r="L1478" s="1">
        <f t="shared" ref="L1478:L1495" si="28">+K1478*750/5</f>
        <v>2100</v>
      </c>
      <c r="M1478" s="1">
        <v>0.9871202113606341</v>
      </c>
      <c r="N1478" s="1">
        <v>151.4</v>
      </c>
      <c r="O1478" s="1">
        <v>62.6</v>
      </c>
      <c r="P1478" s="1">
        <v>10.913</v>
      </c>
    </row>
    <row r="1479" spans="1:16" x14ac:dyDescent="0.25">
      <c r="A1479" s="2">
        <v>41656</v>
      </c>
      <c r="B1479" s="1">
        <v>0.7</v>
      </c>
      <c r="C1479" s="1">
        <v>0.3</v>
      </c>
      <c r="D1479" s="1">
        <v>13.621299999999998</v>
      </c>
      <c r="E1479" s="1">
        <v>4.8</v>
      </c>
      <c r="F1479" s="1">
        <v>156.29166666666666</v>
      </c>
      <c r="G1479" s="1">
        <v>810.79166666666663</v>
      </c>
      <c r="H1479" s="1">
        <v>258.81900000000002</v>
      </c>
      <c r="I1479" s="1">
        <f t="shared" si="27"/>
        <v>258.81900000000002</v>
      </c>
      <c r="J1479" s="1">
        <v>300</v>
      </c>
      <c r="K1479" s="1">
        <v>10</v>
      </c>
      <c r="L1479" s="1">
        <f t="shared" si="28"/>
        <v>1500</v>
      </c>
      <c r="M1479" s="1">
        <v>1.1511388014996677</v>
      </c>
      <c r="N1479" s="1">
        <v>145.899</v>
      </c>
      <c r="O1479" s="1">
        <v>63.5</v>
      </c>
      <c r="P1479" s="1">
        <v>5.7869999999999999</v>
      </c>
    </row>
    <row r="1480" spans="1:16" x14ac:dyDescent="0.25">
      <c r="A1480" s="2">
        <v>41657</v>
      </c>
      <c r="B1480" s="1">
        <v>0.7</v>
      </c>
      <c r="C1480" s="1">
        <v>0.3</v>
      </c>
      <c r="D1480" s="1">
        <v>8.8416999999999994</v>
      </c>
      <c r="E1480" s="1">
        <v>4.8</v>
      </c>
      <c r="F1480" s="1">
        <v>152.5</v>
      </c>
      <c r="G1480" s="1">
        <v>526.29166666666663</v>
      </c>
      <c r="H1480" s="1">
        <v>237.9</v>
      </c>
      <c r="I1480" s="1">
        <f t="shared" si="27"/>
        <v>237.9</v>
      </c>
      <c r="J1480" s="1">
        <v>300</v>
      </c>
      <c r="K1480" s="1">
        <v>7</v>
      </c>
      <c r="L1480" s="1">
        <f t="shared" si="28"/>
        <v>1050</v>
      </c>
      <c r="M1480" s="1">
        <v>0.50043722910805277</v>
      </c>
      <c r="N1480" s="1">
        <v>105.20799999999998</v>
      </c>
      <c r="O1480" s="1">
        <v>63.2</v>
      </c>
      <c r="P1480" s="1">
        <v>6.492</v>
      </c>
    </row>
    <row r="1481" spans="1:16" x14ac:dyDescent="0.25">
      <c r="A1481" s="2">
        <v>41658</v>
      </c>
      <c r="B1481" s="1">
        <v>0.5</v>
      </c>
      <c r="C1481" s="1">
        <v>0.3</v>
      </c>
      <c r="D1481" s="1">
        <v>10.071</v>
      </c>
      <c r="E1481" s="1">
        <v>4.8</v>
      </c>
      <c r="F1481" s="1">
        <v>154.66666666666666</v>
      </c>
      <c r="G1481" s="1">
        <v>839.25</v>
      </c>
      <c r="H1481" s="1">
        <v>326.65600000000001</v>
      </c>
      <c r="I1481" s="1">
        <f t="shared" si="27"/>
        <v>326.65600000000001</v>
      </c>
      <c r="J1481" s="1">
        <v>300</v>
      </c>
      <c r="K1481" s="1">
        <v>16</v>
      </c>
      <c r="L1481" s="1">
        <f t="shared" si="28"/>
        <v>2400</v>
      </c>
      <c r="M1481" s="1">
        <v>0.82044243719068621</v>
      </c>
      <c r="N1481" s="1">
        <v>147.90799999999999</v>
      </c>
      <c r="O1481" s="1">
        <v>63</v>
      </c>
      <c r="P1481" s="1">
        <v>6.399</v>
      </c>
    </row>
    <row r="1482" spans="1:16" x14ac:dyDescent="0.25">
      <c r="A1482" s="2">
        <v>41659</v>
      </c>
      <c r="B1482" s="1">
        <v>0.9</v>
      </c>
      <c r="C1482" s="1">
        <v>0.3</v>
      </c>
      <c r="D1482" s="1">
        <v>15.8355</v>
      </c>
      <c r="E1482" s="1">
        <v>4.8</v>
      </c>
      <c r="F1482" s="1">
        <v>153.70833333333334</v>
      </c>
      <c r="G1482" s="1">
        <v>733.125</v>
      </c>
      <c r="H1482" s="1">
        <v>287.74200000000002</v>
      </c>
      <c r="I1482" s="1">
        <f t="shared" si="27"/>
        <v>287.74200000000002</v>
      </c>
      <c r="J1482" s="1">
        <v>300</v>
      </c>
      <c r="K1482" s="1">
        <v>15</v>
      </c>
      <c r="L1482" s="1">
        <f t="shared" si="28"/>
        <v>2250</v>
      </c>
      <c r="M1482" s="1">
        <v>0.7456052827313463</v>
      </c>
      <c r="N1482" s="1">
        <v>110.246</v>
      </c>
      <c r="O1482" s="1">
        <v>60</v>
      </c>
      <c r="P1482" s="1">
        <v>4.9009999999999998</v>
      </c>
    </row>
    <row r="1483" spans="1:16" x14ac:dyDescent="0.25">
      <c r="A1483" s="2">
        <v>41660</v>
      </c>
      <c r="B1483" s="1">
        <v>0.6</v>
      </c>
      <c r="C1483" s="1">
        <v>0.3</v>
      </c>
      <c r="D1483" s="1">
        <v>11.961599999999999</v>
      </c>
      <c r="E1483" s="1">
        <v>4.8</v>
      </c>
      <c r="F1483" s="1">
        <v>153.08333333333334</v>
      </c>
      <c r="G1483" s="1">
        <v>830.66666666666663</v>
      </c>
      <c r="H1483" s="1">
        <v>319.63799999999998</v>
      </c>
      <c r="I1483" s="1">
        <f t="shared" si="27"/>
        <v>319.63799999999998</v>
      </c>
      <c r="J1483" s="1">
        <v>300</v>
      </c>
      <c r="K1483" s="1">
        <v>11</v>
      </c>
      <c r="L1483" s="1">
        <f t="shared" si="28"/>
        <v>1650</v>
      </c>
      <c r="M1483" s="1">
        <v>0.58386054650693231</v>
      </c>
      <c r="N1483" s="1">
        <v>148.57999999999998</v>
      </c>
      <c r="O1483" s="1">
        <v>62.2</v>
      </c>
      <c r="P1483" s="1">
        <v>4.9880000000000004</v>
      </c>
    </row>
    <row r="1484" spans="1:16" x14ac:dyDescent="0.25">
      <c r="A1484" s="2">
        <v>41661</v>
      </c>
      <c r="B1484" s="1">
        <v>0.4</v>
      </c>
      <c r="C1484" s="1">
        <v>0.3</v>
      </c>
      <c r="D1484" s="1">
        <v>7.4943999999999997</v>
      </c>
      <c r="E1484" s="1">
        <v>4.8</v>
      </c>
      <c r="F1484" s="1">
        <v>153.83333333333334</v>
      </c>
      <c r="G1484" s="1">
        <v>780.66666666666663</v>
      </c>
      <c r="H1484" s="1">
        <v>313.82</v>
      </c>
      <c r="I1484" s="1">
        <f t="shared" si="27"/>
        <v>313.82</v>
      </c>
      <c r="J1484" s="1">
        <v>300</v>
      </c>
      <c r="K1484" s="1">
        <v>14</v>
      </c>
      <c r="L1484" s="1">
        <f t="shared" si="28"/>
        <v>2100</v>
      </c>
      <c r="M1484" s="1">
        <v>0.62285892245406416</v>
      </c>
      <c r="N1484" s="1">
        <v>154.12799999999999</v>
      </c>
      <c r="O1484" s="1">
        <v>63.3</v>
      </c>
      <c r="P1484" s="1">
        <v>5.5289999999999999</v>
      </c>
    </row>
    <row r="1485" spans="1:16" x14ac:dyDescent="0.25">
      <c r="A1485" s="2">
        <v>41662</v>
      </c>
      <c r="B1485" s="1">
        <v>0.7</v>
      </c>
      <c r="C1485" s="1">
        <v>0.3</v>
      </c>
      <c r="D1485" s="1">
        <v>11.360299999999999</v>
      </c>
      <c r="E1485" s="1">
        <v>4.8</v>
      </c>
      <c r="F1485" s="1">
        <v>147.33333333333334</v>
      </c>
      <c r="G1485" s="1">
        <v>676.20833333333337</v>
      </c>
      <c r="H1485" s="1">
        <v>265.2</v>
      </c>
      <c r="I1485" s="1">
        <f t="shared" si="27"/>
        <v>265.2</v>
      </c>
      <c r="J1485" s="1">
        <v>300</v>
      </c>
      <c r="K1485" s="1">
        <v>18</v>
      </c>
      <c r="L1485" s="1">
        <f t="shared" si="28"/>
        <v>2700</v>
      </c>
      <c r="M1485" s="1">
        <v>0.72435490951660897</v>
      </c>
      <c r="N1485" s="1">
        <v>102.505</v>
      </c>
      <c r="O1485" s="1">
        <v>60.5</v>
      </c>
      <c r="P1485" s="1">
        <v>5.734</v>
      </c>
    </row>
    <row r="1486" spans="1:16" x14ac:dyDescent="0.25">
      <c r="A1486" s="2">
        <v>41663</v>
      </c>
      <c r="B1486" s="1">
        <v>0.2</v>
      </c>
      <c r="C1486" s="1">
        <v>0.3</v>
      </c>
      <c r="D1486" s="1">
        <v>3.3079999999999998</v>
      </c>
      <c r="E1486" s="1">
        <v>4.8</v>
      </c>
      <c r="F1486" s="1">
        <v>137.33333333333334</v>
      </c>
      <c r="G1486" s="1">
        <v>689.16666666666663</v>
      </c>
      <c r="H1486" s="1">
        <v>79.103999999999999</v>
      </c>
      <c r="I1486" s="1">
        <f t="shared" si="27"/>
        <v>79.103999999999999</v>
      </c>
      <c r="J1486" s="1">
        <v>300</v>
      </c>
      <c r="K1486" s="1">
        <v>22</v>
      </c>
      <c r="L1486" s="1">
        <f t="shared" si="28"/>
        <v>3300</v>
      </c>
      <c r="N1486" s="1">
        <v>0</v>
      </c>
      <c r="O1486" s="1">
        <v>28.6</v>
      </c>
      <c r="P1486" s="1">
        <v>3.2850000000000001</v>
      </c>
    </row>
    <row r="1487" spans="1:16" x14ac:dyDescent="0.25">
      <c r="A1487" s="2">
        <v>41664</v>
      </c>
      <c r="B1487" s="1">
        <v>0.2</v>
      </c>
      <c r="C1487" s="1">
        <v>0.3</v>
      </c>
      <c r="D1487" s="1">
        <v>3.407</v>
      </c>
      <c r="E1487" s="1">
        <v>4.8</v>
      </c>
      <c r="F1487" s="1">
        <v>148.04166666666666</v>
      </c>
      <c r="G1487" s="1">
        <v>709.79166666666663</v>
      </c>
      <c r="H1487" s="1">
        <v>191.86199999999997</v>
      </c>
      <c r="I1487" s="1">
        <f t="shared" si="27"/>
        <v>191.86199999999997</v>
      </c>
      <c r="J1487" s="1">
        <v>300</v>
      </c>
      <c r="K1487" s="1">
        <v>24</v>
      </c>
      <c r="L1487" s="1">
        <f t="shared" si="28"/>
        <v>3600</v>
      </c>
      <c r="M1487" s="1">
        <v>0.7839644308344621</v>
      </c>
      <c r="N1487" s="1">
        <v>67.923999999999992</v>
      </c>
      <c r="O1487" s="1">
        <v>38.1</v>
      </c>
      <c r="P1487" s="1">
        <v>3.3929999999999998</v>
      </c>
    </row>
    <row r="1488" spans="1:16" x14ac:dyDescent="0.25">
      <c r="A1488" s="2">
        <v>41665</v>
      </c>
      <c r="B1488" s="1">
        <v>1.2</v>
      </c>
      <c r="C1488" s="1">
        <v>0.3</v>
      </c>
      <c r="D1488" s="1">
        <v>8.1792000000000016</v>
      </c>
      <c r="E1488" s="1">
        <v>4.8</v>
      </c>
      <c r="F1488" s="1">
        <v>154.08333333333334</v>
      </c>
      <c r="G1488" s="1">
        <v>284</v>
      </c>
      <c r="H1488" s="1">
        <v>373.49799999999999</v>
      </c>
      <c r="I1488" s="1">
        <f t="shared" si="27"/>
        <v>373.49799999999999</v>
      </c>
      <c r="J1488" s="1">
        <v>300</v>
      </c>
      <c r="K1488" s="1">
        <v>16</v>
      </c>
      <c r="L1488" s="1">
        <f t="shared" si="28"/>
        <v>2400</v>
      </c>
      <c r="M1488" s="1">
        <v>0.69926994458615532</v>
      </c>
      <c r="N1488" s="1">
        <v>114</v>
      </c>
      <c r="O1488" s="1">
        <v>68.400000000000006</v>
      </c>
      <c r="P1488" s="1">
        <v>6.3540000000000001</v>
      </c>
    </row>
    <row r="1489" spans="1:16" x14ac:dyDescent="0.25">
      <c r="A1489" s="2">
        <v>41666</v>
      </c>
      <c r="B1489" s="1">
        <v>0.8</v>
      </c>
      <c r="C1489" s="1">
        <v>0.3</v>
      </c>
      <c r="D1489" s="1">
        <v>14.680000000000001</v>
      </c>
      <c r="E1489" s="1">
        <v>4.8</v>
      </c>
      <c r="F1489" s="1">
        <v>151.16666666666666</v>
      </c>
      <c r="G1489" s="1">
        <v>764.58333333333337</v>
      </c>
      <c r="H1489" s="1">
        <v>312.00799999999998</v>
      </c>
      <c r="I1489" s="1">
        <f t="shared" si="27"/>
        <v>312.00799999999998</v>
      </c>
      <c r="J1489" s="1">
        <v>300</v>
      </c>
      <c r="K1489" s="1">
        <v>8</v>
      </c>
      <c r="L1489" s="1">
        <f t="shared" si="28"/>
        <v>1200</v>
      </c>
      <c r="M1489" s="1">
        <v>0.9403699658609298</v>
      </c>
      <c r="N1489" s="1">
        <v>146</v>
      </c>
      <c r="O1489" s="1">
        <v>66.099999999999994</v>
      </c>
      <c r="P1489" s="1">
        <v>4.7779999999999996</v>
      </c>
    </row>
    <row r="1490" spans="1:16" x14ac:dyDescent="0.25">
      <c r="A1490" s="2">
        <v>41667</v>
      </c>
      <c r="B1490" s="1">
        <v>0.6</v>
      </c>
      <c r="C1490" s="1">
        <v>0.3</v>
      </c>
      <c r="D1490" s="1">
        <v>11.556599999999998</v>
      </c>
      <c r="E1490" s="1">
        <v>4.8</v>
      </c>
      <c r="F1490" s="1">
        <v>149.875</v>
      </c>
      <c r="G1490" s="1">
        <v>802.54166666666663</v>
      </c>
      <c r="H1490" s="1">
        <v>287.76</v>
      </c>
      <c r="I1490" s="1">
        <f t="shared" si="27"/>
        <v>287.76</v>
      </c>
      <c r="J1490" s="1">
        <v>300</v>
      </c>
      <c r="K1490" s="1">
        <v>12</v>
      </c>
      <c r="L1490" s="1">
        <f t="shared" si="28"/>
        <v>1800</v>
      </c>
      <c r="M1490" s="1">
        <v>1.0377279220233597</v>
      </c>
      <c r="N1490" s="1">
        <v>143</v>
      </c>
      <c r="O1490" s="1">
        <v>62.8</v>
      </c>
      <c r="P1490" s="1">
        <v>4.4729999999999999</v>
      </c>
    </row>
    <row r="1491" spans="1:16" x14ac:dyDescent="0.25">
      <c r="A1491" s="2">
        <v>41668</v>
      </c>
      <c r="B1491" s="1">
        <v>1</v>
      </c>
      <c r="C1491" s="1">
        <v>0.3</v>
      </c>
      <c r="D1491" s="1">
        <v>18.302</v>
      </c>
      <c r="E1491" s="1">
        <v>4.8</v>
      </c>
      <c r="F1491" s="1">
        <v>151.16666666666666</v>
      </c>
      <c r="G1491" s="1">
        <v>762.58333333333337</v>
      </c>
      <c r="H1491" s="1">
        <v>308.38</v>
      </c>
      <c r="I1491" s="1">
        <f t="shared" si="27"/>
        <v>308.38</v>
      </c>
      <c r="J1491" s="1">
        <v>300</v>
      </c>
      <c r="K1491" s="1">
        <v>12</v>
      </c>
      <c r="L1491" s="1">
        <f t="shared" si="28"/>
        <v>1800</v>
      </c>
      <c r="M1491" s="1">
        <v>1.0511365585569517</v>
      </c>
      <c r="N1491" s="1">
        <v>146</v>
      </c>
      <c r="O1491" s="1">
        <v>62.3</v>
      </c>
      <c r="P1491" s="1">
        <v>2.83</v>
      </c>
    </row>
    <row r="1492" spans="1:16" x14ac:dyDescent="0.25">
      <c r="A1492" s="2">
        <v>41669</v>
      </c>
      <c r="B1492" s="1">
        <v>0.8</v>
      </c>
      <c r="C1492" s="1">
        <v>0.3</v>
      </c>
      <c r="D1492" s="1">
        <v>14.0952</v>
      </c>
      <c r="E1492" s="1">
        <v>4.8</v>
      </c>
      <c r="F1492" s="1">
        <v>148.54166666666666</v>
      </c>
      <c r="G1492" s="1">
        <v>734.125</v>
      </c>
      <c r="H1492" s="1">
        <v>306.58999999999997</v>
      </c>
      <c r="I1492" s="1">
        <f t="shared" si="27"/>
        <v>306.58999999999997</v>
      </c>
      <c r="J1492" s="1">
        <v>300</v>
      </c>
      <c r="K1492" s="1">
        <v>10</v>
      </c>
      <c r="L1492" s="1">
        <f t="shared" si="28"/>
        <v>1500</v>
      </c>
      <c r="M1492" s="1">
        <v>0.7756910828467205</v>
      </c>
      <c r="N1492" s="1">
        <v>144</v>
      </c>
      <c r="O1492" s="1">
        <v>61.9</v>
      </c>
      <c r="P1492" s="1">
        <v>2.8919999999999999</v>
      </c>
    </row>
    <row r="1493" spans="1:16" x14ac:dyDescent="0.25">
      <c r="A1493" s="2">
        <v>41670</v>
      </c>
      <c r="B1493" s="1">
        <v>0.7</v>
      </c>
      <c r="C1493" s="1">
        <v>0.3</v>
      </c>
      <c r="D1493" s="1">
        <v>12.213599999999998</v>
      </c>
      <c r="E1493" s="1">
        <v>4.8</v>
      </c>
      <c r="F1493" s="1">
        <v>149.45833333333334</v>
      </c>
      <c r="G1493" s="1">
        <v>727</v>
      </c>
      <c r="H1493" s="1">
        <v>279.786</v>
      </c>
      <c r="I1493" s="1">
        <f t="shared" si="27"/>
        <v>279.786</v>
      </c>
      <c r="J1493" s="1">
        <v>300</v>
      </c>
      <c r="K1493" s="1">
        <v>10</v>
      </c>
      <c r="L1493" s="1">
        <f t="shared" si="28"/>
        <v>1500</v>
      </c>
      <c r="M1493" s="1">
        <v>1.6132946349702486</v>
      </c>
      <c r="N1493" s="1">
        <v>103</v>
      </c>
      <c r="O1493" s="1">
        <v>62.6</v>
      </c>
      <c r="P1493" s="1">
        <v>3.8</v>
      </c>
    </row>
    <row r="1494" spans="1:16" x14ac:dyDescent="0.25">
      <c r="A1494" s="2">
        <v>41671</v>
      </c>
      <c r="B1494" s="1">
        <v>0.5</v>
      </c>
      <c r="C1494" s="1">
        <v>0.3</v>
      </c>
      <c r="D1494" s="1">
        <v>9.32</v>
      </c>
      <c r="E1494" s="1">
        <v>4.8</v>
      </c>
      <c r="F1494" s="1">
        <v>148.625</v>
      </c>
      <c r="G1494" s="1">
        <v>776.66666666666663</v>
      </c>
      <c r="H1494" s="1">
        <v>331.73099999999999</v>
      </c>
      <c r="I1494" s="1">
        <f t="shared" si="27"/>
        <v>331.73099999999999</v>
      </c>
      <c r="J1494" s="1">
        <v>300</v>
      </c>
      <c r="K1494" s="1">
        <v>5</v>
      </c>
      <c r="L1494" s="1">
        <f t="shared" si="28"/>
        <v>750</v>
      </c>
      <c r="M1494" s="1">
        <v>1.2617044913505793</v>
      </c>
      <c r="N1494" s="1">
        <v>126.02</v>
      </c>
      <c r="O1494" s="1">
        <v>60.5</v>
      </c>
      <c r="P1494" s="1">
        <v>4.7320000000000002</v>
      </c>
    </row>
    <row r="1495" spans="1:16" x14ac:dyDescent="0.25">
      <c r="A1495" s="2">
        <v>41672</v>
      </c>
      <c r="B1495" s="1">
        <v>0.3</v>
      </c>
      <c r="C1495" s="1">
        <v>0.3</v>
      </c>
      <c r="D1495" s="1">
        <v>4.7832000000000008</v>
      </c>
      <c r="E1495" s="1">
        <v>4.8</v>
      </c>
      <c r="F1495" s="1">
        <v>148.70833333333334</v>
      </c>
      <c r="G1495" s="1">
        <v>664.33333333333337</v>
      </c>
      <c r="H1495" s="1">
        <v>299.79599999999999</v>
      </c>
      <c r="I1495" s="1">
        <f t="shared" si="27"/>
        <v>299.79599999999999</v>
      </c>
      <c r="J1495" s="1">
        <v>300</v>
      </c>
      <c r="K1495" s="1">
        <v>8</v>
      </c>
      <c r="L1495" s="1">
        <f t="shared" si="28"/>
        <v>1200</v>
      </c>
      <c r="M1495" s="1">
        <v>0.95204085276577521</v>
      </c>
      <c r="N1495" s="1">
        <v>140.01499999999999</v>
      </c>
      <c r="O1495" s="1">
        <v>62.5</v>
      </c>
      <c r="P1495" s="1">
        <v>4.9969999999999999</v>
      </c>
    </row>
    <row r="1496" spans="1:16" x14ac:dyDescent="0.25">
      <c r="A1496" s="2">
        <v>41673</v>
      </c>
      <c r="B1496" s="1">
        <v>0.5</v>
      </c>
      <c r="C1496" s="1">
        <v>0.3</v>
      </c>
      <c r="D1496" s="1">
        <v>8.7569999999999997</v>
      </c>
      <c r="E1496" s="1">
        <v>4.8</v>
      </c>
      <c r="F1496" s="1">
        <v>149.16666666666666</v>
      </c>
      <c r="G1496" s="1">
        <v>729.75</v>
      </c>
      <c r="H1496" s="1">
        <v>289.98</v>
      </c>
      <c r="I1496" s="1">
        <f t="shared" si="27"/>
        <v>289.98</v>
      </c>
      <c r="J1496" s="1">
        <v>300</v>
      </c>
      <c r="K1496" s="1">
        <v>19</v>
      </c>
      <c r="L1496" s="1">
        <f>+K1496*750/5</f>
        <v>2850</v>
      </c>
      <c r="M1496" s="1">
        <v>0.76394194041252872</v>
      </c>
      <c r="N1496" s="1">
        <v>125.66399999999999</v>
      </c>
      <c r="O1496" s="1">
        <v>63.4</v>
      </c>
      <c r="P1496" s="1">
        <v>7.1230000000000002</v>
      </c>
    </row>
    <row r="1497" spans="1:16" x14ac:dyDescent="0.25">
      <c r="A1497" s="2">
        <v>41674</v>
      </c>
      <c r="B1497" s="1">
        <v>0.6</v>
      </c>
      <c r="C1497" s="1">
        <v>0.3</v>
      </c>
      <c r="D1497" s="1">
        <v>10.7346</v>
      </c>
      <c r="E1497" s="1">
        <v>4.8</v>
      </c>
      <c r="F1497" s="1">
        <v>150.20833333333334</v>
      </c>
      <c r="G1497" s="1">
        <v>745.45833333333337</v>
      </c>
      <c r="H1497" s="1">
        <v>310.02999999999997</v>
      </c>
      <c r="I1497" s="1">
        <f t="shared" si="27"/>
        <v>310.02999999999997</v>
      </c>
      <c r="J1497" s="1">
        <v>300</v>
      </c>
      <c r="K1497" s="1">
        <v>9</v>
      </c>
      <c r="M1497" s="1">
        <v>0.65934427307704957</v>
      </c>
      <c r="N1497" s="1">
        <v>152.04499999999999</v>
      </c>
      <c r="O1497" s="1">
        <v>62.5</v>
      </c>
      <c r="P1497" s="1">
        <v>8.9459999999999997</v>
      </c>
    </row>
    <row r="1498" spans="1:16" x14ac:dyDescent="0.25">
      <c r="A1498" s="2">
        <v>41675</v>
      </c>
      <c r="B1498" s="1">
        <v>0.6</v>
      </c>
      <c r="C1498" s="1">
        <v>0.3</v>
      </c>
      <c r="D1498" s="1">
        <v>10.700400000000002</v>
      </c>
      <c r="E1498" s="1">
        <v>4.8</v>
      </c>
      <c r="F1498" s="1">
        <v>153.04166666666666</v>
      </c>
      <c r="G1498" s="1">
        <v>743.08333333333337</v>
      </c>
      <c r="H1498" s="1">
        <v>319.55099999999999</v>
      </c>
      <c r="I1498" s="1">
        <f t="shared" si="27"/>
        <v>319.55099999999999</v>
      </c>
      <c r="J1498" s="1">
        <v>300</v>
      </c>
      <c r="K1498" s="1">
        <v>12</v>
      </c>
      <c r="M1498" s="1">
        <v>0.72743486846295957</v>
      </c>
      <c r="N1498" s="1">
        <v>156.98999999999998</v>
      </c>
      <c r="O1498" s="1">
        <v>62.6</v>
      </c>
      <c r="P1498" s="1">
        <v>6.4480000000000004</v>
      </c>
    </row>
    <row r="1499" spans="1:16" x14ac:dyDescent="0.25">
      <c r="A1499" s="2">
        <v>41676</v>
      </c>
      <c r="B1499" s="1">
        <v>0.4</v>
      </c>
      <c r="C1499" s="1">
        <v>0.3</v>
      </c>
      <c r="D1499" s="1">
        <v>7.1336000000000004</v>
      </c>
      <c r="E1499" s="1">
        <v>4.8</v>
      </c>
      <c r="F1499" s="1">
        <v>146.66666666666666</v>
      </c>
      <c r="G1499" s="1">
        <v>743.08333333333337</v>
      </c>
      <c r="H1499" s="1">
        <v>249.91999999999996</v>
      </c>
      <c r="I1499" s="1">
        <f t="shared" si="27"/>
        <v>249.91999999999996</v>
      </c>
      <c r="J1499" s="1">
        <v>300</v>
      </c>
      <c r="K1499" s="1">
        <v>21</v>
      </c>
      <c r="M1499" s="1">
        <v>0.61308570120655281</v>
      </c>
      <c r="N1499" s="1">
        <v>91.748999999999981</v>
      </c>
      <c r="O1499" s="1">
        <v>61.5</v>
      </c>
      <c r="P1499" s="1">
        <v>12.111000000000001</v>
      </c>
    </row>
    <row r="1500" spans="1:16" x14ac:dyDescent="0.25">
      <c r="A1500" s="2">
        <v>41677</v>
      </c>
      <c r="C1500" s="1">
        <v>0.3</v>
      </c>
      <c r="D1500" s="1" t="s">
        <v>1</v>
      </c>
      <c r="E1500" s="1">
        <v>4.8</v>
      </c>
      <c r="F1500" s="1">
        <v>124.70833333333333</v>
      </c>
      <c r="G1500" s="1">
        <v>653.95833333333337</v>
      </c>
      <c r="H1500" s="1">
        <v>113.73399999999998</v>
      </c>
      <c r="I1500" s="1">
        <f t="shared" si="27"/>
        <v>113.73399999999998</v>
      </c>
      <c r="J1500" s="1">
        <v>300</v>
      </c>
      <c r="K1500" s="1">
        <v>20</v>
      </c>
      <c r="N1500" s="1">
        <v>1.1107382550335569</v>
      </c>
      <c r="O1500" s="1">
        <v>19</v>
      </c>
      <c r="P1500" s="1">
        <v>6.7389999999999999</v>
      </c>
    </row>
    <row r="1501" spans="1:16" x14ac:dyDescent="0.25">
      <c r="A1501" s="2">
        <v>41678</v>
      </c>
      <c r="C1501" s="1">
        <v>0.3</v>
      </c>
      <c r="D1501" s="1" t="s">
        <v>1</v>
      </c>
      <c r="E1501" s="1">
        <v>4.8</v>
      </c>
      <c r="F1501" s="1">
        <v>127.70833333333333</v>
      </c>
      <c r="G1501" s="1">
        <v>717.5</v>
      </c>
      <c r="H1501" s="1">
        <v>266.65499999999997</v>
      </c>
      <c r="I1501" s="1">
        <f t="shared" si="27"/>
        <v>266.65499999999997</v>
      </c>
      <c r="J1501" s="1">
        <v>300</v>
      </c>
      <c r="K1501" s="1">
        <v>17</v>
      </c>
      <c r="M1501" s="1">
        <v>1.4972496816457277</v>
      </c>
      <c r="N1501" s="1">
        <v>76.173000000000002</v>
      </c>
      <c r="O1501" s="1">
        <v>47.9</v>
      </c>
      <c r="P1501" s="1">
        <v>7.7910000000000004</v>
      </c>
    </row>
    <row r="1502" spans="1:16" x14ac:dyDescent="0.25">
      <c r="A1502" s="2">
        <v>41679</v>
      </c>
      <c r="C1502" s="1">
        <v>0.3</v>
      </c>
      <c r="D1502" s="1" t="s">
        <v>1</v>
      </c>
      <c r="E1502" s="1">
        <v>4.8</v>
      </c>
      <c r="F1502" s="1">
        <v>130.54166666666666</v>
      </c>
      <c r="G1502" s="1">
        <v>586.45833333333337</v>
      </c>
      <c r="H1502" s="1">
        <v>335.23099999999999</v>
      </c>
      <c r="I1502" s="1">
        <f t="shared" si="27"/>
        <v>335.23099999999999</v>
      </c>
      <c r="J1502" s="1">
        <v>300</v>
      </c>
      <c r="K1502" s="1">
        <v>8</v>
      </c>
      <c r="M1502" s="1">
        <v>1.1761201315015004</v>
      </c>
      <c r="N1502" s="1">
        <v>139.31399999999999</v>
      </c>
      <c r="O1502" s="1">
        <v>67.099999999999994</v>
      </c>
      <c r="P1502" s="1">
        <v>9.9009999999999998</v>
      </c>
    </row>
    <row r="1503" spans="1:16" x14ac:dyDescent="0.25">
      <c r="A1503" s="2">
        <v>41680</v>
      </c>
      <c r="B1503" s="1">
        <v>0.9</v>
      </c>
      <c r="C1503" s="1">
        <v>0.3</v>
      </c>
      <c r="D1503" s="1">
        <v>12.138300000000001</v>
      </c>
      <c r="E1503" s="1">
        <v>4.8</v>
      </c>
      <c r="F1503" s="1">
        <v>125.70833333333333</v>
      </c>
      <c r="G1503" s="1">
        <v>561.95833333333337</v>
      </c>
      <c r="H1503" s="1">
        <v>274.54700000000003</v>
      </c>
      <c r="I1503" s="1">
        <f t="shared" si="27"/>
        <v>274.54700000000003</v>
      </c>
      <c r="J1503" s="1">
        <v>300</v>
      </c>
      <c r="K1503" s="1">
        <v>12</v>
      </c>
      <c r="M1503" s="1">
        <v>0.98775104756175214</v>
      </c>
      <c r="N1503" s="1">
        <v>142.95099999999999</v>
      </c>
      <c r="O1503" s="1">
        <v>66.400000000000006</v>
      </c>
      <c r="P1503" s="1">
        <v>6.7830000000000004</v>
      </c>
    </row>
    <row r="1504" spans="1:16" x14ac:dyDescent="0.25">
      <c r="A1504" s="2">
        <v>41681</v>
      </c>
      <c r="B1504" s="1">
        <v>1.1000000000000001</v>
      </c>
      <c r="C1504" s="1">
        <v>0.3</v>
      </c>
      <c r="D1504" s="1">
        <v>18.338100000000001</v>
      </c>
      <c r="E1504" s="1">
        <v>4.8</v>
      </c>
      <c r="F1504" s="1">
        <v>131.70833333333334</v>
      </c>
      <c r="G1504" s="1">
        <v>694.625</v>
      </c>
      <c r="H1504" s="1">
        <v>328.74400000000003</v>
      </c>
      <c r="I1504" s="1">
        <f t="shared" si="27"/>
        <v>328.74400000000003</v>
      </c>
      <c r="J1504" s="1">
        <v>300</v>
      </c>
      <c r="K1504" s="1">
        <v>13</v>
      </c>
      <c r="M1504" s="1">
        <v>0.91637835898199738</v>
      </c>
      <c r="N1504" s="1">
        <v>147.70099999999999</v>
      </c>
      <c r="O1504" s="1">
        <v>66.599999999999994</v>
      </c>
      <c r="P1504" s="1">
        <v>6.33</v>
      </c>
    </row>
    <row r="1505" spans="1:16" x14ac:dyDescent="0.25">
      <c r="A1505" s="2">
        <v>41682</v>
      </c>
      <c r="B1505" s="1">
        <v>1.2</v>
      </c>
      <c r="C1505" s="1">
        <v>0.3</v>
      </c>
      <c r="D1505" s="1">
        <v>20.0076</v>
      </c>
      <c r="E1505" s="1">
        <v>4.8</v>
      </c>
      <c r="F1505" s="1">
        <v>129.33333333333334</v>
      </c>
      <c r="G1505" s="1">
        <v>694.70833333333337</v>
      </c>
      <c r="H1505" s="1">
        <v>316.60800000000006</v>
      </c>
      <c r="I1505" s="1">
        <f t="shared" si="27"/>
        <v>316.60800000000006</v>
      </c>
      <c r="J1505" s="1">
        <v>300</v>
      </c>
      <c r="K1505" s="1">
        <v>12</v>
      </c>
      <c r="M1505" s="1">
        <v>0.93641542793530241</v>
      </c>
      <c r="N1505" s="1">
        <v>137</v>
      </c>
      <c r="O1505" s="1">
        <v>66.8</v>
      </c>
      <c r="P1505" s="1">
        <v>8.7249999999999996</v>
      </c>
    </row>
    <row r="1506" spans="1:16" x14ac:dyDescent="0.25">
      <c r="A1506" s="2">
        <v>41683</v>
      </c>
      <c r="B1506" s="1">
        <v>1.1000000000000001</v>
      </c>
      <c r="C1506" s="1">
        <v>0.3</v>
      </c>
      <c r="D1506" s="1">
        <v>18.597700000000003</v>
      </c>
      <c r="E1506" s="1">
        <v>4.8</v>
      </c>
      <c r="F1506" s="1">
        <v>129.41666666666666</v>
      </c>
      <c r="G1506" s="1">
        <v>704.45833333333337</v>
      </c>
      <c r="H1506" s="1">
        <v>301.28199999999998</v>
      </c>
      <c r="I1506" s="1">
        <f t="shared" si="27"/>
        <v>301.28199999999998</v>
      </c>
      <c r="J1506" s="1">
        <v>300</v>
      </c>
      <c r="K1506" s="1">
        <v>10</v>
      </c>
      <c r="M1506" s="1">
        <v>0.97469707769066294</v>
      </c>
      <c r="N1506" s="1">
        <v>140</v>
      </c>
      <c r="O1506" s="1">
        <v>66.8</v>
      </c>
      <c r="P1506" s="1">
        <v>8.6669999999999998</v>
      </c>
    </row>
    <row r="1507" spans="1:16" x14ac:dyDescent="0.25">
      <c r="A1507" s="2">
        <v>41684</v>
      </c>
      <c r="B1507" s="1">
        <v>1.2</v>
      </c>
      <c r="C1507" s="1">
        <v>0.3</v>
      </c>
      <c r="D1507" s="1">
        <v>11.433599999999998</v>
      </c>
      <c r="E1507" s="1">
        <v>4.8</v>
      </c>
      <c r="F1507" s="1">
        <v>142.58333333333334</v>
      </c>
      <c r="G1507" s="1">
        <v>397</v>
      </c>
      <c r="H1507" s="1">
        <v>260.072</v>
      </c>
      <c r="I1507" s="1">
        <f t="shared" si="27"/>
        <v>260.072</v>
      </c>
      <c r="J1507" s="1">
        <v>300</v>
      </c>
      <c r="K1507" s="1">
        <v>5</v>
      </c>
      <c r="M1507" s="1">
        <v>0.54537942432171882</v>
      </c>
      <c r="N1507" s="1">
        <v>108.91500000000001</v>
      </c>
      <c r="O1507" s="1">
        <v>67</v>
      </c>
      <c r="P1507" s="1">
        <v>10.308999999999999</v>
      </c>
    </row>
    <row r="1508" spans="1:16" x14ac:dyDescent="0.25">
      <c r="A1508" s="2">
        <v>41685</v>
      </c>
      <c r="B1508" s="1">
        <v>0.3</v>
      </c>
      <c r="C1508" s="1">
        <v>0.3</v>
      </c>
      <c r="D1508" s="1">
        <v>6.0389999999999997</v>
      </c>
      <c r="E1508" s="1">
        <v>4.8</v>
      </c>
      <c r="F1508" s="1">
        <v>147.20833333333334</v>
      </c>
      <c r="G1508" s="1">
        <v>838.75</v>
      </c>
      <c r="H1508" s="1">
        <v>300.30500000000001</v>
      </c>
      <c r="I1508" s="1">
        <f t="shared" si="27"/>
        <v>300.30500000000001</v>
      </c>
      <c r="J1508" s="1">
        <v>300</v>
      </c>
      <c r="K1508" s="1">
        <v>7</v>
      </c>
      <c r="M1508" s="1">
        <v>0.75918580295694993</v>
      </c>
      <c r="N1508" s="1">
        <v>130.33700000000002</v>
      </c>
      <c r="O1508" s="1">
        <v>62.5</v>
      </c>
      <c r="P1508" s="1">
        <v>11.945</v>
      </c>
    </row>
    <row r="1509" spans="1:16" x14ac:dyDescent="0.25">
      <c r="A1509" s="2">
        <v>41686</v>
      </c>
      <c r="B1509" s="1">
        <v>0.8</v>
      </c>
      <c r="C1509" s="1">
        <v>0.3</v>
      </c>
      <c r="D1509" s="1">
        <v>11.16</v>
      </c>
      <c r="E1509" s="1">
        <v>4.8</v>
      </c>
      <c r="F1509" s="1">
        <v>151.79166666666666</v>
      </c>
      <c r="G1509" s="1">
        <v>581.25</v>
      </c>
      <c r="H1509" s="1">
        <v>331.51299999999998</v>
      </c>
      <c r="I1509" s="1">
        <f t="shared" si="27"/>
        <v>331.51299999999998</v>
      </c>
      <c r="J1509" s="1">
        <v>300</v>
      </c>
      <c r="K1509" s="1">
        <v>7</v>
      </c>
      <c r="M1509" s="1">
        <v>0.68055277722211116</v>
      </c>
      <c r="N1509" s="1">
        <v>119.976</v>
      </c>
      <c r="O1509" s="1">
        <v>63</v>
      </c>
      <c r="P1509" s="1">
        <v>4.585</v>
      </c>
    </row>
    <row r="1510" spans="1:16" x14ac:dyDescent="0.25">
      <c r="A1510" s="2">
        <v>41687</v>
      </c>
      <c r="B1510" s="1">
        <v>0.4</v>
      </c>
      <c r="C1510" s="1">
        <v>0.3</v>
      </c>
      <c r="D1510" s="1">
        <v>7.8819999999999997</v>
      </c>
      <c r="E1510" s="1">
        <v>4.8</v>
      </c>
      <c r="F1510" s="1">
        <v>150.79166666666666</v>
      </c>
      <c r="G1510" s="1">
        <v>821.04166666666663</v>
      </c>
      <c r="H1510" s="1">
        <v>311.23399999999998</v>
      </c>
      <c r="I1510" s="1">
        <f t="shared" si="27"/>
        <v>311.23399999999998</v>
      </c>
      <c r="J1510" s="1">
        <v>300</v>
      </c>
      <c r="K1510" s="1">
        <v>12</v>
      </c>
      <c r="M1510" s="1">
        <v>0.78893442622950827</v>
      </c>
      <c r="N1510" s="1">
        <v>121.99999999999999</v>
      </c>
      <c r="O1510" s="1">
        <v>62</v>
      </c>
      <c r="P1510" s="1">
        <v>6.11</v>
      </c>
    </row>
    <row r="1511" spans="1:16" x14ac:dyDescent="0.25">
      <c r="A1511" s="2">
        <v>41688</v>
      </c>
      <c r="B1511" s="1">
        <v>0.3</v>
      </c>
      <c r="C1511" s="1">
        <v>0.3</v>
      </c>
      <c r="D1511" s="1">
        <v>6.0188999999999995</v>
      </c>
      <c r="E1511" s="1">
        <v>4.8</v>
      </c>
      <c r="F1511" s="1">
        <v>151.04166666666666</v>
      </c>
      <c r="G1511" s="1">
        <v>835.95833333333337</v>
      </c>
      <c r="H1511" s="1">
        <v>333.13749999999999</v>
      </c>
      <c r="I1511" s="1">
        <f t="shared" si="27"/>
        <v>333.13749999999999</v>
      </c>
      <c r="J1511" s="1">
        <v>300</v>
      </c>
      <c r="K1511" s="1">
        <v>8</v>
      </c>
      <c r="M1511" s="1">
        <v>0.88641877406737868</v>
      </c>
      <c r="N1511" s="1">
        <v>148.80099999999999</v>
      </c>
      <c r="O1511" s="1">
        <v>63.5</v>
      </c>
      <c r="P1511" s="1">
        <v>7.5919999999999996</v>
      </c>
    </row>
    <row r="1512" spans="1:16" x14ac:dyDescent="0.25">
      <c r="A1512" s="2">
        <v>41689</v>
      </c>
      <c r="B1512" s="1">
        <v>0.8</v>
      </c>
      <c r="C1512" s="1">
        <v>0.3</v>
      </c>
      <c r="D1512" s="1">
        <v>13.693600000000002</v>
      </c>
      <c r="E1512" s="1">
        <v>4.8</v>
      </c>
      <c r="F1512" s="1">
        <v>152.58333333333334</v>
      </c>
      <c r="G1512" s="1">
        <v>713.20833333333337</v>
      </c>
      <c r="H1512" s="1">
        <v>311.27</v>
      </c>
      <c r="I1512" s="1">
        <f t="shared" si="27"/>
        <v>311.27</v>
      </c>
      <c r="J1512" s="1">
        <v>300</v>
      </c>
      <c r="K1512" s="1">
        <v>11</v>
      </c>
      <c r="M1512" s="1">
        <v>0.93415450750217011</v>
      </c>
      <c r="N1512" s="1">
        <v>145.15799999999999</v>
      </c>
      <c r="O1512" s="1">
        <v>62.7</v>
      </c>
      <c r="P1512" s="1">
        <v>8.5180000000000007</v>
      </c>
    </row>
    <row r="1513" spans="1:16" x14ac:dyDescent="0.25">
      <c r="A1513" s="2">
        <v>41690</v>
      </c>
      <c r="B1513" s="1">
        <v>0.7</v>
      </c>
      <c r="C1513" s="1">
        <v>0.3</v>
      </c>
      <c r="D1513" s="1">
        <v>11.848899999999999</v>
      </c>
      <c r="E1513" s="1">
        <v>4.8</v>
      </c>
      <c r="F1513" s="1">
        <v>137.875</v>
      </c>
      <c r="G1513" s="1">
        <v>705.29166666666663</v>
      </c>
      <c r="H1513" s="1">
        <v>281.26499999999999</v>
      </c>
      <c r="I1513" s="1">
        <f t="shared" si="27"/>
        <v>281.26499999999999</v>
      </c>
      <c r="J1513" s="1">
        <v>300</v>
      </c>
      <c r="K1513" s="1">
        <v>13</v>
      </c>
      <c r="M1513" s="1">
        <v>0.78081506713594218</v>
      </c>
      <c r="N1513" s="1">
        <v>105.97899999999998</v>
      </c>
      <c r="O1513" s="1">
        <v>63.8</v>
      </c>
      <c r="P1513" s="1">
        <v>9.8469999999999995</v>
      </c>
    </row>
    <row r="1514" spans="1:16" x14ac:dyDescent="0.25">
      <c r="A1514" s="2">
        <v>41691</v>
      </c>
      <c r="B1514" s="1">
        <v>0.1</v>
      </c>
      <c r="C1514" s="1">
        <v>0.3</v>
      </c>
      <c r="D1514" s="1">
        <v>1.2197</v>
      </c>
      <c r="E1514" s="1">
        <v>4.8</v>
      </c>
      <c r="F1514" s="1">
        <v>130.16666666666666</v>
      </c>
      <c r="G1514" s="1">
        <v>508.20833333333331</v>
      </c>
      <c r="H1514" s="1">
        <v>109.34</v>
      </c>
      <c r="I1514" s="1">
        <f t="shared" si="27"/>
        <v>109.34</v>
      </c>
      <c r="J1514" s="1">
        <v>300</v>
      </c>
      <c r="K1514" s="1">
        <v>4</v>
      </c>
      <c r="N1514" s="1">
        <v>1.7701342281879195</v>
      </c>
      <c r="O1514" s="1">
        <v>63.5</v>
      </c>
      <c r="P1514" s="1">
        <v>6.7619999999999996</v>
      </c>
    </row>
    <row r="1515" spans="1:16" x14ac:dyDescent="0.25">
      <c r="A1515" s="2">
        <v>41692</v>
      </c>
      <c r="B1515" s="1">
        <v>0.1</v>
      </c>
      <c r="C1515" s="1">
        <v>0.3</v>
      </c>
      <c r="D1515" s="1">
        <v>1.6870000000000001</v>
      </c>
      <c r="E1515" s="1">
        <v>4.8</v>
      </c>
      <c r="F1515" s="1">
        <v>136.41666666666666</v>
      </c>
      <c r="G1515" s="1">
        <v>702.91666666666663</v>
      </c>
      <c r="H1515" s="1">
        <v>242.27599999999998</v>
      </c>
      <c r="I1515" s="1">
        <f t="shared" si="27"/>
        <v>242.27599999999998</v>
      </c>
      <c r="J1515" s="1">
        <v>300</v>
      </c>
      <c r="K1515" s="1">
        <v>15</v>
      </c>
      <c r="M1515" s="1">
        <v>1.3751950479260622</v>
      </c>
      <c r="N1515" s="1">
        <v>58.318999999999988</v>
      </c>
      <c r="O1515" s="1">
        <v>67.099999999999994</v>
      </c>
      <c r="P1515" s="1">
        <v>7.9580000000000002</v>
      </c>
    </row>
    <row r="1516" spans="1:16" x14ac:dyDescent="0.25">
      <c r="A1516" s="2">
        <v>41693</v>
      </c>
      <c r="B1516" s="1">
        <v>1.5</v>
      </c>
      <c r="C1516" s="1">
        <v>0.3</v>
      </c>
      <c r="D1516" s="1">
        <v>29.749500000000001</v>
      </c>
      <c r="E1516" s="1">
        <v>4.8</v>
      </c>
      <c r="F1516" s="1">
        <v>143.04166666666666</v>
      </c>
      <c r="G1516" s="1">
        <v>826.375</v>
      </c>
      <c r="H1516" s="1">
        <v>374</v>
      </c>
      <c r="I1516" s="1">
        <f t="shared" si="27"/>
        <v>374</v>
      </c>
      <c r="J1516" s="1">
        <v>300</v>
      </c>
      <c r="K1516" s="1">
        <v>14</v>
      </c>
      <c r="M1516" s="1">
        <v>1.004045878029769</v>
      </c>
      <c r="N1516" s="1">
        <v>107.76399999999998</v>
      </c>
      <c r="O1516" s="1">
        <v>68.3</v>
      </c>
      <c r="P1516" s="1">
        <v>8.43</v>
      </c>
    </row>
  </sheetData>
  <pageMargins left="0.7" right="0.7" top="0.75" bottom="0.75" header="0.3" footer="0.3"/>
  <pageSetup paperSize="9" orientation="portrait" r:id="rId2"/>
  <drawing r:id="rId3"/>
  <legacy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data</vt:lpstr>
      <vt:lpstr>d.Flux</vt:lpstr>
      <vt:lpstr>d.T_Cp</vt:lpstr>
    </vt:vector>
  </TitlesOfParts>
  <Company>VENCOREX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VALLEE Gwladys</dc:creator>
  <cp:lastModifiedBy>Jean-Eric Pelouas</cp:lastModifiedBy>
  <dcterms:created xsi:type="dcterms:W3CDTF">2014-02-25T08:53:21Z</dcterms:created>
  <dcterms:modified xsi:type="dcterms:W3CDTF">2014-04-24T07:46:07Z</dcterms:modified>
</cp:coreProperties>
</file>