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F650F041-4632-4072-96D1-D666C892EEF9}" xr6:coauthVersionLast="47" xr6:coauthVersionMax="47" xr10:uidLastSave="{00000000-0000-0000-0000-000000000000}"/>
  <bookViews>
    <workbookView xWindow="-110" yWindow="-110" windowWidth="25820" windowHeight="16220" xr2:uid="{F6A92617-278C-4C48-BDBB-376263BA1AFB}"/>
  </bookViews>
  <sheets>
    <sheet name="P&amp;L" sheetId="36" r:id="rId1"/>
    <sheet name="Sources &gt;&gt;" sheetId="30" r:id="rId2"/>
    <sheet name="FR YTD 0623" sheetId="39" r:id="rId3"/>
  </sheets>
  <definedNames>
    <definedName name="_xlnm._FilterDatabase" localSheetId="2" hidden="1">'FR YTD 0623'!$B$3:$B$94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Cities!$C$6:$I$718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36" l="1" a="1"/>
  <c r="F9" i="36" s="1"/>
  <c r="E9" i="36" a="1"/>
  <c r="E9" i="36" s="1"/>
  <c r="D9" i="36" a="1"/>
  <c r="D9" i="36" s="1"/>
  <c r="F7" i="36" a="1"/>
  <c r="F7" i="36" s="1"/>
  <c r="E7" i="36" a="1"/>
  <c r="E7" i="36" s="1"/>
  <c r="D7" i="36" a="1"/>
  <c r="D7" i="36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667BB2B-CBF8-4278-95B9-45170AF26A1F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<sst xmlns="http://schemas.openxmlformats.org/spreadsheetml/2006/main" count="158" uniqueCount="104">
  <si>
    <t>Ouvertures 2022</t>
  </si>
  <si>
    <t>Ouvertures 2023</t>
  </si>
  <si>
    <t>Paris</t>
  </si>
  <si>
    <t>RVT</t>
  </si>
  <si>
    <t>AIX</t>
  </si>
  <si>
    <t>AMS</t>
  </si>
  <si>
    <t>MTG</t>
  </si>
  <si>
    <t>ANG</t>
  </si>
  <si>
    <t>STP</t>
  </si>
  <si>
    <t>ANC</t>
  </si>
  <si>
    <t>QTP</t>
  </si>
  <si>
    <t>ANM</t>
  </si>
  <si>
    <t>ARC</t>
  </si>
  <si>
    <t>AVG</t>
  </si>
  <si>
    <t>STA</t>
  </si>
  <si>
    <t>LBM</t>
  </si>
  <si>
    <t>RDF</t>
  </si>
  <si>
    <t>TER</t>
  </si>
  <si>
    <t>BRZ</t>
  </si>
  <si>
    <t>BMS</t>
  </si>
  <si>
    <t>BDX</t>
  </si>
  <si>
    <t>FBG</t>
  </si>
  <si>
    <t>BDX2</t>
  </si>
  <si>
    <t>BDX3</t>
  </si>
  <si>
    <t>PA2</t>
  </si>
  <si>
    <t>ABB</t>
  </si>
  <si>
    <t>BRS</t>
  </si>
  <si>
    <t>PRH1</t>
  </si>
  <si>
    <t>CAE</t>
  </si>
  <si>
    <t>BGRE</t>
  </si>
  <si>
    <t>GLH1</t>
  </si>
  <si>
    <t>RDM</t>
  </si>
  <si>
    <t>CAN</t>
  </si>
  <si>
    <t>CAP</t>
  </si>
  <si>
    <t>BLG</t>
  </si>
  <si>
    <t>PAS</t>
  </si>
  <si>
    <t>VGR</t>
  </si>
  <si>
    <t>GER</t>
  </si>
  <si>
    <t>CHB</t>
  </si>
  <si>
    <t>LAZ</t>
  </si>
  <si>
    <t>CFE</t>
  </si>
  <si>
    <t>DVL</t>
  </si>
  <si>
    <t>RDR</t>
  </si>
  <si>
    <t>DJN</t>
  </si>
  <si>
    <t>NLY</t>
  </si>
  <si>
    <t>LGD</t>
  </si>
  <si>
    <t>VIN</t>
  </si>
  <si>
    <t>SOT</t>
  </si>
  <si>
    <t>GRN</t>
  </si>
  <si>
    <t>VZY</t>
  </si>
  <si>
    <t>BAU</t>
  </si>
  <si>
    <t>VAV</t>
  </si>
  <si>
    <t>LfL</t>
  </si>
  <si>
    <t>ROC</t>
  </si>
  <si>
    <t>LTQ</t>
  </si>
  <si>
    <t>LIL</t>
  </si>
  <si>
    <t>LILB</t>
  </si>
  <si>
    <t>LRT</t>
  </si>
  <si>
    <t>LYO</t>
  </si>
  <si>
    <t>MPN</t>
  </si>
  <si>
    <t>RNY</t>
  </si>
  <si>
    <t>SEN</t>
  </si>
  <si>
    <t>LYO3</t>
  </si>
  <si>
    <t>LEC</t>
  </si>
  <si>
    <t>LYO2</t>
  </si>
  <si>
    <t>VIL</t>
  </si>
  <si>
    <t>MRS</t>
  </si>
  <si>
    <t>MTZ</t>
  </si>
  <si>
    <t>MTP</t>
  </si>
  <si>
    <t>MTP2</t>
  </si>
  <si>
    <t>MLH</t>
  </si>
  <si>
    <t>BM2</t>
  </si>
  <si>
    <t>NCY</t>
  </si>
  <si>
    <t>LAY</t>
  </si>
  <si>
    <t>NAN</t>
  </si>
  <si>
    <t>NAN2</t>
  </si>
  <si>
    <t>NIC</t>
  </si>
  <si>
    <t>NIM</t>
  </si>
  <si>
    <t>ORL</t>
  </si>
  <si>
    <t>NOG</t>
  </si>
  <si>
    <t>RMS</t>
  </si>
  <si>
    <t>REN</t>
  </si>
  <si>
    <t>ROU</t>
  </si>
  <si>
    <t>CGY</t>
  </si>
  <si>
    <t>STG</t>
  </si>
  <si>
    <t>VER</t>
  </si>
  <si>
    <t>TDP</t>
  </si>
  <si>
    <t>RDB</t>
  </si>
  <si>
    <t>TLN</t>
  </si>
  <si>
    <t>VAL</t>
  </si>
  <si>
    <t>TLS</t>
  </si>
  <si>
    <t>TLS2</t>
  </si>
  <si>
    <t>TLS3</t>
  </si>
  <si>
    <t>FDH</t>
  </si>
  <si>
    <t>TRS</t>
  </si>
  <si>
    <t>CTD</t>
  </si>
  <si>
    <t>Store Code</t>
  </si>
  <si>
    <t>CA</t>
  </si>
  <si>
    <t>CA Total</t>
  </si>
  <si>
    <t>YTD</t>
  </si>
  <si>
    <t>LFL</t>
  </si>
  <si>
    <t>Scope</t>
  </si>
  <si>
    <t>Opening year</t>
  </si>
  <si>
    <t>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</si>
</sst>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)_ ;_ * \(#,##0\)_ ;_ * &quot;-&quot;_)_ ;_ @_ "/>
    <numFmt numFmtId="165" formatCode="#,##0.00_ ;[Red]\-#,##0.00\ ;"/>
  </numFmts>
  <fonts count="10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FFFF"/>
      <name val="Arial (corps)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 tint="-0.499984740745262"/>
      <name val="Calibri"/>
      <family val="2"/>
      <scheme val="minor"/>
    </font>
    <font>
      <sz val="10"/>
      <color theme="1" tint="-0.49998474074526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8DBF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8"/>
      </left>
      <right style="thin">
        <color theme="8"/>
      </right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theme="8"/>
      </right>
      <top/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0" tint="-0.499984740745262"/>
      </right>
      <top/>
      <bottom/>
      <diagonal/>
    </border>
    <border>
      <left style="thin">
        <color theme="8"/>
      </left>
      <right/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 style="medium">
        <color theme="0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medium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Continuous" vertical="center" wrapText="1"/>
    </xf>
    <xf numFmtId="0" fontId="4" fillId="7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 wrapText="1"/>
    </xf>
    <xf numFmtId="0" fontId="4" fillId="5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64" fontId="9" fillId="0" borderId="3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5" fillId="2" borderId="12" xfId="0" applyFont="1" applyFill="1" applyBorder="1" applyAlignment="1">
      <alignment horizontal="center" vertical="center" wrapText="1" readingOrder="1"/>
    </xf>
    <xf numFmtId="0" fontId="5" fillId="2" borderId="13" xfId="0" applyFont="1" applyFill="1" applyBorder="1" applyAlignment="1">
      <alignment horizontal="center" vertical="center" wrapText="1" readingOrder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8DB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1.xml"/><Relationship Id="rId5" Type="http://schemas.openxmlformats.org/officeDocument/2006/relationships/connections" Target="connections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theme" Target="theme/theme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8333</xdr:colOff>
      <xdr:row>12</xdr:row>
      <xdr:rowOff>9128</xdr:rowOff>
    </xdr:from>
    <xdr:to>
      <xdr:col>6</xdr:col>
      <xdr:colOff>17859</xdr:colOff>
      <xdr:row>33</xdr:row>
      <xdr:rowOff>15478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877480F-57D8-A501-4D5B-F0D224EE018B}"/>
            </a:ext>
          </a:extLst>
        </xdr:cNvPr>
        <xdr:cNvSpPr txBox="1"/>
      </xdr:nvSpPr>
      <xdr:spPr>
        <a:xfrm>
          <a:off x="363933" y="1768078"/>
          <a:ext cx="3692526" cy="30734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Quelle formule utiliser afin que j'obtienne en cellule D7 la somme de tous les chiffres d'affaires (feuille FR YTD 0623) des stores codes en scope "LfL"</a:t>
          </a:r>
          <a:r>
            <a:rPr lang="en-US" sz="1100" baseline="0"/>
            <a:t> (indiqué sur la droite) ? i.e. la somme de tous les CA des stores code RVT, MTG, STP... MPN situés sur la feuille FR YTD 0623 entre les cellules G4 et G94 ? </a:t>
          </a:r>
        </a:p>
        <a:p>
          <a:r>
            <a:rPr lang="en-US" sz="1100" baseline="0"/>
            <a:t>En E7, je souhaite la même chose mais pour les ouvertures 2022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/>
            <a:t>En F7,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je souhaite la même chose mais pour les ouvertures 2023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savoir que j'aurais d'autres aggrégats que le CA à venir extraire de cette feuille par la suite, comme la marge, des ratios etc.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Merci beaucoup !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Théo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E34BC5C-74C4-4093-ACCB-402948C5F07F}">
  <we:reference id="wa200003696" version="1.3.0.0" store="en-US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4F8B6-A56A-4424-9E47-0ED28B22ABCB}">
  <sheetPr>
    <tabColor rgb="FFC00000"/>
    <pageSetUpPr fitToPage="1"/>
  </sheetPr>
  <dimension ref="B3:J31"/>
  <sheetViews>
    <sheetView showGridLines="0" tabSelected="1" zoomScaleNormal="100" zoomScaleSheetLayoutView="145" workbookViewId="0">
      <selection activeCell="P18" sqref="P18"/>
    </sheetView>
  </sheetViews>
  <sheetFormatPr defaultColWidth="11.453125" defaultRowHeight="11.5"/>
  <cols>
    <col min="1" max="1" width="2.453125" style="1" customWidth="1"/>
    <col min="2" max="2" width="2.6328125" style="2" customWidth="1"/>
    <col min="3" max="3" width="22.453125" style="5" customWidth="1"/>
    <col min="4" max="4" width="11.54296875" style="5" bestFit="1" customWidth="1"/>
    <col min="5" max="6" width="9.36328125" style="5" bestFit="1" customWidth="1"/>
    <col min="7" max="9" width="15.6328125" style="2" customWidth="1"/>
    <col min="10" max="10" width="1.6328125" style="2" customWidth="1"/>
    <col min="11" max="16384" width="11.453125" style="1"/>
  </cols>
  <sheetData>
    <row r="3" spans="2:10" s="3" customFormat="1" ht="12" thickBot="1">
      <c r="C3" s="6"/>
      <c r="D3" s="4"/>
      <c r="E3" s="4"/>
      <c r="F3" s="4"/>
      <c r="G3" s="2"/>
      <c r="H3" s="32" t="s">
        <v>96</v>
      </c>
      <c r="I3" s="33" t="s">
        <v>101</v>
      </c>
      <c r="J3" s="2"/>
    </row>
    <row r="4" spans="2:10" ht="11.5" customHeight="1">
      <c r="H4" s="34" t="s">
        <v>3</v>
      </c>
      <c r="I4" s="35" t="s">
        <v>52</v>
      </c>
    </row>
    <row r="5" spans="2:10" ht="11.5" customHeight="1">
      <c r="C5" s="10" t="s">
        <v>2</v>
      </c>
      <c r="D5" s="7" t="s">
        <v>99</v>
      </c>
      <c r="E5" s="7"/>
      <c r="F5" s="9"/>
      <c r="H5" s="34" t="s">
        <v>6</v>
      </c>
      <c r="I5" s="35" t="s">
        <v>52</v>
      </c>
    </row>
    <row r="6" spans="2:10" ht="11.5" customHeight="1">
      <c r="D6" s="8" t="s">
        <v>100</v>
      </c>
      <c r="E6" s="8">
        <v>2022</v>
      </c>
      <c r="F6" s="8">
        <v>2023</v>
      </c>
      <c r="H6" s="34" t="s">
        <v>8</v>
      </c>
      <c r="I6" s="35" t="s">
        <v>52</v>
      </c>
    </row>
    <row r="7" spans="2:10" s="12" customFormat="1" ht="11.5" customHeight="1">
      <c r="B7" s="11"/>
      <c r="C7" s="13" t="s">
        <v>98</v>
      </c>
      <c r="D7" s="38" cm="1">
        <f t="array" ref="D7">_xlfn.LET(
_xlpm.a,'FR YTD 0623'!$B$4:$B$94,
_xlpm.b,'FR YTD 0623'!$G$4:$G$94,
_xlpm.c,_xlfn.XLOOKUP(_xlpm.a,$H$4:$H$31,$I$4:$I$31,""),
_xlpm.d,_xlfn.HSTACK(_xlpm.c,_xlpm.b),
SUM(_xlfn._xlws.FILTER(_xlfn.CHOOSECOLS(_xlpm.d,2),_xlfn.CHOOSECOLS(_xlpm.d,1)="lfl",0))
)</f>
        <v>10432244.930000002</v>
      </c>
      <c r="E7" s="38" cm="1">
        <f t="array" ref="E7">_xlfn.LET(
_xlpm.a,'FR YTD 0623'!$B$4:$B$94,
_xlpm.b,'FR YTD 0623'!$G$4:$G$94,
_xlpm.c,_xlfn.XLOOKUP(_xlpm.a,$H$4:$H$31,$I$4:$I$31,""),
_xlpm.d,_xlfn.HSTACK(_xlpm.c,_xlpm.b),
SUM(_xlfn._xlws.FILTER(_xlfn.CHOOSECOLS(_xlpm.d,2),_xlfn.CHOOSECOLS(_xlpm.d,1)="Ouvertures 2022",0))
)</f>
        <v>393911.06</v>
      </c>
      <c r="F7" s="38" cm="1">
        <f t="array" ref="F7">_xlfn.LET(
_xlpm.a,'FR YTD 0623'!$B$4:$B$94,
_xlpm.b,'FR YTD 0623'!$G$4:$G$94,
_xlpm.c,_xlfn.XLOOKUP(_xlpm.a,$H$4:$H$31,$I$4:$I$31,""),
_xlpm.d,_xlfn.HSTACK(_xlpm.c,_xlpm.b),
SUM(_xlfn._xlws.FILTER(_xlfn.CHOOSECOLS(_xlpm.d,2),_xlfn.CHOOSECOLS(_xlpm.d,1)="Ouvertures 2023",0))
)</f>
        <v>263310.32</v>
      </c>
      <c r="G7" s="11"/>
      <c r="H7" s="34" t="s">
        <v>10</v>
      </c>
      <c r="I7" s="35" t="s">
        <v>52</v>
      </c>
      <c r="J7" s="11"/>
    </row>
    <row r="8" spans="2:10" ht="11.5" customHeight="1">
      <c r="C8" s="1"/>
      <c r="D8" s="1"/>
      <c r="E8" s="1"/>
      <c r="F8" s="1"/>
      <c r="H8" s="34" t="s">
        <v>14</v>
      </c>
      <c r="I8" s="35" t="s">
        <v>52</v>
      </c>
    </row>
    <row r="9" spans="2:10" ht="11.5" customHeight="1">
      <c r="D9" s="5" cm="1">
        <f t="array" ref="D9">_xlfn.LET(
_xlpm.a,'FR YTD 0623'!$B$4:$B$94,
_xlpm.b,'FR YTD 0623'!$G$4:$G$94,
_xlpm.c,_xlfn.XLOOKUP(_xlpm.a,$H$4:$H$31,$I$4:$I$31,""),
_xlpm.d,_xlfn.HSTACK(_xlpm.c,_xlpm.b),
COUNTA(_xlfn._xlws.FILTER(_xlfn.CHOOSECOLS(_xlpm.d,2),_xlfn.CHOOSECOLS(_xlpm.d,1)="lfl",0))
)</f>
        <v>23</v>
      </c>
      <c r="E9" cm="1">
        <f t="array" ref="E9">_xlfn.LET(
_xlpm.a,'FR YTD 0623'!$B$4:$B$94,
_xlpm.b,'FR YTD 0623'!$G$4:$G$94,
_xlpm.c,_xlfn.XLOOKUP(_xlpm.a,$H$4:$H$31,$I$4:$I$31,""),
_xlpm.d,_xlfn.HSTACK(_xlpm.c,_xlpm.b),
COUNTA(_xlfn._xlws.FILTER(_xlfn.CHOOSECOLS(_xlpm.d,2),_xlfn.CHOOSECOLS(_xlpm.d,1)="Ouvertures 2022",0))
)</f>
        <v>2</v>
      </c>
      <c r="F9" cm="1">
        <f t="array" ref="F9">_xlfn.LET(
_xlpm.a,'FR YTD 0623'!$B$4:$B$94,
_xlpm.b,'FR YTD 0623'!$G$4:$G$94,
_xlpm.c,_xlfn.XLOOKUP(_xlpm.a,$H$4:$H$31,$I$4:$I$31,""),
_xlpm.d,_xlfn.HSTACK(_xlpm.c,_xlpm.b),
COUNTA(_xlfn._xlws.FILTER(_xlfn.CHOOSECOLS(_xlpm.d,2),_xlfn.CHOOSECOLS(_xlpm.d,1)="Ouvertures 2022",0))
)</f>
        <v>2</v>
      </c>
      <c r="H9" s="34" t="s">
        <v>15</v>
      </c>
      <c r="I9" s="35" t="s">
        <v>52</v>
      </c>
    </row>
    <row r="10" spans="2:10">
      <c r="H10" s="34" t="s">
        <v>16</v>
      </c>
      <c r="I10" s="35" t="s">
        <v>52</v>
      </c>
    </row>
    <row r="11" spans="2:10">
      <c r="H11" s="34" t="s">
        <v>17</v>
      </c>
      <c r="I11" s="35" t="s">
        <v>52</v>
      </c>
    </row>
    <row r="12" spans="2:10">
      <c r="H12" s="34" t="s">
        <v>19</v>
      </c>
      <c r="I12" s="35" t="s">
        <v>52</v>
      </c>
    </row>
    <row r="13" spans="2:10">
      <c r="H13" s="34" t="s">
        <v>21</v>
      </c>
      <c r="I13" s="35" t="s">
        <v>52</v>
      </c>
    </row>
    <row r="14" spans="2:10">
      <c r="H14" s="34" t="s">
        <v>25</v>
      </c>
      <c r="I14" s="35" t="s">
        <v>52</v>
      </c>
    </row>
    <row r="15" spans="2:10">
      <c r="H15" s="34" t="s">
        <v>27</v>
      </c>
      <c r="I15" s="35" t="s">
        <v>52</v>
      </c>
    </row>
    <row r="16" spans="2:10">
      <c r="H16" s="34" t="s">
        <v>29</v>
      </c>
      <c r="I16" s="35" t="s">
        <v>52</v>
      </c>
    </row>
    <row r="17" spans="8:9">
      <c r="H17" s="34" t="s">
        <v>30</v>
      </c>
      <c r="I17" s="35" t="s">
        <v>52</v>
      </c>
    </row>
    <row r="18" spans="8:9">
      <c r="H18" s="34" t="s">
        <v>31</v>
      </c>
      <c r="I18" s="35" t="s">
        <v>52</v>
      </c>
    </row>
    <row r="19" spans="8:9">
      <c r="H19" s="34" t="s">
        <v>35</v>
      </c>
      <c r="I19" s="35" t="s">
        <v>52</v>
      </c>
    </row>
    <row r="20" spans="8:9">
      <c r="H20" s="34" t="s">
        <v>36</v>
      </c>
      <c r="I20" s="35" t="s">
        <v>52</v>
      </c>
    </row>
    <row r="21" spans="8:9">
      <c r="H21" s="34" t="s">
        <v>37</v>
      </c>
      <c r="I21" s="35" t="s">
        <v>52</v>
      </c>
    </row>
    <row r="22" spans="8:9">
      <c r="H22" s="34" t="s">
        <v>39</v>
      </c>
      <c r="I22" s="35" t="s">
        <v>52</v>
      </c>
    </row>
    <row r="23" spans="8:9">
      <c r="H23" s="34" t="s">
        <v>42</v>
      </c>
      <c r="I23" s="35" t="s">
        <v>52</v>
      </c>
    </row>
    <row r="24" spans="8:9">
      <c r="H24" s="34" t="s">
        <v>45</v>
      </c>
      <c r="I24" s="35" t="s">
        <v>52</v>
      </c>
    </row>
    <row r="25" spans="8:9">
      <c r="H25" s="34" t="s">
        <v>51</v>
      </c>
      <c r="I25" s="35" t="s">
        <v>52</v>
      </c>
    </row>
    <row r="26" spans="8:9">
      <c r="H26" s="34" t="s">
        <v>59</v>
      </c>
      <c r="I26" s="35" t="s">
        <v>52</v>
      </c>
    </row>
    <row r="27" spans="8:9">
      <c r="H27" s="34" t="s">
        <v>63</v>
      </c>
      <c r="I27" s="35" t="s">
        <v>0</v>
      </c>
    </row>
    <row r="28" spans="8:9">
      <c r="H28" s="34" t="s">
        <v>71</v>
      </c>
      <c r="I28" s="35" t="s">
        <v>0</v>
      </c>
    </row>
    <row r="29" spans="8:9">
      <c r="H29" s="34" t="s">
        <v>87</v>
      </c>
      <c r="I29" s="35" t="s">
        <v>1</v>
      </c>
    </row>
    <row r="30" spans="8:9">
      <c r="H30" s="34" t="s">
        <v>93</v>
      </c>
      <c r="I30" s="35" t="s">
        <v>1</v>
      </c>
    </row>
    <row r="31" spans="8:9">
      <c r="H31" s="36" t="s">
        <v>95</v>
      </c>
      <c r="I31" s="37" t="s">
        <v>1</v>
      </c>
    </row>
  </sheetData>
  <pageMargins left="3.937007874015748E-2" right="3.937007874015748E-2" top="3.937007874015748E-2" bottom="3.937007874015748E-2" header="3.937007874015748E-2" footer="0.31496062992125984"/>
  <pageSetup paperSize="9" fitToHeight="0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548BC-4E6C-41A9-8E5D-9C9844E65211}">
  <sheetPr>
    <tabColor rgb="FF002060"/>
  </sheetPr>
  <dimension ref="A1"/>
  <sheetViews>
    <sheetView workbookViewId="0">
      <selection activeCell="B6" sqref="B6"/>
    </sheetView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4D918-73A1-4B86-89E8-271763BD4045}">
  <sheetPr>
    <tabColor theme="9"/>
  </sheetPr>
  <dimension ref="A1:H94"/>
  <sheetViews>
    <sheetView showGridLines="0" zoomScaleNormal="70" workbookViewId="0">
      <pane xSplit="3" ySplit="3" topLeftCell="D4" activePane="bottomRight" state="frozen"/>
      <selection sqref="A1:XFD1048576"/>
      <selection pane="topRight" sqref="A1:XFD1048576"/>
      <selection pane="bottomLeft" sqref="A1:XFD1048576"/>
      <selection pane="bottomRight" activeCell="E106" sqref="E106"/>
    </sheetView>
  </sheetViews>
  <sheetFormatPr defaultColWidth="10.90625" defaultRowHeight="14.5" outlineLevelRow="1" outlineLevelCol="1"/>
  <cols>
    <col min="1" max="1" width="2.6328125" style="14" customWidth="1"/>
    <col min="2" max="2" width="11.6328125" style="14" customWidth="1" outlineLevel="1"/>
    <col min="3" max="3" width="24.36328125" style="14" bestFit="1" customWidth="1"/>
    <col min="4" max="5" width="12.6328125" style="15" customWidth="1" outlineLevel="1"/>
    <col min="6" max="6" width="1.453125" style="14" customWidth="1"/>
    <col min="7" max="7" width="11.26953125" style="15" customWidth="1"/>
    <col min="8" max="8" width="1.453125" style="15" customWidth="1"/>
    <col min="9" max="16384" width="10.90625" style="14"/>
  </cols>
  <sheetData>
    <row r="1" spans="1:8">
      <c r="G1" s="29"/>
    </row>
    <row r="2" spans="1:8">
      <c r="F2" s="16"/>
      <c r="G2" s="30" t="s">
        <v>97</v>
      </c>
      <c r="H2" s="17"/>
    </row>
    <row r="3" spans="1:8">
      <c r="B3" s="31" t="s">
        <v>96</v>
      </c>
      <c r="D3" s="18" t="s">
        <v>102</v>
      </c>
      <c r="E3" s="18" t="s">
        <v>100</v>
      </c>
      <c r="F3" s="16"/>
      <c r="G3" s="19" t="s">
        <v>103</v>
      </c>
      <c r="H3" s="17"/>
    </row>
    <row r="4" spans="1:8">
      <c r="A4" s="20"/>
      <c r="B4" s="21" t="s">
        <v>3</v>
      </c>
      <c r="C4" s="22"/>
      <c r="D4" s="23"/>
      <c r="E4" s="23"/>
      <c r="F4" s="24"/>
      <c r="G4" s="25">
        <v>861716.10000000009</v>
      </c>
      <c r="H4" s="17"/>
    </row>
    <row r="5" spans="1:8">
      <c r="A5" s="20"/>
      <c r="B5" s="26" t="s">
        <v>90</v>
      </c>
      <c r="C5" s="27"/>
      <c r="D5" s="28"/>
      <c r="E5" s="28"/>
      <c r="F5" s="24"/>
      <c r="G5" s="25">
        <v>348488.77999999997</v>
      </c>
      <c r="H5" s="17"/>
    </row>
    <row r="6" spans="1:8">
      <c r="A6" s="20"/>
      <c r="B6" s="26" t="s">
        <v>58</v>
      </c>
      <c r="C6" s="27"/>
      <c r="D6" s="28"/>
      <c r="E6" s="28"/>
      <c r="F6" s="24"/>
      <c r="G6" s="25">
        <v>497446.68000000005</v>
      </c>
      <c r="H6" s="17"/>
    </row>
    <row r="7" spans="1:8">
      <c r="A7" s="20"/>
      <c r="B7" s="26" t="s">
        <v>6</v>
      </c>
      <c r="C7" s="27"/>
      <c r="D7" s="28"/>
      <c r="E7" s="28"/>
      <c r="F7" s="24"/>
      <c r="G7" s="25">
        <v>781310.96</v>
      </c>
      <c r="H7" s="17"/>
    </row>
    <row r="8" spans="1:8">
      <c r="A8" s="20"/>
      <c r="B8" s="26" t="s">
        <v>55</v>
      </c>
      <c r="C8" s="27"/>
      <c r="D8" s="28"/>
      <c r="E8" s="28"/>
      <c r="F8" s="24"/>
      <c r="G8" s="25">
        <v>640540.49</v>
      </c>
      <c r="H8" s="17"/>
    </row>
    <row r="9" spans="1:8">
      <c r="A9" s="20"/>
      <c r="B9" s="26" t="s">
        <v>8</v>
      </c>
      <c r="C9" s="27"/>
      <c r="D9" s="28"/>
      <c r="E9" s="28"/>
      <c r="F9" s="24"/>
      <c r="G9" s="25">
        <v>375421.75</v>
      </c>
      <c r="H9" s="17"/>
    </row>
    <row r="10" spans="1:8">
      <c r="A10" s="20"/>
      <c r="B10" s="26" t="s">
        <v>20</v>
      </c>
      <c r="C10" s="27"/>
      <c r="D10" s="28"/>
      <c r="E10" s="28"/>
      <c r="F10" s="24"/>
      <c r="G10" s="25">
        <v>736717.35000000009</v>
      </c>
      <c r="H10" s="17"/>
    </row>
    <row r="11" spans="1:8">
      <c r="A11" s="20"/>
      <c r="B11" s="26" t="s">
        <v>10</v>
      </c>
      <c r="C11" s="27"/>
      <c r="D11" s="28"/>
      <c r="E11" s="28"/>
      <c r="F11" s="24"/>
      <c r="G11" s="25">
        <v>574153.19000000006</v>
      </c>
      <c r="H11" s="17"/>
    </row>
    <row r="12" spans="1:8">
      <c r="A12" s="20"/>
      <c r="B12" s="26" t="s">
        <v>81</v>
      </c>
      <c r="C12" s="27"/>
      <c r="D12" s="28"/>
      <c r="E12" s="28"/>
      <c r="F12" s="24"/>
      <c r="G12" s="25">
        <v>500036.36</v>
      </c>
      <c r="H12" s="17"/>
    </row>
    <row r="13" spans="1:8">
      <c r="A13" s="20"/>
      <c r="B13" s="26" t="s">
        <v>74</v>
      </c>
      <c r="C13" s="27"/>
      <c r="D13" s="28"/>
      <c r="E13" s="28"/>
      <c r="F13" s="24"/>
      <c r="G13" s="25">
        <v>584778.67999999993</v>
      </c>
      <c r="H13" s="17"/>
    </row>
    <row r="14" spans="1:8">
      <c r="A14" s="20"/>
      <c r="B14" s="26" t="s">
        <v>4</v>
      </c>
      <c r="C14" s="27"/>
      <c r="D14" s="28"/>
      <c r="E14" s="28"/>
      <c r="F14" s="24"/>
      <c r="G14" s="25">
        <v>580260.61</v>
      </c>
      <c r="H14" s="17"/>
    </row>
    <row r="15" spans="1:8">
      <c r="A15" s="20"/>
      <c r="B15" s="26" t="s">
        <v>14</v>
      </c>
      <c r="C15" s="27"/>
      <c r="D15" s="28"/>
      <c r="E15" s="28"/>
      <c r="F15" s="24"/>
      <c r="G15" s="25">
        <v>564145.78</v>
      </c>
      <c r="H15" s="17"/>
    </row>
    <row r="16" spans="1:8" outlineLevel="1">
      <c r="A16" s="20"/>
      <c r="B16" s="26" t="s">
        <v>71</v>
      </c>
      <c r="C16" s="27"/>
      <c r="D16" s="28"/>
      <c r="E16" s="28"/>
      <c r="F16" s="24"/>
      <c r="G16" s="25">
        <v>0</v>
      </c>
      <c r="H16" s="17"/>
    </row>
    <row r="17" spans="1:8">
      <c r="A17" s="20"/>
      <c r="B17" s="26" t="s">
        <v>15</v>
      </c>
      <c r="C17" s="27"/>
      <c r="D17" s="28"/>
      <c r="E17" s="28"/>
      <c r="F17" s="24"/>
      <c r="G17" s="25">
        <v>828643.94000000006</v>
      </c>
      <c r="H17" s="17"/>
    </row>
    <row r="18" spans="1:8">
      <c r="A18" s="20"/>
      <c r="B18" s="26" t="s">
        <v>16</v>
      </c>
      <c r="C18" s="27"/>
      <c r="D18" s="28"/>
      <c r="E18" s="28"/>
      <c r="F18" s="24"/>
      <c r="G18" s="25">
        <v>303570.58</v>
      </c>
      <c r="H18" s="17"/>
    </row>
    <row r="19" spans="1:8">
      <c r="A19" s="20"/>
      <c r="B19" s="26" t="s">
        <v>17</v>
      </c>
      <c r="C19" s="27"/>
      <c r="D19" s="28"/>
      <c r="E19" s="28"/>
      <c r="F19" s="24"/>
      <c r="G19" s="25">
        <v>275500.91000000003</v>
      </c>
      <c r="H19" s="17"/>
    </row>
    <row r="20" spans="1:8">
      <c r="A20" s="20"/>
      <c r="B20" s="26" t="s">
        <v>32</v>
      </c>
      <c r="C20" s="27"/>
      <c r="D20" s="28"/>
      <c r="E20" s="28"/>
      <c r="F20" s="24"/>
      <c r="G20" s="25">
        <v>561495.69999999995</v>
      </c>
      <c r="H20" s="17"/>
    </row>
    <row r="21" spans="1:8">
      <c r="A21" s="20"/>
      <c r="B21" s="26" t="s">
        <v>19</v>
      </c>
      <c r="C21" s="27"/>
      <c r="D21" s="28"/>
      <c r="E21" s="28"/>
      <c r="F21" s="24"/>
      <c r="G21" s="25">
        <v>373478.04</v>
      </c>
      <c r="H21" s="17"/>
    </row>
    <row r="22" spans="1:8">
      <c r="A22" s="20"/>
      <c r="B22" s="26" t="s">
        <v>76</v>
      </c>
      <c r="C22" s="27"/>
      <c r="D22" s="28"/>
      <c r="E22" s="28"/>
      <c r="F22" s="24"/>
      <c r="G22" s="25">
        <v>574440.24</v>
      </c>
      <c r="H22" s="17"/>
    </row>
    <row r="23" spans="1:8">
      <c r="A23" s="20"/>
      <c r="B23" s="26" t="s">
        <v>21</v>
      </c>
      <c r="C23" s="27"/>
      <c r="D23" s="28"/>
      <c r="E23" s="28"/>
      <c r="F23" s="24"/>
      <c r="G23" s="25">
        <v>573968.64000000001</v>
      </c>
      <c r="H23" s="17"/>
    </row>
    <row r="24" spans="1:8">
      <c r="A24" s="20"/>
      <c r="B24" s="26" t="s">
        <v>48</v>
      </c>
      <c r="C24" s="27"/>
      <c r="D24" s="28"/>
      <c r="E24" s="28"/>
      <c r="F24" s="24"/>
      <c r="G24" s="25">
        <v>343677.11</v>
      </c>
      <c r="H24" s="17"/>
    </row>
    <row r="25" spans="1:8">
      <c r="A25" s="20"/>
      <c r="B25" s="26" t="s">
        <v>68</v>
      </c>
      <c r="C25" s="27"/>
      <c r="D25" s="28"/>
      <c r="E25" s="28"/>
      <c r="F25" s="24"/>
      <c r="G25" s="25">
        <v>466598.20999999996</v>
      </c>
      <c r="H25" s="17"/>
    </row>
    <row r="26" spans="1:8">
      <c r="A26" s="20"/>
      <c r="B26" s="26" t="s">
        <v>24</v>
      </c>
      <c r="C26" s="27"/>
      <c r="D26" s="28"/>
      <c r="E26" s="28"/>
      <c r="F26" s="24"/>
      <c r="G26" s="25">
        <v>488133.42</v>
      </c>
      <c r="H26" s="17"/>
    </row>
    <row r="27" spans="1:8">
      <c r="A27" s="20"/>
      <c r="B27" s="26" t="s">
        <v>25</v>
      </c>
      <c r="C27" s="27"/>
      <c r="D27" s="28"/>
      <c r="E27" s="28"/>
      <c r="F27" s="24"/>
      <c r="G27" s="25">
        <v>700531.85</v>
      </c>
      <c r="H27" s="17"/>
    </row>
    <row r="28" spans="1:8">
      <c r="A28" s="20"/>
      <c r="B28" s="26" t="s">
        <v>82</v>
      </c>
      <c r="C28" s="27"/>
      <c r="D28" s="28"/>
      <c r="E28" s="28"/>
      <c r="F28" s="24"/>
      <c r="G28" s="25">
        <v>332930.52</v>
      </c>
      <c r="H28" s="17"/>
    </row>
    <row r="29" spans="1:8">
      <c r="A29" s="20"/>
      <c r="B29" s="26" t="s">
        <v>27</v>
      </c>
      <c r="C29" s="27"/>
      <c r="D29" s="28"/>
      <c r="E29" s="28"/>
      <c r="F29" s="24"/>
      <c r="G29" s="25">
        <v>297103.86</v>
      </c>
      <c r="H29" s="17"/>
    </row>
    <row r="30" spans="1:8">
      <c r="A30" s="20"/>
      <c r="B30" s="26" t="s">
        <v>64</v>
      </c>
      <c r="C30" s="27"/>
      <c r="D30" s="28"/>
      <c r="E30" s="28"/>
      <c r="F30" s="24"/>
      <c r="G30" s="25">
        <v>689504.16</v>
      </c>
      <c r="H30" s="17"/>
    </row>
    <row r="31" spans="1:8">
      <c r="A31" s="20"/>
      <c r="B31" s="26" t="s">
        <v>29</v>
      </c>
      <c r="C31" s="27"/>
      <c r="D31" s="28"/>
      <c r="E31" s="28"/>
      <c r="F31" s="24"/>
      <c r="G31" s="25">
        <v>321920.37</v>
      </c>
      <c r="H31" s="17"/>
    </row>
    <row r="32" spans="1:8">
      <c r="A32" s="20"/>
      <c r="B32" s="26" t="s">
        <v>30</v>
      </c>
      <c r="C32" s="27"/>
      <c r="D32" s="28"/>
      <c r="E32" s="28"/>
      <c r="F32" s="24"/>
      <c r="G32" s="25">
        <v>444943.91</v>
      </c>
      <c r="H32" s="17"/>
    </row>
    <row r="33" spans="1:8">
      <c r="A33" s="20"/>
      <c r="B33" s="26" t="s">
        <v>31</v>
      </c>
      <c r="C33" s="27"/>
      <c r="D33" s="28"/>
      <c r="E33" s="28"/>
      <c r="F33" s="24"/>
      <c r="G33" s="25">
        <v>461483</v>
      </c>
      <c r="H33" s="17"/>
    </row>
    <row r="34" spans="1:8">
      <c r="A34" s="20"/>
      <c r="B34" s="26" t="s">
        <v>84</v>
      </c>
      <c r="C34" s="27"/>
      <c r="D34" s="28"/>
      <c r="E34" s="28"/>
      <c r="F34" s="24"/>
      <c r="G34" s="25">
        <v>273878.02</v>
      </c>
      <c r="H34" s="17"/>
    </row>
    <row r="35" spans="1:8">
      <c r="A35" s="20"/>
      <c r="B35" s="26" t="s">
        <v>66</v>
      </c>
      <c r="C35" s="27"/>
      <c r="D35" s="28"/>
      <c r="E35" s="28"/>
      <c r="F35" s="24"/>
      <c r="G35" s="25">
        <v>448263.16</v>
      </c>
      <c r="H35" s="17"/>
    </row>
    <row r="36" spans="1:8">
      <c r="A36" s="20"/>
      <c r="B36" s="26" t="s">
        <v>34</v>
      </c>
      <c r="C36" s="27"/>
      <c r="D36" s="28"/>
      <c r="E36" s="28"/>
      <c r="F36" s="24"/>
      <c r="G36" s="25">
        <v>498370.02</v>
      </c>
      <c r="H36" s="17"/>
    </row>
    <row r="37" spans="1:8">
      <c r="A37" s="20"/>
      <c r="B37" s="26" t="s">
        <v>35</v>
      </c>
      <c r="C37" s="27"/>
      <c r="D37" s="28"/>
      <c r="E37" s="28"/>
      <c r="F37" s="24"/>
      <c r="G37" s="25">
        <v>392105.87</v>
      </c>
      <c r="H37" s="17"/>
    </row>
    <row r="38" spans="1:8">
      <c r="A38" s="20"/>
      <c r="B38" s="26" t="s">
        <v>36</v>
      </c>
      <c r="C38" s="27"/>
      <c r="D38" s="28"/>
      <c r="E38" s="28"/>
      <c r="F38" s="24"/>
      <c r="G38" s="25">
        <v>203600.50000000006</v>
      </c>
      <c r="H38" s="17"/>
    </row>
    <row r="39" spans="1:8">
      <c r="A39" s="20"/>
      <c r="B39" s="26" t="s">
        <v>37</v>
      </c>
      <c r="C39" s="27"/>
      <c r="D39" s="28"/>
      <c r="E39" s="28"/>
      <c r="F39" s="24"/>
      <c r="G39" s="25">
        <v>387874.94</v>
      </c>
      <c r="H39" s="17"/>
    </row>
    <row r="40" spans="1:8">
      <c r="A40" s="20"/>
      <c r="B40" s="26" t="s">
        <v>18</v>
      </c>
      <c r="C40" s="27"/>
      <c r="D40" s="28"/>
      <c r="E40" s="28"/>
      <c r="F40" s="24"/>
      <c r="G40" s="25">
        <v>261081.94</v>
      </c>
      <c r="H40" s="17"/>
    </row>
    <row r="41" spans="1:8">
      <c r="A41" s="20"/>
      <c r="B41" s="26" t="s">
        <v>39</v>
      </c>
      <c r="C41" s="27"/>
      <c r="D41" s="28"/>
      <c r="E41" s="28"/>
      <c r="F41" s="24"/>
      <c r="G41" s="25">
        <v>443539.81</v>
      </c>
      <c r="H41" s="17"/>
    </row>
    <row r="42" spans="1:8">
      <c r="A42" s="20"/>
      <c r="B42" s="26" t="s">
        <v>9</v>
      </c>
      <c r="C42" s="27"/>
      <c r="D42" s="28"/>
      <c r="E42" s="28"/>
      <c r="F42" s="24"/>
      <c r="G42" s="25">
        <v>472234.81000000006</v>
      </c>
      <c r="H42" s="17"/>
    </row>
    <row r="43" spans="1:8">
      <c r="A43" s="20"/>
      <c r="B43" s="26" t="s">
        <v>7</v>
      </c>
      <c r="C43" s="27"/>
      <c r="D43" s="28"/>
      <c r="E43" s="28"/>
      <c r="F43" s="24"/>
      <c r="G43" s="25">
        <v>234393.05</v>
      </c>
      <c r="H43" s="17"/>
    </row>
    <row r="44" spans="1:8">
      <c r="A44" s="20"/>
      <c r="B44" s="26" t="s">
        <v>42</v>
      </c>
      <c r="C44" s="27"/>
      <c r="D44" s="28"/>
      <c r="E44" s="28"/>
      <c r="F44" s="24"/>
      <c r="G44" s="25">
        <v>357007.41000000003</v>
      </c>
      <c r="H44" s="17"/>
    </row>
    <row r="45" spans="1:8">
      <c r="A45" s="20"/>
      <c r="B45" s="26" t="s">
        <v>43</v>
      </c>
      <c r="C45" s="27"/>
      <c r="D45" s="28"/>
      <c r="E45" s="28"/>
      <c r="F45" s="24"/>
      <c r="G45" s="25">
        <v>345663.20999999996</v>
      </c>
      <c r="H45" s="17"/>
    </row>
    <row r="46" spans="1:8">
      <c r="A46" s="20"/>
      <c r="B46" s="26" t="s">
        <v>44</v>
      </c>
      <c r="C46" s="27"/>
      <c r="D46" s="28"/>
      <c r="E46" s="28"/>
      <c r="F46" s="24"/>
      <c r="G46" s="25">
        <v>192522.43</v>
      </c>
      <c r="H46" s="17"/>
    </row>
    <row r="47" spans="1:8">
      <c r="A47" s="20"/>
      <c r="B47" s="26" t="s">
        <v>45</v>
      </c>
      <c r="C47" s="27"/>
      <c r="D47" s="28"/>
      <c r="E47" s="28"/>
      <c r="F47" s="24"/>
      <c r="G47" s="25">
        <v>515733.96</v>
      </c>
      <c r="H47" s="17"/>
    </row>
    <row r="48" spans="1:8">
      <c r="A48" s="20"/>
      <c r="B48" s="26" t="s">
        <v>46</v>
      </c>
      <c r="C48" s="27"/>
      <c r="D48" s="28"/>
      <c r="E48" s="28"/>
      <c r="F48" s="24"/>
      <c r="G48" s="25">
        <v>343696.46</v>
      </c>
      <c r="H48" s="17"/>
    </row>
    <row r="49" spans="1:8">
      <c r="A49" s="20"/>
      <c r="B49" s="26" t="s">
        <v>47</v>
      </c>
      <c r="C49" s="27"/>
      <c r="D49" s="28"/>
      <c r="E49" s="28"/>
      <c r="F49" s="24"/>
      <c r="G49" s="25">
        <v>241926.01999999996</v>
      </c>
      <c r="H49" s="17"/>
    </row>
    <row r="50" spans="1:8">
      <c r="A50" s="20"/>
      <c r="B50" s="26" t="s">
        <v>33</v>
      </c>
      <c r="C50" s="27"/>
      <c r="D50" s="28"/>
      <c r="E50" s="28"/>
      <c r="F50" s="24"/>
      <c r="G50" s="25">
        <v>474415.68</v>
      </c>
      <c r="H50" s="17"/>
    </row>
    <row r="51" spans="1:8">
      <c r="A51" s="20"/>
      <c r="B51" s="26" t="s">
        <v>49</v>
      </c>
      <c r="C51" s="27"/>
      <c r="D51" s="28"/>
      <c r="E51" s="28"/>
      <c r="F51" s="24"/>
      <c r="G51" s="25">
        <v>408174.01999999996</v>
      </c>
      <c r="H51" s="17"/>
    </row>
    <row r="52" spans="1:8">
      <c r="A52" s="20"/>
      <c r="B52" s="26" t="s">
        <v>56</v>
      </c>
      <c r="C52" s="27"/>
      <c r="D52" s="28"/>
      <c r="E52" s="28"/>
      <c r="F52" s="24"/>
      <c r="G52" s="25">
        <v>419852.86</v>
      </c>
      <c r="H52" s="17"/>
    </row>
    <row r="53" spans="1:8">
      <c r="A53" s="20"/>
      <c r="B53" s="26" t="s">
        <v>51</v>
      </c>
      <c r="C53" s="27"/>
      <c r="D53" s="28"/>
      <c r="E53" s="28"/>
      <c r="F53" s="24"/>
      <c r="G53" s="25">
        <v>164872.74</v>
      </c>
      <c r="H53" s="17"/>
    </row>
    <row r="54" spans="1:8">
      <c r="A54" s="20"/>
      <c r="B54" s="26" t="s">
        <v>40</v>
      </c>
      <c r="C54" s="27"/>
      <c r="D54" s="28"/>
      <c r="E54" s="28"/>
      <c r="F54" s="24"/>
      <c r="G54" s="25">
        <v>204913.56</v>
      </c>
      <c r="H54" s="17"/>
    </row>
    <row r="55" spans="1:8">
      <c r="A55" s="20"/>
      <c r="B55" s="26" t="s">
        <v>91</v>
      </c>
      <c r="C55" s="27"/>
      <c r="D55" s="28"/>
      <c r="E55" s="28"/>
      <c r="F55" s="24"/>
      <c r="G55" s="25">
        <v>649976.84</v>
      </c>
      <c r="H55" s="17"/>
    </row>
    <row r="56" spans="1:8">
      <c r="A56" s="20"/>
      <c r="B56" s="26" t="s">
        <v>65</v>
      </c>
      <c r="C56" s="27"/>
      <c r="D56" s="28"/>
      <c r="E56" s="28"/>
      <c r="F56" s="24"/>
      <c r="G56" s="25">
        <v>81244.069999999992</v>
      </c>
      <c r="H56" s="17"/>
    </row>
    <row r="57" spans="1:8">
      <c r="A57" s="20"/>
      <c r="B57" s="26" t="s">
        <v>62</v>
      </c>
      <c r="C57" s="27"/>
      <c r="D57" s="28"/>
      <c r="E57" s="28"/>
      <c r="F57" s="24"/>
      <c r="G57" s="25">
        <v>337003.29000000004</v>
      </c>
      <c r="H57" s="17"/>
    </row>
    <row r="58" spans="1:8">
      <c r="A58" s="20"/>
      <c r="B58" s="26" t="s">
        <v>22</v>
      </c>
      <c r="C58" s="27"/>
      <c r="D58" s="28"/>
      <c r="E58" s="28"/>
      <c r="F58" s="24"/>
      <c r="G58" s="25">
        <v>514072.24000000005</v>
      </c>
      <c r="H58" s="17"/>
    </row>
    <row r="59" spans="1:8">
      <c r="A59" s="20"/>
      <c r="B59" s="26" t="s">
        <v>11</v>
      </c>
      <c r="C59" s="27"/>
      <c r="D59" s="28"/>
      <c r="E59" s="28"/>
      <c r="F59" s="24"/>
      <c r="G59" s="25">
        <v>144420.04</v>
      </c>
      <c r="H59" s="17"/>
    </row>
    <row r="60" spans="1:8">
      <c r="A60" s="20"/>
      <c r="B60" s="26" t="s">
        <v>59</v>
      </c>
      <c r="C60" s="27"/>
      <c r="D60" s="28"/>
      <c r="E60" s="28"/>
      <c r="F60" s="24"/>
      <c r="G60" s="25">
        <v>229616.82</v>
      </c>
      <c r="H60" s="17"/>
    </row>
    <row r="61" spans="1:8">
      <c r="A61" s="20"/>
      <c r="B61" s="26" t="s">
        <v>61</v>
      </c>
      <c r="C61" s="27"/>
      <c r="D61" s="28"/>
      <c r="E61" s="28"/>
      <c r="F61" s="24"/>
      <c r="G61" s="25">
        <v>310704.70999999996</v>
      </c>
      <c r="H61" s="17"/>
    </row>
    <row r="62" spans="1:8">
      <c r="A62" s="20"/>
      <c r="B62" s="26" t="s">
        <v>60</v>
      </c>
      <c r="C62" s="27"/>
      <c r="D62" s="28"/>
      <c r="E62" s="28"/>
      <c r="F62" s="24"/>
      <c r="G62" s="25">
        <v>325215.16000000003</v>
      </c>
      <c r="H62" s="17"/>
    </row>
    <row r="63" spans="1:8">
      <c r="A63" s="20"/>
      <c r="B63" s="26" t="s">
        <v>70</v>
      </c>
      <c r="C63" s="27"/>
      <c r="D63" s="28"/>
      <c r="E63" s="28"/>
      <c r="F63" s="24"/>
      <c r="G63" s="25">
        <v>149660.52999999997</v>
      </c>
      <c r="H63" s="17"/>
    </row>
    <row r="64" spans="1:8">
      <c r="A64" s="20"/>
      <c r="B64" s="26" t="s">
        <v>41</v>
      </c>
      <c r="C64" s="27"/>
      <c r="D64" s="28"/>
      <c r="E64" s="28"/>
      <c r="F64" s="24"/>
      <c r="G64" s="25">
        <v>185353.13999999996</v>
      </c>
      <c r="H64" s="17"/>
    </row>
    <row r="65" spans="1:8">
      <c r="A65" s="20"/>
      <c r="B65" s="26" t="s">
        <v>23</v>
      </c>
      <c r="C65" s="27"/>
      <c r="D65" s="28"/>
      <c r="E65" s="28"/>
      <c r="F65" s="24"/>
      <c r="G65" s="25">
        <v>253784.49</v>
      </c>
      <c r="H65" s="17"/>
    </row>
    <row r="66" spans="1:8">
      <c r="A66" s="20"/>
      <c r="B66" s="26" t="s">
        <v>13</v>
      </c>
      <c r="C66" s="27"/>
      <c r="D66" s="28"/>
      <c r="E66" s="28"/>
      <c r="F66" s="24"/>
      <c r="G66" s="25">
        <v>219236.36</v>
      </c>
      <c r="H66" s="17"/>
    </row>
    <row r="67" spans="1:8">
      <c r="A67" s="20"/>
      <c r="B67" s="26" t="s">
        <v>63</v>
      </c>
      <c r="C67" s="27"/>
      <c r="D67" s="28"/>
      <c r="E67" s="28"/>
      <c r="F67" s="24"/>
      <c r="G67" s="25">
        <v>393911.06</v>
      </c>
      <c r="H67" s="17"/>
    </row>
    <row r="68" spans="1:8">
      <c r="A68" s="20"/>
      <c r="B68" s="26" t="s">
        <v>72</v>
      </c>
      <c r="C68" s="27"/>
      <c r="D68" s="28"/>
      <c r="E68" s="28"/>
      <c r="F68" s="24"/>
      <c r="G68" s="25">
        <v>238731.34999999998</v>
      </c>
      <c r="H68" s="17"/>
    </row>
    <row r="69" spans="1:8">
      <c r="A69" s="20"/>
      <c r="B69" s="26" t="s">
        <v>26</v>
      </c>
      <c r="C69" s="27"/>
      <c r="D69" s="28"/>
      <c r="E69" s="28"/>
      <c r="F69" s="24"/>
      <c r="G69" s="25">
        <v>135279.61000000002</v>
      </c>
      <c r="H69" s="17"/>
    </row>
    <row r="70" spans="1:8">
      <c r="A70" s="20"/>
      <c r="B70" s="26" t="s">
        <v>73</v>
      </c>
      <c r="C70" s="27"/>
      <c r="D70" s="28"/>
      <c r="E70" s="28"/>
      <c r="F70" s="24"/>
      <c r="G70" s="25">
        <v>222380.57</v>
      </c>
      <c r="H70" s="17"/>
    </row>
    <row r="71" spans="1:8">
      <c r="A71" s="20"/>
      <c r="B71" s="26" t="s">
        <v>79</v>
      </c>
      <c r="C71" s="27"/>
      <c r="D71" s="28"/>
      <c r="E71" s="28"/>
      <c r="F71" s="24"/>
      <c r="G71" s="25">
        <v>140648.77000000002</v>
      </c>
      <c r="H71" s="17"/>
    </row>
    <row r="72" spans="1:8">
      <c r="A72" s="20"/>
      <c r="B72" s="26" t="s">
        <v>83</v>
      </c>
      <c r="C72" s="27"/>
      <c r="D72" s="28"/>
      <c r="E72" s="28"/>
      <c r="F72" s="24"/>
      <c r="G72" s="25">
        <v>219825.49</v>
      </c>
      <c r="H72" s="17"/>
    </row>
    <row r="73" spans="1:8">
      <c r="A73" s="20"/>
      <c r="B73" s="26" t="s">
        <v>78</v>
      </c>
      <c r="C73" s="27"/>
      <c r="D73" s="28"/>
      <c r="E73" s="28"/>
      <c r="F73" s="24"/>
      <c r="G73" s="25">
        <v>234519.59999999998</v>
      </c>
      <c r="H73" s="17"/>
    </row>
    <row r="74" spans="1:8">
      <c r="A74" s="20"/>
      <c r="B74" s="26" t="s">
        <v>12</v>
      </c>
      <c r="C74" s="27"/>
      <c r="D74" s="28"/>
      <c r="E74" s="28"/>
      <c r="F74" s="24"/>
      <c r="G74" s="25">
        <v>146723.63</v>
      </c>
      <c r="H74" s="17"/>
    </row>
    <row r="75" spans="1:8">
      <c r="A75" s="20"/>
      <c r="B75" s="26" t="s">
        <v>94</v>
      </c>
      <c r="C75" s="27"/>
      <c r="D75" s="28"/>
      <c r="E75" s="28"/>
      <c r="F75" s="24"/>
      <c r="G75" s="25">
        <v>209704.50000000003</v>
      </c>
      <c r="H75" s="17"/>
    </row>
    <row r="76" spans="1:8">
      <c r="A76" s="20"/>
      <c r="B76" s="26" t="s">
        <v>57</v>
      </c>
      <c r="C76" s="27"/>
      <c r="D76" s="28"/>
      <c r="E76" s="28"/>
      <c r="F76" s="24"/>
      <c r="G76" s="25">
        <v>109766.05000000002</v>
      </c>
      <c r="H76" s="17"/>
    </row>
    <row r="77" spans="1:8">
      <c r="A77" s="20"/>
      <c r="B77" s="26" t="s">
        <v>38</v>
      </c>
      <c r="C77" s="27"/>
      <c r="D77" s="28"/>
      <c r="E77" s="28"/>
      <c r="F77" s="24"/>
      <c r="G77" s="25">
        <v>169785.24</v>
      </c>
      <c r="H77" s="17"/>
    </row>
    <row r="78" spans="1:8">
      <c r="A78" s="20"/>
      <c r="B78" s="26" t="s">
        <v>67</v>
      </c>
      <c r="C78" s="27"/>
      <c r="D78" s="28"/>
      <c r="E78" s="28"/>
      <c r="F78" s="24"/>
      <c r="G78" s="25">
        <v>173918.32</v>
      </c>
      <c r="H78" s="17"/>
    </row>
    <row r="79" spans="1:8">
      <c r="A79" s="20"/>
      <c r="B79" s="26" t="s">
        <v>5</v>
      </c>
      <c r="C79" s="27"/>
      <c r="D79" s="28"/>
      <c r="E79" s="28"/>
      <c r="F79" s="24"/>
      <c r="G79" s="25">
        <v>191177.18999999997</v>
      </c>
      <c r="H79" s="17"/>
    </row>
    <row r="80" spans="1:8">
      <c r="A80" s="20"/>
      <c r="B80" s="26" t="s">
        <v>92</v>
      </c>
      <c r="C80" s="27"/>
      <c r="D80" s="28"/>
      <c r="E80" s="28"/>
      <c r="F80" s="24"/>
      <c r="G80" s="25">
        <v>341108.11000000004</v>
      </c>
      <c r="H80" s="17"/>
    </row>
    <row r="81" spans="1:8">
      <c r="A81" s="20"/>
      <c r="B81" s="26" t="s">
        <v>53</v>
      </c>
      <c r="C81" s="27"/>
      <c r="D81" s="28"/>
      <c r="E81" s="28"/>
      <c r="F81" s="24"/>
      <c r="G81" s="25">
        <v>310859.03999999998</v>
      </c>
      <c r="H81" s="17"/>
    </row>
    <row r="82" spans="1:8">
      <c r="A82" s="20"/>
      <c r="B82" s="26" t="s">
        <v>50</v>
      </c>
      <c r="C82" s="27"/>
      <c r="D82" s="28"/>
      <c r="E82" s="28"/>
      <c r="F82" s="24"/>
      <c r="G82" s="25">
        <v>111176.4</v>
      </c>
      <c r="H82" s="17"/>
    </row>
    <row r="83" spans="1:8">
      <c r="A83" s="20"/>
      <c r="B83" s="26" t="s">
        <v>28</v>
      </c>
      <c r="C83" s="27"/>
      <c r="D83" s="28"/>
      <c r="E83" s="28"/>
      <c r="F83" s="24"/>
      <c r="G83" s="25">
        <v>314650.79000000004</v>
      </c>
      <c r="H83" s="17"/>
    </row>
    <row r="84" spans="1:8">
      <c r="A84" s="20"/>
      <c r="B84" s="26" t="s">
        <v>75</v>
      </c>
      <c r="C84" s="27"/>
      <c r="D84" s="28"/>
      <c r="E84" s="28"/>
      <c r="F84" s="24"/>
      <c r="G84" s="25">
        <v>271810.93</v>
      </c>
      <c r="H84" s="17"/>
    </row>
    <row r="85" spans="1:8">
      <c r="A85" s="20"/>
      <c r="B85" s="26" t="s">
        <v>85</v>
      </c>
      <c r="C85" s="27"/>
      <c r="D85" s="28"/>
      <c r="E85" s="28"/>
      <c r="F85" s="24"/>
      <c r="G85" s="25">
        <v>136100.97000000003</v>
      </c>
      <c r="H85" s="17"/>
    </row>
    <row r="86" spans="1:8">
      <c r="A86" s="20"/>
      <c r="B86" s="26" t="s">
        <v>86</v>
      </c>
      <c r="C86" s="27"/>
      <c r="D86" s="28"/>
      <c r="E86" s="28"/>
      <c r="F86" s="24"/>
      <c r="G86" s="25">
        <v>283391.5</v>
      </c>
      <c r="H86" s="17"/>
    </row>
    <row r="87" spans="1:8">
      <c r="A87" s="20"/>
      <c r="B87" s="26" t="s">
        <v>87</v>
      </c>
      <c r="C87" s="27"/>
      <c r="D87" s="28"/>
      <c r="E87" s="28"/>
      <c r="F87" s="24"/>
      <c r="G87" s="25">
        <v>222928.14</v>
      </c>
      <c r="H87" s="17"/>
    </row>
    <row r="88" spans="1:8">
      <c r="A88" s="20"/>
      <c r="B88" s="26" t="s">
        <v>77</v>
      </c>
      <c r="C88" s="27"/>
      <c r="D88" s="28"/>
      <c r="E88" s="28"/>
      <c r="F88" s="24"/>
      <c r="G88" s="25">
        <v>79906.47</v>
      </c>
      <c r="H88" s="17"/>
    </row>
    <row r="89" spans="1:8">
      <c r="A89" s="20"/>
      <c r="B89" s="26" t="s">
        <v>89</v>
      </c>
      <c r="C89" s="27"/>
      <c r="D89" s="28"/>
      <c r="E89" s="28"/>
      <c r="F89" s="24"/>
      <c r="G89" s="25">
        <v>136734.04</v>
      </c>
      <c r="H89" s="17"/>
    </row>
    <row r="90" spans="1:8">
      <c r="A90" s="20"/>
      <c r="B90" s="26" t="s">
        <v>69</v>
      </c>
      <c r="C90" s="27"/>
      <c r="D90" s="28"/>
      <c r="E90" s="28"/>
      <c r="F90" s="24"/>
      <c r="G90" s="25">
        <v>83501.099999999991</v>
      </c>
      <c r="H90" s="17"/>
    </row>
    <row r="91" spans="1:8">
      <c r="A91" s="20"/>
      <c r="B91" s="26" t="s">
        <v>80</v>
      </c>
      <c r="C91" s="27"/>
      <c r="D91" s="28"/>
      <c r="E91" s="28"/>
      <c r="F91" s="24"/>
      <c r="G91" s="25">
        <v>85513.260000000009</v>
      </c>
      <c r="H91" s="17"/>
    </row>
    <row r="92" spans="1:8">
      <c r="A92" s="20"/>
      <c r="B92" s="26" t="s">
        <v>88</v>
      </c>
      <c r="C92" s="27"/>
      <c r="D92" s="28"/>
      <c r="E92" s="28"/>
      <c r="F92" s="24"/>
      <c r="G92" s="25">
        <v>58345.5</v>
      </c>
      <c r="H92" s="17"/>
    </row>
    <row r="93" spans="1:8">
      <c r="A93" s="20"/>
      <c r="B93" s="26" t="s">
        <v>93</v>
      </c>
      <c r="C93" s="27"/>
      <c r="D93" s="28"/>
      <c r="E93" s="28"/>
      <c r="F93" s="24"/>
      <c r="G93" s="25">
        <v>40382.179999999993</v>
      </c>
      <c r="H93" s="17"/>
    </row>
    <row r="94" spans="1:8">
      <c r="A94" s="20"/>
      <c r="B94" s="26" t="s">
        <v>54</v>
      </c>
      <c r="C94" s="27"/>
      <c r="D94" s="28"/>
      <c r="E94" s="28"/>
      <c r="F94" s="24"/>
      <c r="G94" s="25">
        <v>14447.58</v>
      </c>
      <c r="H94" s="17"/>
    </row>
  </sheetData>
  <autoFilter ref="B3:B94" xr:uid="{B434D918-73A1-4B86-89E8-271763BD4045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nvestment Document" ma:contentTypeID="0x010100E6F7618AEBF94700A9E6A94550564597001E32188B57135040979CD759739F0B04" ma:contentTypeVersion="44" ma:contentTypeDescription="" ma:contentTypeScope="" ma:versionID="1600ace6c533f96489a5765e25f67bdb">
  <xsd:schema xmlns:xsd="http://www.w3.org/2001/XMLSchema" xmlns:xs="http://www.w3.org/2001/XMLSchema" xmlns:p="http://schemas.microsoft.com/office/2006/metadata/properties" xmlns:ns2="c8f0724a-4f95-482f-8194-f1a446dbc2d2" xmlns:ns3="2f11e607-47a6-4511-9457-6cd1f2da2609" targetNamespace="http://schemas.microsoft.com/office/2006/metadata/properties" ma:root="true" ma:fieldsID="bab5a9d153d3b75aa3072e6bea7ebfbf" ns2:_="" ns3:_="">
    <xsd:import namespace="c8f0724a-4f95-482f-8194-f1a446dbc2d2"/>
    <xsd:import namespace="2f11e607-47a6-4511-9457-6cd1f2da2609"/>
    <xsd:element name="properties">
      <xsd:complexType>
        <xsd:sequence>
          <xsd:element name="documentManagement">
            <xsd:complexType>
              <xsd:all>
                <xsd:element ref="ns2:DocumentSigned" minOccurs="0"/>
                <xsd:element ref="ns2:DocumentSignatureDate" minOccurs="0"/>
                <xsd:element ref="ns2:InvestmentStartedYear" minOccurs="0"/>
                <xsd:element ref="ns2:InvestmentEntity" minOccurs="0"/>
                <xsd:element ref="ns2:CAISubmission" minOccurs="0"/>
                <xsd:element ref="ns2:InvestmentExitedYear" minOccurs="0"/>
                <xsd:element ref="ns2:NBOTracker" minOccurs="0"/>
                <xsd:element ref="ns2:InvestmentStatus"/>
                <xsd:element ref="ns2:InvestmentSubcategory" minOccurs="0"/>
                <xsd:element ref="ns2:InvestmentTeam" minOccurs="0"/>
                <xsd:element ref="ns2:InvestmentAnalysisYear" minOccurs="0"/>
                <xsd:element ref="ns2:c9e97578c8cb4936a8a93f181b327a41" minOccurs="0"/>
                <xsd:element ref="ns2:TaxCatchAll" minOccurs="0"/>
                <xsd:element ref="ns2:TaxCatchAllLabel" minOccurs="0"/>
                <xsd:element ref="ns2:InvestmentCategory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0724a-4f95-482f-8194-f1a446dbc2d2" elementFormDefault="qualified">
    <xsd:import namespace="http://schemas.microsoft.com/office/2006/documentManagement/types"/>
    <xsd:import namespace="http://schemas.microsoft.com/office/infopath/2007/PartnerControls"/>
    <xsd:element name="DocumentSigned" ma:index="7" nillable="true" ma:displayName="Document Signed" ma:internalName="DocumentSigned">
      <xsd:simpleType>
        <xsd:restriction base="dms:Boolean"/>
      </xsd:simpleType>
    </xsd:element>
    <xsd:element name="DocumentSignatureDate" ma:index="8" nillable="true" ma:displayName="Document Signature Date" ma:internalName="DocumentSignatureDate">
      <xsd:simpleType>
        <xsd:restriction base="dms:DateTime"/>
      </xsd:simpleType>
    </xsd:element>
    <xsd:element name="InvestmentStartedYear" ma:index="9" nillable="true" ma:displayName="Started Year" ma:internalName="InvestmentStartedYear">
      <xsd:simpleType>
        <xsd:restriction base="dms:Text"/>
      </xsd:simpleType>
    </xsd:element>
    <xsd:element name="InvestmentEntity" ma:index="10" nillable="true" ma:displayName="Location" ma:format="Dropdown" ma:internalName="InvestmentEntity">
      <xsd:simpleType>
        <xsd:restriction base="dms:Choice">
          <xsd:enumeration value="Luxembourg"/>
          <xsd:enumeration value="Milan"/>
          <xsd:enumeration value="Paris"/>
          <xsd:enumeration value="Zurich"/>
        </xsd:restriction>
      </xsd:simpleType>
    </xsd:element>
    <xsd:element name="CAISubmission" ma:index="11" nillable="true" ma:displayName="CAI Submission" ma:internalName="CAISubmission">
      <xsd:simpleType>
        <xsd:restriction base="dms:Boolean"/>
      </xsd:simpleType>
    </xsd:element>
    <xsd:element name="InvestmentExitedYear" ma:index="12" nillable="true" ma:displayName="Exited Year" ma:internalName="InvestmentExitedYear">
      <xsd:simpleType>
        <xsd:restriction base="dms:Text"/>
      </xsd:simpleType>
    </xsd:element>
    <xsd:element name="NBOTracker" ma:index="13" nillable="true" ma:displayName="NBO Tracker" ma:internalName="NBOTracker">
      <xsd:simpleType>
        <xsd:restriction base="dms:Boolean"/>
      </xsd:simpleType>
    </xsd:element>
    <xsd:element name="InvestmentStatus" ma:index="14" ma:displayName="Status" ma:format="Dropdown" ma:indexed="true" ma:internalName="InvestmentStatus">
      <xsd:simpleType>
        <xsd:restriction base="dms:Choice">
          <xsd:enumeration value="In Prospection"/>
          <xsd:enumeration value="In Analysis"/>
          <xsd:enumeration value="Closing"/>
          <xsd:enumeration value="Invested"/>
          <xsd:enumeration value="Exited"/>
          <xsd:enumeration value="Discarded"/>
        </xsd:restriction>
      </xsd:simpleType>
    </xsd:element>
    <xsd:element name="InvestmentSubcategory" ma:index="15" nillable="true" ma:displayName="Subcategory" ma:format="Dropdown" ma:internalName="InvestmentSubcategory">
      <xsd:simpleType>
        <xsd:restriction base="dms:Choice">
          <xsd:enumeration value="Sourcing"/>
          <xsd:enumeration value="Cosmetic and personal care"/>
          <xsd:enumeration value="Distribution"/>
          <xsd:enumeration value="Goods"/>
          <xsd:enumeration value="Retail"/>
          <xsd:enumeration value="E-commerce"/>
          <xsd:enumeration value="Service"/>
          <xsd:enumeration value="Brokerage"/>
          <xsd:enumeration value="Developer"/>
          <xsd:enumeration value="Hotels"/>
          <xsd:enumeration value="Service B2B"/>
          <xsd:enumeration value="Service B2C"/>
          <xsd:enumeration value="Beverages"/>
          <xsd:enumeration value="Energy"/>
          <xsd:enumeration value="Food"/>
          <xsd:enumeration value="Food retail"/>
          <xsd:enumeration value="Food services"/>
          <xsd:enumeration value="Livestock"/>
          <xsd:enumeration value="Sea food"/>
          <xsd:enumeration value="Education"/>
          <xsd:enumeration value="Sports"/>
          <xsd:enumeration value="Leisure"/>
        </xsd:restriction>
      </xsd:simpleType>
    </xsd:element>
    <xsd:element name="InvestmentTeam" ma:index="16" nillable="true" ma:displayName="Team" ma:SearchPeopleOnly="false" ma:internalName="InvestmentTeam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estmentAnalysisYear" ma:index="17" nillable="true" ma:displayName="Analysis Year" ma:default="2021" ma:internalName="InvestmentAnalysisYear">
      <xsd:simpleType>
        <xsd:restriction base="dms:Text">
          <xsd:maxLength value="255"/>
        </xsd:restriction>
      </xsd:simpleType>
    </xsd:element>
    <xsd:element name="c9e97578c8cb4936a8a93f181b327a41" ma:index="18" nillable="true" ma:taxonomy="true" ma:internalName="c9e97578c8cb4936a8a93f181b327a41" ma:taxonomyFieldName="SubcategoryDetails" ma:displayName="Subcategory Details" ma:default="" ma:fieldId="{c9e97578-c8cb-4936-a8a9-3f181b327a41}" ma:sspId="fac72625-34ba-445c-a63e-5c13dec99e25" ma:termSetId="62fec97e-bf22-4716-82eb-2d6712f0391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9" nillable="true" ma:displayName="Taxonomy Catch All Column" ma:hidden="true" ma:list="{ba204ddd-99f3-4c18-bb52-2171ec0a67fa}" ma:internalName="TaxCatchAll" ma:showField="CatchAllData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0" nillable="true" ma:displayName="Taxonomy Catch All Column1" ma:hidden="true" ma:list="{ba204ddd-99f3-4c18-bb52-2171ec0a67fa}" ma:internalName="TaxCatchAllLabel" ma:readOnly="true" ma:showField="CatchAllDataLabel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vestmentCategory" ma:index="22" nillable="true" ma:displayName="Category" ma:default="02 - Consumer" ma:format="Dropdown" ma:internalName="InvestmentCategory">
      <xsd:simpleType>
        <xsd:restriction base="dms:Choice">
          <xsd:enumeration value="02 - Consumer"/>
        </xsd:restriction>
      </xsd:simpleType>
    </xsd:element>
    <xsd:element name="SharedWithUsers" ma:index="2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1e607-47a6-4511-9457-6cd1f2da2609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25" nillable="true" ma:displayName="Tags" ma:internalName="MediaServiceAutoTags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3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3" nillable="true" ma:taxonomy="true" ma:internalName="lcf76f155ced4ddcb4097134ff3c332f" ma:taxonomyFieldName="MediaServiceImageTags" ma:displayName="Balises d’images" ma:readOnly="false" ma:fieldId="{5cf76f15-5ced-4ddc-b409-7134ff3c332f}" ma:taxonomyMulti="true" ma:sspId="fac72625-34ba-445c-a63e-5c13dec99e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vestmentExitedYear xmlns="c8f0724a-4f95-482f-8194-f1a446dbc2d2" xsi:nil="true"/>
    <InvestmentSubcategory xmlns="c8f0724a-4f95-482f-8194-f1a446dbc2d2" xsi:nil="true"/>
    <InvestmentEntity xmlns="c8f0724a-4f95-482f-8194-f1a446dbc2d2" xsi:nil="true"/>
    <InvestmentAnalysisYear xmlns="c8f0724a-4f95-482f-8194-f1a446dbc2d2">2021</InvestmentAnalysisYear>
    <InvestmentStatus xmlns="c8f0724a-4f95-482f-8194-f1a446dbc2d2">In Analysis</InvestmentStatus>
    <DocumentSigned xmlns="c8f0724a-4f95-482f-8194-f1a446dbc2d2" xsi:nil="true"/>
    <TaxCatchAll xmlns="c8f0724a-4f95-482f-8194-f1a446dbc2d2" xsi:nil="true"/>
    <CAISubmission xmlns="c8f0724a-4f95-482f-8194-f1a446dbc2d2" xsi:nil="true"/>
    <InvestmentTeam xmlns="c8f0724a-4f95-482f-8194-f1a446dbc2d2">
      <UserInfo>
        <DisplayName/>
        <AccountId xsi:nil="true"/>
        <AccountType/>
      </UserInfo>
    </InvestmentTeam>
    <c9e97578c8cb4936a8a93f181b327a41 xmlns="c8f0724a-4f95-482f-8194-f1a446dbc2d2">
      <Terms xmlns="http://schemas.microsoft.com/office/infopath/2007/PartnerControls"/>
    </c9e97578c8cb4936a8a93f181b327a41>
    <DocumentSignatureDate xmlns="c8f0724a-4f95-482f-8194-f1a446dbc2d2" xsi:nil="true"/>
    <NBOTracker xmlns="c8f0724a-4f95-482f-8194-f1a446dbc2d2" xsi:nil="true"/>
    <InvestmentCategory xmlns="c8f0724a-4f95-482f-8194-f1a446dbc2d2">02 - Consumer</InvestmentCategory>
    <InvestmentStartedYear xmlns="c8f0724a-4f95-482f-8194-f1a446dbc2d2" xsi:nil="true"/>
    <lcf76f155ced4ddcb4097134ff3c332f xmlns="2f11e607-47a6-4511-9457-6cd1f2da2609">
      <Terms xmlns="http://schemas.microsoft.com/office/infopath/2007/PartnerControls"/>
    </lcf76f155ced4ddcb4097134ff3c332f>
  </documentManagement>
</p:properties>
</file>

<file path=customXml/item6.xml>��
</file>

<file path=customXml/itemProps1.xml><?xml version="1.0" encoding="utf-8"?>
<ds:datastoreItem xmlns:ds="http://schemas.openxmlformats.org/officeDocument/2006/customXml" ds:itemID="{DF70EE42-744B-45C2-B44E-F43D898768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9F556B-B05E-4A9F-9B74-DB6362E19053}">
  <ds:schemaRefs>
    <ds:schemaRef ds:uri="http://www.w3.org/2001/XMLSchema"/>
    <ds:schemaRef ds:uri="http://microsoft.data.visualization.engine.tours/1.0"/>
  </ds:schemaRefs>
</ds:datastoreItem>
</file>

<file path=customXml/itemProps3.xml><?xml version="1.0" encoding="utf-8"?>
<ds:datastoreItem xmlns:ds="http://schemas.openxmlformats.org/officeDocument/2006/customXml" ds:itemID="{25C615BA-D34A-408E-B7EF-3C2D55009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f0724a-4f95-482f-8194-f1a446dbc2d2"/>
    <ds:schemaRef ds:uri="2f11e607-47a6-4511-9457-6cd1f2da26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58E2FBC-F140-48F1-95A4-3A5A1B94C290}">
  <ds:schemaRefs>
    <ds:schemaRef ds:uri="http://www.w3.org/2001/XMLSchema"/>
    <ds:schemaRef ds:uri="http://microsoft.data.visualization.Client.Excel.LState/1.0"/>
  </ds:schemaRefs>
</ds:datastoreItem>
</file>

<file path=customXml/itemProps5.xml><?xml version="1.0" encoding="utf-8"?>
<ds:datastoreItem xmlns:ds="http://schemas.openxmlformats.org/officeDocument/2006/customXml" ds:itemID="{AB6552E7-75DE-4DFD-B63A-67B7F21F3D0B}">
  <ds:schemaRefs>
    <ds:schemaRef ds:uri="http://schemas.microsoft.com/office/2006/metadata/properties"/>
    <ds:schemaRef ds:uri="2f11e607-47a6-4511-9457-6cd1f2da2609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c8f0724a-4f95-482f-8194-f1a446dbc2d2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6.xml><?xml version="1.0" encoding="utf-8"?>
<ds:datastoreItem xmlns:ds="http://schemas.openxmlformats.org/officeDocument/2006/customXml" ds:itemID="{3F31ED36-6C6E-4E87-A113-53922DAA5E31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P&amp;L</vt:lpstr>
      <vt:lpstr>Sources &gt;&gt;</vt:lpstr>
      <vt:lpstr>FR YTD 0623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TLE@groupehld.com</dc:creator>
  <cp:lastModifiedBy>Jean-Eric</cp:lastModifiedBy>
  <cp:lastPrinted>2023-09-11T11:22:12Z</cp:lastPrinted>
  <dcterms:created xsi:type="dcterms:W3CDTF">2021-01-13T09:02:01Z</dcterms:created>
  <dcterms:modified xsi:type="dcterms:W3CDTF">2023-10-27T09:20:03Z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0x010100E6F7618AEBF94700A9E6A94550564597001E32188B57135040979CD759739F0B04</vt:lpwstr>
  </property>
  <property fmtid="{D5CDD505-2E9C-101B-9397-08002B2CF9AE}" pid="3" name="SubcategoryDetails">
    <vt:lpwstr/>
  </property>
  <property fmtid="{D5CDD505-2E9C-101B-9397-08002B2CF9AE}" pid="4" name="MediaServiceImageTags">
    <vt:lpwstr/>
  </property>
  <property fmtid="{D5CDD505-2E9C-101B-9397-08002B2CF9AE}" pid="5" name="{A44787D4-0540-4523-9961-78E4036D8C6D}">
    <vt:lpwstr>{76F1BD0A-9EE1-4D5E-8527-BE68218426C7}</vt:lpwstr>
  </property>
</Properties>
</file>